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785"/>
  </bookViews>
  <sheets>
    <sheet name="附件3" sheetId="1" r:id="rId1"/>
  </sheets>
  <definedNames>
    <definedName name="_xlnm._FilterDatabase" localSheetId="0" hidden="1">附件3!$A$8:$IV$90</definedName>
    <definedName name="_xlnm.Print_Titles" localSheetId="0">附件3!$4:$6</definedName>
  </definedNames>
  <calcPr calcId="144525" concurrentCalc="0"/>
</workbook>
</file>

<file path=xl/sharedStrings.xml><?xml version="1.0" encoding="utf-8"?>
<sst xmlns="http://schemas.openxmlformats.org/spreadsheetml/2006/main" count="532" uniqueCount="220">
  <si>
    <t>附表</t>
  </si>
  <si>
    <t xml:space="preserve"> 盈江县2022年度第五批统筹整合财政涉农资金调整项目表（汇总）</t>
  </si>
  <si>
    <t>填报单位：盈江县民宗局、盈江县乡村振兴局、盈江县财政局</t>
  </si>
  <si>
    <t>序号</t>
  </si>
  <si>
    <t>项目类别
和项目名称</t>
  </si>
  <si>
    <t>是否属于产业类项目（填是/否）</t>
  </si>
  <si>
    <t>产业发展/基础设施建设（农业生产、畜牧生产、林业改革发展、农村综合改革、乡村旅游类项目须下拉框选择，其余类型不选）</t>
  </si>
  <si>
    <t>项目建设地点</t>
  </si>
  <si>
    <t>项目建设内容（详细填列工程量化指标）</t>
  </si>
  <si>
    <t>补助标准（有补助标准的填列，没有不填）</t>
  </si>
  <si>
    <t>计划总投资（万元）</t>
  </si>
  <si>
    <t>其中整合财政涉农资金直接用于脱贫不稳定户、边缘易致贫户、其他农村低收入群体的帮扶情况</t>
  </si>
  <si>
    <t>项目建设时间计划</t>
  </si>
  <si>
    <t>绩效目标(有量化的核心指标）</t>
  </si>
  <si>
    <t>项目实施部门</t>
  </si>
  <si>
    <t>行业主管部门</t>
  </si>
  <si>
    <t>备注</t>
  </si>
  <si>
    <t>整合财政涉农资金投入情况（万元）</t>
  </si>
  <si>
    <t>金融资金投入</t>
  </si>
  <si>
    <t>社会资金投入</t>
  </si>
  <si>
    <t>农户自筹</t>
  </si>
  <si>
    <t>脱贫村</t>
  </si>
  <si>
    <t>脱贫不稳定户、边缘易致贫户、其他农村低收入群体</t>
  </si>
  <si>
    <t>计划开工时间</t>
  </si>
  <si>
    <t>计划完工时间</t>
  </si>
  <si>
    <t>个数</t>
  </si>
  <si>
    <t>金额
（万元）</t>
  </si>
  <si>
    <t>户数</t>
  </si>
  <si>
    <t>人数</t>
  </si>
  <si>
    <t>合计</t>
  </si>
  <si>
    <t>一</t>
  </si>
  <si>
    <t>农业生产</t>
  </si>
  <si>
    <t>那邦镇那邦村卡牙河老寨产业道路建设项目</t>
  </si>
  <si>
    <t>是</t>
  </si>
  <si>
    <t>产业发展</t>
  </si>
  <si>
    <t>那邦镇那邦村卡牙河</t>
  </si>
  <si>
    <r>
      <rPr>
        <sz val="11"/>
        <color theme="1"/>
        <rFont val="Times New Roman"/>
        <charset val="134"/>
      </rPr>
      <t>道路全长</t>
    </r>
    <r>
      <rPr>
        <sz val="11"/>
        <color theme="1"/>
        <rFont val="Times New Roman"/>
        <charset val="134"/>
      </rPr>
      <t>1</t>
    </r>
    <r>
      <rPr>
        <sz val="11"/>
        <color theme="1"/>
        <rFont val="宋体"/>
        <charset val="134"/>
      </rPr>
      <t>公里，路面宽</t>
    </r>
    <r>
      <rPr>
        <sz val="11"/>
        <color theme="1"/>
        <rFont val="Times New Roman"/>
        <charset val="134"/>
      </rPr>
      <t>4</t>
    </r>
    <r>
      <rPr>
        <sz val="11"/>
        <color theme="1"/>
        <rFont val="宋体"/>
        <charset val="134"/>
      </rPr>
      <t>米（含排水沟、涵洞），砂石、洞渣石或风化料其中一类铺设路面并碾压，支砌排水沟、涵管、涵洞，</t>
    </r>
    <r>
      <rPr>
        <sz val="11"/>
        <color theme="1"/>
        <rFont val="Times New Roman"/>
        <charset val="134"/>
      </rPr>
      <t>45</t>
    </r>
    <r>
      <rPr>
        <sz val="11"/>
        <color theme="1"/>
        <rFont val="宋体"/>
        <charset val="134"/>
      </rPr>
      <t>万元</t>
    </r>
    <r>
      <rPr>
        <sz val="11"/>
        <color theme="1"/>
        <rFont val="Times New Roman"/>
        <charset val="134"/>
      </rPr>
      <t>/</t>
    </r>
    <r>
      <rPr>
        <sz val="11"/>
        <color theme="1"/>
        <rFont val="宋体"/>
        <charset val="134"/>
      </rPr>
      <t>公里</t>
    </r>
    <r>
      <rPr>
        <sz val="11"/>
        <color theme="1"/>
        <rFont val="Times New Roman"/>
        <charset val="134"/>
      </rPr>
      <t xml:space="preserve">
</t>
    </r>
  </si>
  <si>
    <r>
      <rPr>
        <sz val="11"/>
        <color theme="1"/>
        <rFont val="Times New Roman"/>
        <charset val="134"/>
      </rPr>
      <t>提升产业发展基础设施建设，解决产业路汛期被河水阻断的难题，降低产业发展成本，增加</t>
    </r>
    <r>
      <rPr>
        <sz val="11"/>
        <color theme="1"/>
        <rFont val="Times New Roman"/>
        <charset val="134"/>
      </rPr>
      <t>87</t>
    </r>
    <r>
      <rPr>
        <sz val="11"/>
        <color theme="1"/>
        <rFont val="宋体"/>
        <charset val="134"/>
      </rPr>
      <t>户</t>
    </r>
    <r>
      <rPr>
        <sz val="11"/>
        <color theme="1"/>
        <rFont val="Times New Roman"/>
        <charset val="134"/>
      </rPr>
      <t>325</t>
    </r>
    <r>
      <rPr>
        <sz val="11"/>
        <color theme="1"/>
        <rFont val="宋体"/>
        <charset val="134"/>
      </rPr>
      <t>人收益，预计年人均增收</t>
    </r>
    <r>
      <rPr>
        <sz val="11"/>
        <color theme="1"/>
        <rFont val="Times New Roman"/>
        <charset val="134"/>
      </rPr>
      <t>120</t>
    </r>
    <r>
      <rPr>
        <sz val="11"/>
        <color theme="1"/>
        <rFont val="宋体"/>
        <charset val="134"/>
      </rPr>
      <t>元。产业受益面积草果</t>
    </r>
    <r>
      <rPr>
        <sz val="11"/>
        <color theme="1"/>
        <rFont val="Times New Roman"/>
        <charset val="134"/>
      </rPr>
      <t>680</t>
    </r>
    <r>
      <rPr>
        <sz val="11"/>
        <color theme="1"/>
        <rFont val="宋体"/>
        <charset val="134"/>
      </rPr>
      <t>亩。</t>
    </r>
  </si>
  <si>
    <t>那邦镇人民政府</t>
  </si>
  <si>
    <t>县民宗局、县乡村振兴局</t>
  </si>
  <si>
    <t>那邦镇那邦村桐油地产业道路建设项目</t>
  </si>
  <si>
    <r>
      <rPr>
        <sz val="11"/>
        <color theme="1"/>
        <rFont val="Times New Roman"/>
        <charset val="134"/>
      </rPr>
      <t>提升产业发展基础设施建设，解决产业路汛期被河水阻断的难题，降低产业发展成本，增加</t>
    </r>
    <r>
      <rPr>
        <sz val="11"/>
        <color theme="1"/>
        <rFont val="Times New Roman"/>
        <charset val="134"/>
      </rPr>
      <t>87</t>
    </r>
    <r>
      <rPr>
        <sz val="11"/>
        <color theme="1"/>
        <rFont val="宋体"/>
        <charset val="134"/>
      </rPr>
      <t>户</t>
    </r>
    <r>
      <rPr>
        <sz val="11"/>
        <color theme="1"/>
        <rFont val="Times New Roman"/>
        <charset val="134"/>
      </rPr>
      <t>325</t>
    </r>
    <r>
      <rPr>
        <sz val="11"/>
        <color theme="1"/>
        <rFont val="宋体"/>
        <charset val="134"/>
      </rPr>
      <t>人收益，预计年人均增收</t>
    </r>
    <r>
      <rPr>
        <sz val="11"/>
        <color theme="1"/>
        <rFont val="Times New Roman"/>
        <charset val="134"/>
      </rPr>
      <t>100</t>
    </r>
    <r>
      <rPr>
        <sz val="11"/>
        <color theme="1"/>
        <rFont val="宋体"/>
        <charset val="134"/>
      </rPr>
      <t>元。产业受益面积坚果</t>
    </r>
    <r>
      <rPr>
        <sz val="11"/>
        <color theme="1"/>
        <rFont val="Times New Roman"/>
        <charset val="134"/>
      </rPr>
      <t>960</t>
    </r>
    <r>
      <rPr>
        <sz val="11"/>
        <color theme="1"/>
        <rFont val="宋体"/>
        <charset val="134"/>
      </rPr>
      <t>亩。</t>
    </r>
  </si>
  <si>
    <t>那邦镇那邦村卡牙河咖啡地产业道路建设项目</t>
  </si>
  <si>
    <r>
      <rPr>
        <sz val="11"/>
        <color theme="1"/>
        <rFont val="Times New Roman"/>
        <charset val="134"/>
      </rPr>
      <t>提升产业发展基础设施建设，解决产业路汛期被河水阻断的难题，降低产业发展成本，增加</t>
    </r>
    <r>
      <rPr>
        <sz val="11"/>
        <color theme="1"/>
        <rFont val="Times New Roman"/>
        <charset val="134"/>
      </rPr>
      <t>87</t>
    </r>
    <r>
      <rPr>
        <sz val="11"/>
        <color theme="1"/>
        <rFont val="宋体"/>
        <charset val="134"/>
      </rPr>
      <t>户</t>
    </r>
    <r>
      <rPr>
        <sz val="11"/>
        <color theme="1"/>
        <rFont val="Times New Roman"/>
        <charset val="134"/>
      </rPr>
      <t>325</t>
    </r>
    <r>
      <rPr>
        <sz val="11"/>
        <color theme="1"/>
        <rFont val="宋体"/>
        <charset val="134"/>
      </rPr>
      <t>人收益，预计年人均增收</t>
    </r>
    <r>
      <rPr>
        <sz val="11"/>
        <color theme="1"/>
        <rFont val="Times New Roman"/>
        <charset val="134"/>
      </rPr>
      <t>100</t>
    </r>
    <r>
      <rPr>
        <sz val="11"/>
        <color theme="1"/>
        <rFont val="宋体"/>
        <charset val="134"/>
      </rPr>
      <t>元。产业受益面积咖啡</t>
    </r>
    <r>
      <rPr>
        <sz val="11"/>
        <color theme="1"/>
        <rFont val="Times New Roman"/>
        <charset val="134"/>
      </rPr>
      <t>580</t>
    </r>
    <r>
      <rPr>
        <sz val="11"/>
        <color theme="1"/>
        <rFont val="宋体"/>
        <charset val="134"/>
      </rPr>
      <t>亩。</t>
    </r>
  </si>
  <si>
    <t>那邦镇那邦村卡牙河咖啡地至钢架桥产业道路建设项目</t>
  </si>
  <si>
    <r>
      <rPr>
        <sz val="11"/>
        <color theme="1"/>
        <rFont val="Times New Roman"/>
        <charset val="134"/>
      </rPr>
      <t>提升产业发展基础设施建设，解决产业路汛期被河水阻断的难题，降低产业发展成本，增加</t>
    </r>
    <r>
      <rPr>
        <sz val="11"/>
        <color theme="1"/>
        <rFont val="Times New Roman"/>
        <charset val="134"/>
      </rPr>
      <t>87</t>
    </r>
    <r>
      <rPr>
        <sz val="11"/>
        <color theme="1"/>
        <rFont val="宋体"/>
        <charset val="134"/>
      </rPr>
      <t>户</t>
    </r>
    <r>
      <rPr>
        <sz val="11"/>
        <color theme="1"/>
        <rFont val="Times New Roman"/>
        <charset val="134"/>
      </rPr>
      <t>325</t>
    </r>
    <r>
      <rPr>
        <sz val="11"/>
        <color theme="1"/>
        <rFont val="宋体"/>
        <charset val="134"/>
      </rPr>
      <t>人收益，预计年人均增收</t>
    </r>
    <r>
      <rPr>
        <sz val="11"/>
        <color theme="1"/>
        <rFont val="Times New Roman"/>
        <charset val="134"/>
      </rPr>
      <t>110</t>
    </r>
    <r>
      <rPr>
        <sz val="11"/>
        <color theme="1"/>
        <rFont val="宋体"/>
        <charset val="134"/>
      </rPr>
      <t>元。产业受益面积咖啡</t>
    </r>
    <r>
      <rPr>
        <sz val="11"/>
        <color theme="1"/>
        <rFont val="Times New Roman"/>
        <charset val="134"/>
      </rPr>
      <t>620</t>
    </r>
    <r>
      <rPr>
        <sz val="11"/>
        <color theme="1"/>
        <rFont val="宋体"/>
        <charset val="134"/>
      </rPr>
      <t>亩。</t>
    </r>
  </si>
  <si>
    <t>那邦镇那邦村钢架桥至调压井生产生活区产业道路建设项目</t>
  </si>
  <si>
    <t>那邦镇那邦村</t>
  </si>
  <si>
    <r>
      <rPr>
        <sz val="11"/>
        <color theme="1"/>
        <rFont val="Times New Roman"/>
        <charset val="134"/>
      </rPr>
      <t>道路全长</t>
    </r>
    <r>
      <rPr>
        <sz val="11"/>
        <color theme="1"/>
        <rFont val="Times New Roman"/>
        <charset val="134"/>
      </rPr>
      <t>1.2</t>
    </r>
    <r>
      <rPr>
        <sz val="11"/>
        <color theme="1"/>
        <rFont val="宋体"/>
        <charset val="134"/>
      </rPr>
      <t>公里，路面宽</t>
    </r>
    <r>
      <rPr>
        <sz val="11"/>
        <color theme="1"/>
        <rFont val="Times New Roman"/>
        <charset val="134"/>
      </rPr>
      <t>4</t>
    </r>
    <r>
      <rPr>
        <sz val="11"/>
        <color theme="1"/>
        <rFont val="宋体"/>
        <charset val="134"/>
      </rPr>
      <t>米（含排水沟、涵洞），砂石、洞渣石或风化料其中一类铺设路面并碾压，支砌排水沟、涵管、涵洞，</t>
    </r>
    <r>
      <rPr>
        <sz val="11"/>
        <color theme="1"/>
        <rFont val="Times New Roman"/>
        <charset val="134"/>
      </rPr>
      <t>45</t>
    </r>
    <r>
      <rPr>
        <sz val="11"/>
        <color theme="1"/>
        <rFont val="宋体"/>
        <charset val="134"/>
      </rPr>
      <t>万元</t>
    </r>
    <r>
      <rPr>
        <sz val="11"/>
        <color theme="1"/>
        <rFont val="Times New Roman"/>
        <charset val="134"/>
      </rPr>
      <t>/</t>
    </r>
    <r>
      <rPr>
        <sz val="11"/>
        <color theme="1"/>
        <rFont val="宋体"/>
        <charset val="134"/>
      </rPr>
      <t>公里</t>
    </r>
    <r>
      <rPr>
        <sz val="11"/>
        <color theme="1"/>
        <rFont val="Times New Roman"/>
        <charset val="134"/>
      </rPr>
      <t xml:space="preserve">
</t>
    </r>
  </si>
  <si>
    <r>
      <rPr>
        <sz val="11"/>
        <color theme="1"/>
        <rFont val="Times New Roman"/>
        <charset val="134"/>
      </rPr>
      <t>提升产业发展基础设施建设，降低产业发展成本，增加</t>
    </r>
    <r>
      <rPr>
        <sz val="11"/>
        <color theme="1"/>
        <rFont val="Times New Roman"/>
        <charset val="134"/>
      </rPr>
      <t>63</t>
    </r>
    <r>
      <rPr>
        <sz val="11"/>
        <color theme="1"/>
        <rFont val="宋体"/>
        <charset val="134"/>
      </rPr>
      <t>户</t>
    </r>
    <r>
      <rPr>
        <sz val="11"/>
        <color theme="1"/>
        <rFont val="Times New Roman"/>
        <charset val="134"/>
      </rPr>
      <t>229</t>
    </r>
    <r>
      <rPr>
        <sz val="11"/>
        <color theme="1"/>
        <rFont val="宋体"/>
        <charset val="134"/>
      </rPr>
      <t>人收益，预计年人均增收</t>
    </r>
    <r>
      <rPr>
        <sz val="11"/>
        <color theme="1"/>
        <rFont val="Times New Roman"/>
        <charset val="134"/>
      </rPr>
      <t>130</t>
    </r>
    <r>
      <rPr>
        <sz val="11"/>
        <color theme="1"/>
        <rFont val="宋体"/>
        <charset val="134"/>
      </rPr>
      <t>元。产业受益面积咖啡</t>
    </r>
    <r>
      <rPr>
        <sz val="11"/>
        <color theme="1"/>
        <rFont val="Times New Roman"/>
        <charset val="134"/>
      </rPr>
      <t>820</t>
    </r>
    <r>
      <rPr>
        <sz val="11"/>
        <color theme="1"/>
        <rFont val="宋体"/>
        <charset val="134"/>
      </rPr>
      <t>亩、坚果</t>
    </r>
    <r>
      <rPr>
        <sz val="11"/>
        <color theme="1"/>
        <rFont val="Times New Roman"/>
        <charset val="134"/>
      </rPr>
      <t>235</t>
    </r>
    <r>
      <rPr>
        <sz val="11"/>
        <color theme="1"/>
        <rFont val="宋体"/>
        <charset val="134"/>
      </rPr>
      <t>亩。</t>
    </r>
  </si>
  <si>
    <t>那邦镇那邦村调压井至老学校产业道路建设项目</t>
  </si>
  <si>
    <r>
      <rPr>
        <sz val="11"/>
        <color theme="1"/>
        <rFont val="Times New Roman"/>
        <charset val="134"/>
      </rPr>
      <t>道路全长</t>
    </r>
    <r>
      <rPr>
        <sz val="11"/>
        <color theme="1"/>
        <rFont val="Times New Roman"/>
        <charset val="134"/>
      </rPr>
      <t>1.3</t>
    </r>
    <r>
      <rPr>
        <sz val="11"/>
        <color theme="1"/>
        <rFont val="宋体"/>
        <charset val="134"/>
      </rPr>
      <t>公里，路面宽</t>
    </r>
    <r>
      <rPr>
        <sz val="11"/>
        <color theme="1"/>
        <rFont val="Times New Roman"/>
        <charset val="134"/>
      </rPr>
      <t>4</t>
    </r>
    <r>
      <rPr>
        <sz val="11"/>
        <color theme="1"/>
        <rFont val="宋体"/>
        <charset val="134"/>
      </rPr>
      <t>米（含排水沟、涵洞），砂石、洞渣石或风化料其中一类铺设路面并碾压，支砌排水沟、涵管、涵洞，</t>
    </r>
    <r>
      <rPr>
        <sz val="11"/>
        <color theme="1"/>
        <rFont val="Times New Roman"/>
        <charset val="134"/>
      </rPr>
      <t>45</t>
    </r>
    <r>
      <rPr>
        <sz val="11"/>
        <color theme="1"/>
        <rFont val="宋体"/>
        <charset val="134"/>
      </rPr>
      <t>万元</t>
    </r>
    <r>
      <rPr>
        <sz val="11"/>
        <color theme="1"/>
        <rFont val="Times New Roman"/>
        <charset val="134"/>
      </rPr>
      <t>/</t>
    </r>
    <r>
      <rPr>
        <sz val="11"/>
        <color theme="1"/>
        <rFont val="宋体"/>
        <charset val="134"/>
      </rPr>
      <t>公里</t>
    </r>
    <r>
      <rPr>
        <sz val="11"/>
        <color theme="1"/>
        <rFont val="Times New Roman"/>
        <charset val="134"/>
      </rPr>
      <t xml:space="preserve">
</t>
    </r>
  </si>
  <si>
    <r>
      <rPr>
        <sz val="11"/>
        <color theme="1"/>
        <rFont val="Times New Roman"/>
        <charset val="134"/>
      </rPr>
      <t>提升产业发展基础设施建设，降低产业发展成本，增加</t>
    </r>
    <r>
      <rPr>
        <sz val="11"/>
        <color theme="1"/>
        <rFont val="Times New Roman"/>
        <charset val="134"/>
      </rPr>
      <t>63</t>
    </r>
    <r>
      <rPr>
        <sz val="11"/>
        <color theme="1"/>
        <rFont val="宋体"/>
        <charset val="134"/>
      </rPr>
      <t>户</t>
    </r>
    <r>
      <rPr>
        <sz val="11"/>
        <color theme="1"/>
        <rFont val="Times New Roman"/>
        <charset val="134"/>
      </rPr>
      <t>229</t>
    </r>
    <r>
      <rPr>
        <sz val="11"/>
        <color theme="1"/>
        <rFont val="宋体"/>
        <charset val="134"/>
      </rPr>
      <t>人收益，预计年人均增收</t>
    </r>
    <r>
      <rPr>
        <sz val="11"/>
        <color theme="1"/>
        <rFont val="Times New Roman"/>
        <charset val="134"/>
      </rPr>
      <t>100</t>
    </r>
    <r>
      <rPr>
        <sz val="11"/>
        <color theme="1"/>
        <rFont val="宋体"/>
        <charset val="134"/>
      </rPr>
      <t>元。产业受益面积咖啡</t>
    </r>
    <r>
      <rPr>
        <sz val="11"/>
        <color theme="1"/>
        <rFont val="Times New Roman"/>
        <charset val="134"/>
      </rPr>
      <t>356</t>
    </r>
    <r>
      <rPr>
        <sz val="11"/>
        <color theme="1"/>
        <rFont val="宋体"/>
        <charset val="134"/>
      </rPr>
      <t>亩、坚果</t>
    </r>
    <r>
      <rPr>
        <sz val="11"/>
        <color theme="1"/>
        <rFont val="Times New Roman"/>
        <charset val="134"/>
      </rPr>
      <t>310</t>
    </r>
    <r>
      <rPr>
        <sz val="11"/>
        <color theme="1"/>
        <rFont val="宋体"/>
        <charset val="134"/>
      </rPr>
      <t>亩。</t>
    </r>
  </si>
  <si>
    <t>那邦镇那邦村老学校至段四家门口产业道路建设项目</t>
  </si>
  <si>
    <r>
      <rPr>
        <sz val="11"/>
        <color theme="1"/>
        <rFont val="Times New Roman"/>
        <charset val="134"/>
      </rPr>
      <t>道路全长</t>
    </r>
    <r>
      <rPr>
        <sz val="11"/>
        <color theme="1"/>
        <rFont val="Times New Roman"/>
        <charset val="134"/>
      </rPr>
      <t>1.1</t>
    </r>
    <r>
      <rPr>
        <sz val="11"/>
        <color theme="1"/>
        <rFont val="宋体"/>
        <charset val="134"/>
      </rPr>
      <t>公里，路面宽</t>
    </r>
    <r>
      <rPr>
        <sz val="11"/>
        <color theme="1"/>
        <rFont val="Times New Roman"/>
        <charset val="134"/>
      </rPr>
      <t>4</t>
    </r>
    <r>
      <rPr>
        <sz val="11"/>
        <color theme="1"/>
        <rFont val="宋体"/>
        <charset val="134"/>
      </rPr>
      <t>米（含排水沟、涵洞），砂石、洞渣石或风化料其中一类铺设路面并碾压，支砌排水沟、涵管、涵洞，</t>
    </r>
    <r>
      <rPr>
        <sz val="11"/>
        <color theme="1"/>
        <rFont val="Times New Roman"/>
        <charset val="134"/>
      </rPr>
      <t>45</t>
    </r>
    <r>
      <rPr>
        <sz val="11"/>
        <color theme="1"/>
        <rFont val="宋体"/>
        <charset val="134"/>
      </rPr>
      <t>万元</t>
    </r>
    <r>
      <rPr>
        <sz val="11"/>
        <color theme="1"/>
        <rFont val="Times New Roman"/>
        <charset val="134"/>
      </rPr>
      <t>/</t>
    </r>
    <r>
      <rPr>
        <sz val="11"/>
        <color theme="1"/>
        <rFont val="宋体"/>
        <charset val="134"/>
      </rPr>
      <t>公里</t>
    </r>
    <r>
      <rPr>
        <sz val="11"/>
        <color theme="1"/>
        <rFont val="Times New Roman"/>
        <charset val="134"/>
      </rPr>
      <t xml:space="preserve">
</t>
    </r>
  </si>
  <si>
    <r>
      <rPr>
        <sz val="11"/>
        <color theme="1"/>
        <rFont val="Times New Roman"/>
        <charset val="134"/>
      </rPr>
      <t>提升产业发展基础设施建设，降低产业发展成本，增加</t>
    </r>
    <r>
      <rPr>
        <sz val="11"/>
        <color theme="1"/>
        <rFont val="Times New Roman"/>
        <charset val="134"/>
      </rPr>
      <t>63</t>
    </r>
    <r>
      <rPr>
        <sz val="11"/>
        <color theme="1"/>
        <rFont val="宋体"/>
        <charset val="134"/>
      </rPr>
      <t>户</t>
    </r>
    <r>
      <rPr>
        <sz val="11"/>
        <color theme="1"/>
        <rFont val="Times New Roman"/>
        <charset val="134"/>
      </rPr>
      <t>229</t>
    </r>
    <r>
      <rPr>
        <sz val="11"/>
        <color theme="1"/>
        <rFont val="宋体"/>
        <charset val="134"/>
      </rPr>
      <t>人收益，预计年人均增收</t>
    </r>
    <r>
      <rPr>
        <sz val="11"/>
        <color theme="1"/>
        <rFont val="Times New Roman"/>
        <charset val="134"/>
      </rPr>
      <t>80</t>
    </r>
    <r>
      <rPr>
        <sz val="11"/>
        <color theme="1"/>
        <rFont val="宋体"/>
        <charset val="134"/>
      </rPr>
      <t>元。产业受益面积咖啡</t>
    </r>
    <r>
      <rPr>
        <sz val="11"/>
        <color theme="1"/>
        <rFont val="Times New Roman"/>
        <charset val="134"/>
      </rPr>
      <t>392</t>
    </r>
    <r>
      <rPr>
        <sz val="11"/>
        <color theme="1"/>
        <rFont val="宋体"/>
        <charset val="134"/>
      </rPr>
      <t>亩、坚果</t>
    </r>
    <r>
      <rPr>
        <sz val="11"/>
        <color theme="1"/>
        <rFont val="Times New Roman"/>
        <charset val="134"/>
      </rPr>
      <t>205</t>
    </r>
    <r>
      <rPr>
        <sz val="11"/>
        <color theme="1"/>
        <rFont val="宋体"/>
        <charset val="134"/>
      </rPr>
      <t>亩。</t>
    </r>
  </si>
  <si>
    <t>那邦镇那邦村瓦蕉小组坚果产业道路建设项目</t>
  </si>
  <si>
    <t>那邦镇那邦村瓦蕉</t>
  </si>
  <si>
    <r>
      <rPr>
        <sz val="11"/>
        <color theme="1"/>
        <rFont val="Times New Roman"/>
        <charset val="134"/>
      </rPr>
      <t>提升产业发展基础设施建设，降低产业发展成本，增加</t>
    </r>
    <r>
      <rPr>
        <sz val="11"/>
        <color theme="1"/>
        <rFont val="Times New Roman"/>
        <charset val="134"/>
      </rPr>
      <t>63</t>
    </r>
    <r>
      <rPr>
        <sz val="11"/>
        <color theme="1"/>
        <rFont val="宋体"/>
        <charset val="134"/>
      </rPr>
      <t>户</t>
    </r>
    <r>
      <rPr>
        <sz val="11"/>
        <color theme="1"/>
        <rFont val="Times New Roman"/>
        <charset val="134"/>
      </rPr>
      <t>229</t>
    </r>
    <r>
      <rPr>
        <sz val="11"/>
        <color theme="1"/>
        <rFont val="宋体"/>
        <charset val="134"/>
      </rPr>
      <t>人收益，预计年人均增收</t>
    </r>
    <r>
      <rPr>
        <sz val="11"/>
        <color theme="1"/>
        <rFont val="Times New Roman"/>
        <charset val="134"/>
      </rPr>
      <t>150</t>
    </r>
    <r>
      <rPr>
        <sz val="11"/>
        <color theme="1"/>
        <rFont val="宋体"/>
        <charset val="134"/>
      </rPr>
      <t>元。产业受益面积坚果</t>
    </r>
    <r>
      <rPr>
        <sz val="11"/>
        <color theme="1"/>
        <rFont val="Times New Roman"/>
        <charset val="134"/>
      </rPr>
      <t>386</t>
    </r>
    <r>
      <rPr>
        <sz val="11"/>
        <color theme="1"/>
        <rFont val="宋体"/>
        <charset val="134"/>
      </rPr>
      <t>亩。</t>
    </r>
  </si>
  <si>
    <t>那邦镇那邦村柚木寨子路口产业道路建设项目</t>
  </si>
  <si>
    <t>那邦镇那邦村柚木</t>
  </si>
  <si>
    <r>
      <rPr>
        <sz val="11"/>
        <color theme="1"/>
        <rFont val="Times New Roman"/>
        <charset val="134"/>
      </rPr>
      <t>提升产业发展基础设施建设，降低产业发展成本，增加</t>
    </r>
    <r>
      <rPr>
        <sz val="11"/>
        <color theme="1"/>
        <rFont val="Times New Roman"/>
        <charset val="134"/>
      </rPr>
      <t>42</t>
    </r>
    <r>
      <rPr>
        <sz val="11"/>
        <color theme="1"/>
        <rFont val="宋体"/>
        <charset val="134"/>
      </rPr>
      <t>户</t>
    </r>
    <r>
      <rPr>
        <sz val="11"/>
        <color theme="1"/>
        <rFont val="Times New Roman"/>
        <charset val="134"/>
      </rPr>
      <t>178</t>
    </r>
    <r>
      <rPr>
        <sz val="11"/>
        <color theme="1"/>
        <rFont val="宋体"/>
        <charset val="134"/>
      </rPr>
      <t>人收益，预计年人均增收</t>
    </r>
    <r>
      <rPr>
        <sz val="11"/>
        <color theme="1"/>
        <rFont val="Times New Roman"/>
        <charset val="134"/>
      </rPr>
      <t>100</t>
    </r>
    <r>
      <rPr>
        <sz val="11"/>
        <color theme="1"/>
        <rFont val="宋体"/>
        <charset val="134"/>
      </rPr>
      <t>元。产业受益面积橡胶</t>
    </r>
    <r>
      <rPr>
        <sz val="11"/>
        <color theme="1"/>
        <rFont val="Times New Roman"/>
        <charset val="134"/>
      </rPr>
      <t>315</t>
    </r>
    <r>
      <rPr>
        <sz val="11"/>
        <color theme="1"/>
        <rFont val="宋体"/>
        <charset val="134"/>
      </rPr>
      <t>亩。</t>
    </r>
  </si>
  <si>
    <t>那邦镇那邦村柚木寨小水池片区产业道路建设项目</t>
  </si>
  <si>
    <r>
      <rPr>
        <sz val="11"/>
        <color theme="1"/>
        <rFont val="Times New Roman"/>
        <charset val="134"/>
      </rPr>
      <t>提升产业发展基础设施建设，降低产业发展成本，增加</t>
    </r>
    <r>
      <rPr>
        <sz val="11"/>
        <color theme="1"/>
        <rFont val="Times New Roman"/>
        <charset val="134"/>
      </rPr>
      <t>42</t>
    </r>
    <r>
      <rPr>
        <sz val="11"/>
        <color theme="1"/>
        <rFont val="宋体"/>
        <charset val="134"/>
      </rPr>
      <t>户</t>
    </r>
    <r>
      <rPr>
        <sz val="11"/>
        <color theme="1"/>
        <rFont val="Times New Roman"/>
        <charset val="134"/>
      </rPr>
      <t>178</t>
    </r>
    <r>
      <rPr>
        <sz val="11"/>
        <color theme="1"/>
        <rFont val="宋体"/>
        <charset val="134"/>
      </rPr>
      <t>人收益，预计年人均增收</t>
    </r>
    <r>
      <rPr>
        <sz val="11"/>
        <color theme="1"/>
        <rFont val="Times New Roman"/>
        <charset val="134"/>
      </rPr>
      <t>130</t>
    </r>
    <r>
      <rPr>
        <sz val="11"/>
        <color theme="1"/>
        <rFont val="宋体"/>
        <charset val="134"/>
      </rPr>
      <t>元。产业受益面积橡胶</t>
    </r>
    <r>
      <rPr>
        <sz val="11"/>
        <color theme="1"/>
        <rFont val="Times New Roman"/>
        <charset val="134"/>
      </rPr>
      <t>420</t>
    </r>
    <r>
      <rPr>
        <sz val="11"/>
        <color theme="1"/>
        <rFont val="宋体"/>
        <charset val="134"/>
      </rPr>
      <t>亩。</t>
    </r>
  </si>
  <si>
    <t>那邦镇那邦村柚木寨橡胶地产业道路建设项目</t>
  </si>
  <si>
    <r>
      <rPr>
        <sz val="11"/>
        <color theme="1"/>
        <rFont val="Times New Roman"/>
        <charset val="134"/>
      </rPr>
      <t>提升产业发展基础设施建设，降低产业发展成本，增加</t>
    </r>
    <r>
      <rPr>
        <sz val="11"/>
        <color theme="1"/>
        <rFont val="Times New Roman"/>
        <charset val="134"/>
      </rPr>
      <t>42</t>
    </r>
    <r>
      <rPr>
        <sz val="11"/>
        <color theme="1"/>
        <rFont val="宋体"/>
        <charset val="134"/>
      </rPr>
      <t>户</t>
    </r>
    <r>
      <rPr>
        <sz val="11"/>
        <color theme="1"/>
        <rFont val="Times New Roman"/>
        <charset val="134"/>
      </rPr>
      <t>178</t>
    </r>
    <r>
      <rPr>
        <sz val="11"/>
        <color theme="1"/>
        <rFont val="宋体"/>
        <charset val="134"/>
      </rPr>
      <t>人收益，预计年人均增收</t>
    </r>
    <r>
      <rPr>
        <sz val="11"/>
        <color theme="1"/>
        <rFont val="Times New Roman"/>
        <charset val="134"/>
      </rPr>
      <t>110</t>
    </r>
    <r>
      <rPr>
        <sz val="11"/>
        <color theme="1"/>
        <rFont val="宋体"/>
        <charset val="134"/>
      </rPr>
      <t>元。产业受益面积橡胶</t>
    </r>
    <r>
      <rPr>
        <sz val="11"/>
        <color theme="1"/>
        <rFont val="Times New Roman"/>
        <charset val="134"/>
      </rPr>
      <t>365</t>
    </r>
    <r>
      <rPr>
        <sz val="11"/>
        <color theme="1"/>
        <rFont val="宋体"/>
        <charset val="134"/>
      </rPr>
      <t>亩。</t>
    </r>
  </si>
  <si>
    <t>铜壁关乡南岭村白石头产业道路建设</t>
  </si>
  <si>
    <t>铜壁关乡南岭村白石头</t>
  </si>
  <si>
    <r>
      <rPr>
        <sz val="11"/>
        <color theme="1"/>
        <rFont val="Times New Roman"/>
        <charset val="134"/>
      </rPr>
      <t>修建产业道路</t>
    </r>
    <r>
      <rPr>
        <sz val="11"/>
        <color theme="1"/>
        <rFont val="Times New Roman"/>
        <charset val="134"/>
      </rPr>
      <t>1</t>
    </r>
    <r>
      <rPr>
        <sz val="11"/>
        <color theme="1"/>
        <rFont val="宋体"/>
        <charset val="134"/>
      </rPr>
      <t>公里，水泥预制块路面，路面宽</t>
    </r>
    <r>
      <rPr>
        <sz val="11"/>
        <color theme="1"/>
        <rFont val="Times New Roman"/>
        <charset val="134"/>
      </rPr>
      <t>3.5</t>
    </r>
    <r>
      <rPr>
        <sz val="11"/>
        <color theme="1"/>
        <rFont val="宋体"/>
        <charset val="134"/>
      </rPr>
      <t>米，单边排水沟、路肩各</t>
    </r>
    <r>
      <rPr>
        <sz val="11"/>
        <color theme="1"/>
        <rFont val="Times New Roman"/>
        <charset val="134"/>
      </rPr>
      <t>1</t>
    </r>
    <r>
      <rPr>
        <sz val="11"/>
        <color theme="1"/>
        <rFont val="宋体"/>
        <charset val="134"/>
      </rPr>
      <t>公里，部分路段埋设涵管、挡墙支砌、开挖填埋土方等。</t>
    </r>
  </si>
  <si>
    <r>
      <rPr>
        <sz val="11"/>
        <color theme="1"/>
        <rFont val="Times New Roman"/>
        <charset val="134"/>
      </rPr>
      <t>服务三农建设，加快乡村振兴在边境村寨的基础，对群众开展农事活动起到积极的助推作用，解决群众出行难的问题，将彻底改变晴通雨阻和干天一身灰雨天一身泥的现状，节约群众出行成本，对道路通过片区支那山千亩连片坚果种植基地建设起到积极助推作用，对开展林农果农增产丰收间接获得亩产</t>
    </r>
    <r>
      <rPr>
        <sz val="11"/>
        <color theme="1"/>
        <rFont val="Times New Roman"/>
        <charset val="134"/>
      </rPr>
      <t>0.5</t>
    </r>
    <r>
      <rPr>
        <sz val="11"/>
        <color theme="1"/>
        <rFont val="宋体"/>
        <charset val="134"/>
      </rPr>
      <t>万元的收入。</t>
    </r>
  </si>
  <si>
    <t>盈江县交通局</t>
  </si>
  <si>
    <t>铜壁关乡南岭村白石头崩荣产业道路建设</t>
  </si>
  <si>
    <r>
      <rPr>
        <sz val="11"/>
        <color theme="1"/>
        <rFont val="Times New Roman"/>
        <charset val="134"/>
      </rPr>
      <t>修建产业道路</t>
    </r>
    <r>
      <rPr>
        <sz val="11"/>
        <color theme="1"/>
        <rFont val="Times New Roman"/>
        <charset val="134"/>
      </rPr>
      <t>0.7</t>
    </r>
    <r>
      <rPr>
        <sz val="11"/>
        <color theme="1"/>
        <rFont val="宋体"/>
        <charset val="134"/>
      </rPr>
      <t>米，水泥预制块路面，路面宽</t>
    </r>
    <r>
      <rPr>
        <sz val="11"/>
        <color theme="1"/>
        <rFont val="Times New Roman"/>
        <charset val="134"/>
      </rPr>
      <t>3.5</t>
    </r>
    <r>
      <rPr>
        <sz val="11"/>
        <color theme="1"/>
        <rFont val="宋体"/>
        <charset val="134"/>
      </rPr>
      <t>米，单边排水沟、路肩各</t>
    </r>
    <r>
      <rPr>
        <sz val="11"/>
        <color theme="1"/>
        <rFont val="Times New Roman"/>
        <charset val="134"/>
      </rPr>
      <t>0.7</t>
    </r>
    <r>
      <rPr>
        <sz val="11"/>
        <color theme="1"/>
        <rFont val="宋体"/>
        <charset val="134"/>
      </rPr>
      <t>公里，部分路段埋设涵管、挡墙支砌、开挖填埋土方等。</t>
    </r>
  </si>
  <si>
    <t>铜壁关乡南岭村散座河产业道路建设</t>
  </si>
  <si>
    <t>铜壁关乡南岭村</t>
  </si>
  <si>
    <r>
      <rPr>
        <sz val="11"/>
        <color theme="1"/>
        <rFont val="Times New Roman"/>
        <charset val="134"/>
      </rPr>
      <t>修建产业道路</t>
    </r>
    <r>
      <rPr>
        <sz val="11"/>
        <color theme="1"/>
        <rFont val="Times New Roman"/>
        <charset val="134"/>
      </rPr>
      <t>0.7</t>
    </r>
    <r>
      <rPr>
        <sz val="11"/>
        <color theme="1"/>
        <rFont val="宋体"/>
        <charset val="134"/>
      </rPr>
      <t>公里，水泥预制块路面，路面宽</t>
    </r>
    <r>
      <rPr>
        <sz val="11"/>
        <color theme="1"/>
        <rFont val="Times New Roman"/>
        <charset val="134"/>
      </rPr>
      <t>3.5</t>
    </r>
    <r>
      <rPr>
        <sz val="11"/>
        <color theme="1"/>
        <rFont val="宋体"/>
        <charset val="134"/>
      </rPr>
      <t>米，单边排水沟、路肩各</t>
    </r>
    <r>
      <rPr>
        <sz val="11"/>
        <color theme="1"/>
        <rFont val="Times New Roman"/>
        <charset val="134"/>
      </rPr>
      <t>0.7</t>
    </r>
    <r>
      <rPr>
        <sz val="11"/>
        <color theme="1"/>
        <rFont val="宋体"/>
        <charset val="134"/>
      </rPr>
      <t>公里，部分路段埋设涵管、挡墙支砌、开挖填埋土方等。</t>
    </r>
  </si>
  <si>
    <t>铜壁关乡南岭村支那崩产业道路建设</t>
  </si>
  <si>
    <t>铜壁关乡南岭村白石头支那老寨产业道路建设</t>
  </si>
  <si>
    <t>铜壁关乡南岭村支那巴崩产业道路建设</t>
  </si>
  <si>
    <t>铜壁关乡南岭村腊扎产业道路建设</t>
  </si>
  <si>
    <r>
      <rPr>
        <sz val="11"/>
        <color theme="1"/>
        <rFont val="Times New Roman"/>
        <charset val="134"/>
      </rPr>
      <t>修建产业道路</t>
    </r>
    <r>
      <rPr>
        <sz val="11"/>
        <color theme="1"/>
        <rFont val="Times New Roman"/>
        <charset val="134"/>
      </rPr>
      <t>0.8</t>
    </r>
    <r>
      <rPr>
        <sz val="11"/>
        <color theme="1"/>
        <rFont val="宋体"/>
        <charset val="134"/>
      </rPr>
      <t>公里，水泥预制块路面，路面宽</t>
    </r>
    <r>
      <rPr>
        <sz val="11"/>
        <color theme="1"/>
        <rFont val="Times New Roman"/>
        <charset val="134"/>
      </rPr>
      <t>3.5</t>
    </r>
    <r>
      <rPr>
        <sz val="11"/>
        <color theme="1"/>
        <rFont val="宋体"/>
        <charset val="134"/>
      </rPr>
      <t>米，单边排水沟、路肩各</t>
    </r>
    <r>
      <rPr>
        <sz val="11"/>
        <color theme="1"/>
        <rFont val="Times New Roman"/>
        <charset val="134"/>
      </rPr>
      <t>0.8</t>
    </r>
    <r>
      <rPr>
        <sz val="11"/>
        <color theme="1"/>
        <rFont val="宋体"/>
        <charset val="134"/>
      </rPr>
      <t>公里，部分路段埋设涵管、挡墙支砌、开挖填埋土方等。</t>
    </r>
  </si>
  <si>
    <t>铜壁关乡南岭村风茅草山产业道路建设</t>
  </si>
  <si>
    <t>铜壁关乡南岭村橄榄树坡产业道路建设</t>
  </si>
  <si>
    <t>铜壁关乡南岭村白石头坚果地产业道路建设</t>
  </si>
  <si>
    <t>铜壁关乡南岭村濠散河产业道路建设</t>
  </si>
  <si>
    <r>
      <rPr>
        <sz val="11"/>
        <color theme="1"/>
        <rFont val="Times New Roman"/>
        <charset val="134"/>
      </rPr>
      <t>修建产业道路</t>
    </r>
    <r>
      <rPr>
        <sz val="11"/>
        <color theme="1"/>
        <rFont val="Times New Roman"/>
        <charset val="134"/>
      </rPr>
      <t>0.7</t>
    </r>
    <r>
      <rPr>
        <sz val="11"/>
        <color theme="1"/>
        <rFont val="宋体"/>
        <charset val="134"/>
      </rPr>
      <t>公里，水泥预制块路面，路面宽</t>
    </r>
    <r>
      <rPr>
        <sz val="11"/>
        <color theme="1"/>
        <rFont val="Times New Roman"/>
        <charset val="134"/>
      </rPr>
      <t>3.5</t>
    </r>
    <r>
      <rPr>
        <sz val="11"/>
        <color theme="1"/>
        <rFont val="宋体"/>
        <charset val="134"/>
      </rPr>
      <t>米，单边排水沟、路肩各</t>
    </r>
    <r>
      <rPr>
        <sz val="11"/>
        <color theme="1"/>
        <rFont val="Times New Roman"/>
        <charset val="134"/>
      </rPr>
      <t>0.7</t>
    </r>
    <r>
      <rPr>
        <sz val="11"/>
        <color theme="1"/>
        <rFont val="宋体"/>
        <charset val="134"/>
      </rPr>
      <t>公里，部分路段埋设涵管桥、挡墙支砌、开挖填埋土方等。</t>
    </r>
  </si>
  <si>
    <t>铜壁关乡南岭村靠山河段产业道路建设</t>
  </si>
  <si>
    <t>铜壁关乡白石头散座河产业道路盖板涵建设</t>
  </si>
  <si>
    <r>
      <rPr>
        <sz val="11"/>
        <color theme="1"/>
        <rFont val="Times New Roman"/>
        <charset val="134"/>
      </rPr>
      <t>修建产业道路河道盖板涵一座，长</t>
    </r>
    <r>
      <rPr>
        <sz val="11"/>
        <color theme="1"/>
        <rFont val="Times New Roman"/>
        <charset val="134"/>
      </rPr>
      <t>5.8</t>
    </r>
    <r>
      <rPr>
        <sz val="11"/>
        <color theme="1"/>
        <rFont val="宋体"/>
        <charset val="134"/>
      </rPr>
      <t>宽</t>
    </r>
    <r>
      <rPr>
        <sz val="11"/>
        <color theme="1"/>
        <rFont val="Times New Roman"/>
        <charset val="134"/>
      </rPr>
      <t>3</t>
    </r>
    <r>
      <rPr>
        <sz val="11"/>
        <color theme="1"/>
        <rFont val="宋体"/>
        <charset val="134"/>
      </rPr>
      <t>米，护栏、开挖填埋土方等附属设施建设。</t>
    </r>
  </si>
  <si>
    <t>太平镇雪梨村革夺自然村尹兴能山片区澳洲坚果产业道路建设</t>
  </si>
  <si>
    <t>太平镇雪梨村革夺</t>
  </si>
  <si>
    <r>
      <rPr>
        <sz val="11"/>
        <color theme="1"/>
        <rFont val="Times New Roman"/>
        <charset val="134"/>
      </rPr>
      <t>新建革夺小组尹兴能片区（澳洲坚果产业道路路长</t>
    </r>
    <r>
      <rPr>
        <sz val="11"/>
        <color theme="1"/>
        <rFont val="Times New Roman"/>
        <charset val="134"/>
      </rPr>
      <t>1500</t>
    </r>
    <r>
      <rPr>
        <sz val="11"/>
        <color theme="1"/>
        <rFont val="宋体"/>
        <charset val="134"/>
      </rPr>
      <t>米宽</t>
    </r>
    <r>
      <rPr>
        <sz val="11"/>
        <color theme="1"/>
        <rFont val="Times New Roman"/>
        <charset val="134"/>
      </rPr>
      <t>3</t>
    </r>
    <r>
      <rPr>
        <sz val="11"/>
        <color theme="1"/>
        <rFont val="宋体"/>
        <charset val="134"/>
      </rPr>
      <t>米</t>
    </r>
    <r>
      <rPr>
        <sz val="11"/>
        <color theme="1"/>
        <rFont val="Times New Roman"/>
        <charset val="134"/>
      </rPr>
      <t>(</t>
    </r>
    <r>
      <rPr>
        <sz val="11"/>
        <color theme="1"/>
        <rFont val="宋体"/>
        <charset val="134"/>
      </rPr>
      <t>含侧边沟</t>
    </r>
    <r>
      <rPr>
        <sz val="11"/>
        <color theme="1"/>
        <rFont val="Times New Roman"/>
        <charset val="134"/>
      </rPr>
      <t>)</t>
    </r>
    <r>
      <rPr>
        <sz val="11"/>
        <color theme="1"/>
        <rFont val="宋体"/>
        <charset val="134"/>
      </rPr>
      <t>，新建铺沙垫石、涵洞及其他附属设施。</t>
    </r>
  </si>
  <si>
    <t>解决产业发展基础设施薄弱短板，保障产业发展道路通畅，保障灌溉，减少产业发展成本投入，促进群众增收。</t>
  </si>
  <si>
    <t>太平镇人民政府</t>
  </si>
  <si>
    <t>太平镇雪梨村革夺自然村大帮山老寨澳洲坚果产业道路建设</t>
  </si>
  <si>
    <r>
      <rPr>
        <sz val="11"/>
        <color theme="1"/>
        <rFont val="Times New Roman"/>
        <charset val="134"/>
      </rPr>
      <t>新建革夺小组大帮山老寨澳洲坚果产业道路</t>
    </r>
    <r>
      <rPr>
        <sz val="11"/>
        <color theme="1"/>
        <rFont val="Times New Roman"/>
        <charset val="134"/>
      </rPr>
      <t>9</t>
    </r>
    <r>
      <rPr>
        <sz val="11"/>
        <color theme="1"/>
        <rFont val="宋体"/>
        <charset val="134"/>
      </rPr>
      <t>号路长</t>
    </r>
    <r>
      <rPr>
        <sz val="11"/>
        <color theme="1"/>
        <rFont val="Times New Roman"/>
        <charset val="134"/>
      </rPr>
      <t>1430</t>
    </r>
    <r>
      <rPr>
        <sz val="11"/>
        <color theme="1"/>
        <rFont val="宋体"/>
        <charset val="134"/>
      </rPr>
      <t>米宽</t>
    </r>
    <r>
      <rPr>
        <sz val="11"/>
        <color theme="1"/>
        <rFont val="Times New Roman"/>
        <charset val="134"/>
      </rPr>
      <t>3</t>
    </r>
    <r>
      <rPr>
        <sz val="11"/>
        <color theme="1"/>
        <rFont val="宋体"/>
        <charset val="134"/>
      </rPr>
      <t>米，</t>
    </r>
    <r>
      <rPr>
        <sz val="11"/>
        <color theme="1"/>
        <rFont val="Times New Roman"/>
        <charset val="134"/>
      </rPr>
      <t>(</t>
    </r>
    <r>
      <rPr>
        <sz val="11"/>
        <color theme="1"/>
        <rFont val="宋体"/>
        <charset val="134"/>
      </rPr>
      <t>含侧边沟</t>
    </r>
    <r>
      <rPr>
        <sz val="11"/>
        <color theme="1"/>
        <rFont val="Times New Roman"/>
        <charset val="134"/>
      </rPr>
      <t>)</t>
    </r>
    <r>
      <rPr>
        <sz val="11"/>
        <color theme="1"/>
        <rFont val="宋体"/>
        <charset val="134"/>
      </rPr>
      <t>，新建铺沙垫石、涵洞及其他附属设施。</t>
    </r>
  </si>
  <si>
    <t>太平镇雪梨村革夺自然村新田岭干澳洲坚果产业道路建设</t>
  </si>
  <si>
    <r>
      <rPr>
        <sz val="11"/>
        <color theme="1"/>
        <rFont val="Times New Roman"/>
        <charset val="134"/>
      </rPr>
      <t>新建革夺小组新田岭干（澳洲坚果产业道路</t>
    </r>
    <r>
      <rPr>
        <sz val="11"/>
        <color theme="1"/>
        <rFont val="Times New Roman"/>
        <charset val="134"/>
      </rPr>
      <t>14</t>
    </r>
    <r>
      <rPr>
        <sz val="11"/>
        <color theme="1"/>
        <rFont val="宋体"/>
        <charset val="134"/>
      </rPr>
      <t>号路长</t>
    </r>
    <r>
      <rPr>
        <sz val="11"/>
        <color theme="1"/>
        <rFont val="Times New Roman"/>
        <charset val="134"/>
      </rPr>
      <t>1500</t>
    </r>
    <r>
      <rPr>
        <sz val="11"/>
        <color theme="1"/>
        <rFont val="宋体"/>
        <charset val="134"/>
      </rPr>
      <t>米宽</t>
    </r>
    <r>
      <rPr>
        <sz val="11"/>
        <color theme="1"/>
        <rFont val="Times New Roman"/>
        <charset val="134"/>
      </rPr>
      <t>3</t>
    </r>
    <r>
      <rPr>
        <sz val="11"/>
        <color theme="1"/>
        <rFont val="宋体"/>
        <charset val="134"/>
      </rPr>
      <t>米，</t>
    </r>
    <r>
      <rPr>
        <sz val="11"/>
        <color theme="1"/>
        <rFont val="Times New Roman"/>
        <charset val="134"/>
      </rPr>
      <t>(</t>
    </r>
    <r>
      <rPr>
        <sz val="11"/>
        <color theme="1"/>
        <rFont val="宋体"/>
        <charset val="134"/>
      </rPr>
      <t>含侧边沟</t>
    </r>
    <r>
      <rPr>
        <sz val="11"/>
        <color theme="1"/>
        <rFont val="Times New Roman"/>
        <charset val="134"/>
      </rPr>
      <t>)</t>
    </r>
    <r>
      <rPr>
        <sz val="11"/>
        <color theme="1"/>
        <rFont val="宋体"/>
        <charset val="134"/>
      </rPr>
      <t>，新建铺沙垫石、涵洞及其他附属设施。</t>
    </r>
  </si>
  <si>
    <t>太平镇雪梨村革夺自然村尹老亚山片区澳洲坚果产业道路建设</t>
  </si>
  <si>
    <r>
      <rPr>
        <sz val="11"/>
        <color theme="1"/>
        <rFont val="Times New Roman"/>
        <charset val="134"/>
      </rPr>
      <t>新建革夺小组尹老亚山片区（澳洲坚果产业道路</t>
    </r>
    <r>
      <rPr>
        <sz val="11"/>
        <color theme="1"/>
        <rFont val="Times New Roman"/>
        <charset val="134"/>
      </rPr>
      <t>17</t>
    </r>
    <r>
      <rPr>
        <sz val="11"/>
        <color theme="1"/>
        <rFont val="宋体"/>
        <charset val="134"/>
      </rPr>
      <t>号路长</t>
    </r>
    <r>
      <rPr>
        <sz val="11"/>
        <color theme="1"/>
        <rFont val="Times New Roman"/>
        <charset val="134"/>
      </rPr>
      <t>1480</t>
    </r>
    <r>
      <rPr>
        <sz val="11"/>
        <color theme="1"/>
        <rFont val="宋体"/>
        <charset val="134"/>
      </rPr>
      <t>米宽</t>
    </r>
    <r>
      <rPr>
        <sz val="11"/>
        <color theme="1"/>
        <rFont val="Times New Roman"/>
        <charset val="134"/>
      </rPr>
      <t>3</t>
    </r>
    <r>
      <rPr>
        <sz val="11"/>
        <color theme="1"/>
        <rFont val="宋体"/>
        <charset val="134"/>
      </rPr>
      <t>米，</t>
    </r>
    <r>
      <rPr>
        <sz val="11"/>
        <color theme="1"/>
        <rFont val="Times New Roman"/>
        <charset val="134"/>
      </rPr>
      <t>(</t>
    </r>
    <r>
      <rPr>
        <sz val="11"/>
        <color theme="1"/>
        <rFont val="宋体"/>
        <charset val="134"/>
      </rPr>
      <t>含侧边沟</t>
    </r>
    <r>
      <rPr>
        <sz val="11"/>
        <color theme="1"/>
        <rFont val="Times New Roman"/>
        <charset val="134"/>
      </rPr>
      <t>)</t>
    </r>
    <r>
      <rPr>
        <sz val="11"/>
        <color theme="1"/>
        <rFont val="宋体"/>
        <charset val="134"/>
      </rPr>
      <t>，新建铺沙垫石、涵洞及其他附属设施。</t>
    </r>
  </si>
  <si>
    <t>太平镇雪梨村革夺自然村杨宏炳澳洲坚果产业道路建设</t>
  </si>
  <si>
    <r>
      <rPr>
        <sz val="11"/>
        <color theme="1"/>
        <rFont val="Times New Roman"/>
        <charset val="134"/>
      </rPr>
      <t>新建革夺小组杨宏炳上片区澳洲坚果产业道路路长</t>
    </r>
    <r>
      <rPr>
        <sz val="11"/>
        <color theme="1"/>
        <rFont val="Times New Roman"/>
        <charset val="134"/>
      </rPr>
      <t>1200</t>
    </r>
    <r>
      <rPr>
        <sz val="11"/>
        <color theme="1"/>
        <rFont val="宋体"/>
        <charset val="134"/>
      </rPr>
      <t>米宽</t>
    </r>
    <r>
      <rPr>
        <sz val="11"/>
        <color theme="1"/>
        <rFont val="Times New Roman"/>
        <charset val="134"/>
      </rPr>
      <t>3</t>
    </r>
    <r>
      <rPr>
        <sz val="11"/>
        <color theme="1"/>
        <rFont val="宋体"/>
        <charset val="134"/>
      </rPr>
      <t>米，</t>
    </r>
    <r>
      <rPr>
        <sz val="11"/>
        <color theme="1"/>
        <rFont val="Times New Roman"/>
        <charset val="134"/>
      </rPr>
      <t>(</t>
    </r>
    <r>
      <rPr>
        <sz val="11"/>
        <color theme="1"/>
        <rFont val="宋体"/>
        <charset val="134"/>
      </rPr>
      <t>含侧边沟</t>
    </r>
    <r>
      <rPr>
        <sz val="11"/>
        <color theme="1"/>
        <rFont val="Times New Roman"/>
        <charset val="134"/>
      </rPr>
      <t>)</t>
    </r>
    <r>
      <rPr>
        <sz val="11"/>
        <color theme="1"/>
        <rFont val="宋体"/>
        <charset val="134"/>
      </rPr>
      <t>，新建铺沙垫石、涵洞及其他附属设施。</t>
    </r>
  </si>
  <si>
    <t>太平镇雪梨村革夺自然村大邦山片区澳洲坚果产业道路建设</t>
  </si>
  <si>
    <r>
      <rPr>
        <sz val="11"/>
        <color theme="1"/>
        <rFont val="Times New Roman"/>
        <charset val="134"/>
      </rPr>
      <t>新建革夺小组大邦山片区澳洲坚果产业道路路长</t>
    </r>
    <r>
      <rPr>
        <sz val="11"/>
        <color theme="1"/>
        <rFont val="Times New Roman"/>
        <charset val="134"/>
      </rPr>
      <t>1420</t>
    </r>
    <r>
      <rPr>
        <sz val="11"/>
        <color theme="1"/>
        <rFont val="宋体"/>
        <charset val="134"/>
      </rPr>
      <t>米宽</t>
    </r>
    <r>
      <rPr>
        <sz val="11"/>
        <color theme="1"/>
        <rFont val="Times New Roman"/>
        <charset val="134"/>
      </rPr>
      <t>3</t>
    </r>
    <r>
      <rPr>
        <sz val="11"/>
        <color theme="1"/>
        <rFont val="宋体"/>
        <charset val="134"/>
      </rPr>
      <t>米，</t>
    </r>
    <r>
      <rPr>
        <sz val="11"/>
        <color theme="1"/>
        <rFont val="Times New Roman"/>
        <charset val="134"/>
      </rPr>
      <t>(</t>
    </r>
    <r>
      <rPr>
        <sz val="11"/>
        <color theme="1"/>
        <rFont val="宋体"/>
        <charset val="134"/>
      </rPr>
      <t>含侧边沟</t>
    </r>
    <r>
      <rPr>
        <sz val="11"/>
        <color theme="1"/>
        <rFont val="Times New Roman"/>
        <charset val="134"/>
      </rPr>
      <t>)</t>
    </r>
    <r>
      <rPr>
        <sz val="11"/>
        <color theme="1"/>
        <rFont val="宋体"/>
        <charset val="134"/>
      </rPr>
      <t>，新建铺沙垫石、涵洞及其他附属设施。</t>
    </r>
  </si>
  <si>
    <t>太平镇雪梨村革夺自然村革夺老寨澳洲坚果产业道路建设</t>
  </si>
  <si>
    <r>
      <rPr>
        <sz val="11"/>
        <color theme="1"/>
        <rFont val="Times New Roman"/>
        <charset val="134"/>
      </rPr>
      <t>新建革夺小组革夺老寨（澳洲坚果产业道路路长</t>
    </r>
    <r>
      <rPr>
        <sz val="11"/>
        <color theme="1"/>
        <rFont val="Times New Roman"/>
        <charset val="134"/>
      </rPr>
      <t>1500</t>
    </r>
    <r>
      <rPr>
        <sz val="11"/>
        <color theme="1"/>
        <rFont val="宋体"/>
        <charset val="134"/>
      </rPr>
      <t>米宽</t>
    </r>
    <r>
      <rPr>
        <sz val="11"/>
        <color theme="1"/>
        <rFont val="Times New Roman"/>
        <charset val="134"/>
      </rPr>
      <t>3</t>
    </r>
    <r>
      <rPr>
        <sz val="11"/>
        <color theme="1"/>
        <rFont val="宋体"/>
        <charset val="134"/>
      </rPr>
      <t>米，</t>
    </r>
    <r>
      <rPr>
        <sz val="11"/>
        <color theme="1"/>
        <rFont val="Times New Roman"/>
        <charset val="134"/>
      </rPr>
      <t>(</t>
    </r>
    <r>
      <rPr>
        <sz val="11"/>
        <color theme="1"/>
        <rFont val="宋体"/>
        <charset val="134"/>
      </rPr>
      <t>含侧边沟</t>
    </r>
    <r>
      <rPr>
        <sz val="11"/>
        <color theme="1"/>
        <rFont val="Times New Roman"/>
        <charset val="134"/>
      </rPr>
      <t>)</t>
    </r>
    <r>
      <rPr>
        <sz val="11"/>
        <color theme="1"/>
        <rFont val="宋体"/>
        <charset val="134"/>
      </rPr>
      <t>，新建铺沙垫石、涵洞及其他附属设施。</t>
    </r>
  </si>
  <si>
    <t>支那乡支东村白岩老寨产业路</t>
  </si>
  <si>
    <t>支东村白岩村民小组</t>
  </si>
  <si>
    <r>
      <rPr>
        <sz val="11"/>
        <color theme="1"/>
        <rFont val="Times New Roman"/>
        <charset val="134"/>
      </rPr>
      <t>修建产业道路</t>
    </r>
    <r>
      <rPr>
        <sz val="11"/>
        <color theme="1"/>
        <rFont val="Times New Roman"/>
        <charset val="134"/>
      </rPr>
      <t>1.55</t>
    </r>
    <r>
      <rPr>
        <sz val="11"/>
        <color theme="1"/>
        <rFont val="宋体"/>
        <charset val="134"/>
      </rPr>
      <t>公里，路宽</t>
    </r>
    <r>
      <rPr>
        <sz val="11"/>
        <color theme="1"/>
        <rFont val="Times New Roman"/>
        <charset val="134"/>
      </rPr>
      <t>4</t>
    </r>
    <r>
      <rPr>
        <sz val="11"/>
        <color theme="1"/>
        <rFont val="宋体"/>
        <charset val="134"/>
      </rPr>
      <t>米（不含排水沟），排水沟</t>
    </r>
    <r>
      <rPr>
        <sz val="11"/>
        <color theme="1"/>
        <rFont val="Times New Roman"/>
        <charset val="134"/>
      </rPr>
      <t>300*300</t>
    </r>
    <r>
      <rPr>
        <sz val="11"/>
        <color theme="1"/>
        <rFont val="宋体"/>
        <charset val="134"/>
      </rPr>
      <t>，沟邦</t>
    </r>
    <r>
      <rPr>
        <sz val="11"/>
        <color theme="1"/>
        <rFont val="Times New Roman"/>
        <charset val="134"/>
      </rPr>
      <t>300</t>
    </r>
    <r>
      <rPr>
        <sz val="11"/>
        <color theme="1"/>
        <rFont val="宋体"/>
        <charset val="134"/>
      </rPr>
      <t>，铺设砂石，三面支砌排水沟、涵管、涵洞。</t>
    </r>
  </si>
  <si>
    <r>
      <rPr>
        <sz val="11"/>
        <color theme="1"/>
        <rFont val="Times New Roman"/>
        <charset val="134"/>
      </rPr>
      <t>涉及经济林木和草果面积</t>
    </r>
    <r>
      <rPr>
        <sz val="11"/>
        <color theme="1"/>
        <rFont val="Times New Roman"/>
        <charset val="134"/>
      </rPr>
      <t>3450</t>
    </r>
    <r>
      <rPr>
        <sz val="11"/>
        <color theme="1"/>
        <rFont val="宋体"/>
        <charset val="134"/>
      </rPr>
      <t>亩，项目建成后可促进群众增收</t>
    </r>
  </si>
  <si>
    <t>支那乡人民政府</t>
  </si>
  <si>
    <t>支那乡支东村大竹棚昆身河产业路</t>
  </si>
  <si>
    <t>支东村大竹棚村民小组</t>
  </si>
  <si>
    <r>
      <rPr>
        <sz val="11"/>
        <color theme="1"/>
        <rFont val="Times New Roman"/>
        <charset val="134"/>
      </rPr>
      <t>修建产业道路</t>
    </r>
    <r>
      <rPr>
        <sz val="11"/>
        <color theme="1"/>
        <rFont val="Times New Roman"/>
        <charset val="134"/>
      </rPr>
      <t>1.595</t>
    </r>
    <r>
      <rPr>
        <sz val="11"/>
        <color theme="1"/>
        <rFont val="宋体"/>
        <charset val="134"/>
      </rPr>
      <t>公里，路宽</t>
    </r>
    <r>
      <rPr>
        <sz val="11"/>
        <color theme="1"/>
        <rFont val="Times New Roman"/>
        <charset val="134"/>
      </rPr>
      <t>4</t>
    </r>
    <r>
      <rPr>
        <sz val="11"/>
        <color theme="1"/>
        <rFont val="宋体"/>
        <charset val="134"/>
      </rPr>
      <t>米（不含排水沟），排水沟</t>
    </r>
    <r>
      <rPr>
        <sz val="11"/>
        <color theme="1"/>
        <rFont val="Times New Roman"/>
        <charset val="134"/>
      </rPr>
      <t>300*300</t>
    </r>
    <r>
      <rPr>
        <sz val="11"/>
        <color theme="1"/>
        <rFont val="宋体"/>
        <charset val="134"/>
      </rPr>
      <t>，沟邦</t>
    </r>
    <r>
      <rPr>
        <sz val="11"/>
        <color theme="1"/>
        <rFont val="Times New Roman"/>
        <charset val="134"/>
      </rPr>
      <t>300</t>
    </r>
    <r>
      <rPr>
        <sz val="11"/>
        <color theme="1"/>
        <rFont val="宋体"/>
        <charset val="134"/>
      </rPr>
      <t>，铺设砂石，三面支砌排水沟、涵管、涵洞。</t>
    </r>
  </si>
  <si>
    <r>
      <rPr>
        <sz val="11"/>
        <color theme="1"/>
        <rFont val="Times New Roman"/>
        <charset val="134"/>
      </rPr>
      <t>涉及经济林木和草果、甘蔗面积</t>
    </r>
    <r>
      <rPr>
        <sz val="11"/>
        <color theme="1"/>
        <rFont val="Times New Roman"/>
        <charset val="134"/>
      </rPr>
      <t>4200</t>
    </r>
    <r>
      <rPr>
        <sz val="11"/>
        <color theme="1"/>
        <rFont val="宋体"/>
        <charset val="134"/>
      </rPr>
      <t>亩，项目建成后可促进群众增收</t>
    </r>
  </si>
  <si>
    <t>县民宗局</t>
  </si>
  <si>
    <t>县乡村振兴局</t>
  </si>
  <si>
    <t>支那乡支东村中山坝河产业路</t>
  </si>
  <si>
    <t>支东村中山坝村民小组</t>
  </si>
  <si>
    <r>
      <rPr>
        <sz val="11"/>
        <color theme="1"/>
        <rFont val="Times New Roman"/>
        <charset val="134"/>
      </rPr>
      <t>修建产业道路</t>
    </r>
    <r>
      <rPr>
        <sz val="11"/>
        <color theme="1"/>
        <rFont val="Times New Roman"/>
        <charset val="134"/>
      </rPr>
      <t>1.4</t>
    </r>
    <r>
      <rPr>
        <sz val="11"/>
        <color theme="1"/>
        <rFont val="宋体"/>
        <charset val="134"/>
      </rPr>
      <t>公里，路宽</t>
    </r>
    <r>
      <rPr>
        <sz val="11"/>
        <color theme="1"/>
        <rFont val="Times New Roman"/>
        <charset val="134"/>
      </rPr>
      <t>4</t>
    </r>
    <r>
      <rPr>
        <sz val="11"/>
        <color theme="1"/>
        <rFont val="宋体"/>
        <charset val="134"/>
      </rPr>
      <t>米（不含排水沟），排水沟</t>
    </r>
    <r>
      <rPr>
        <sz val="11"/>
        <color theme="1"/>
        <rFont val="Times New Roman"/>
        <charset val="134"/>
      </rPr>
      <t>300*300</t>
    </r>
    <r>
      <rPr>
        <sz val="11"/>
        <color theme="1"/>
        <rFont val="宋体"/>
        <charset val="134"/>
      </rPr>
      <t>，沟邦</t>
    </r>
    <r>
      <rPr>
        <sz val="11"/>
        <color theme="1"/>
        <rFont val="Times New Roman"/>
        <charset val="134"/>
      </rPr>
      <t>300</t>
    </r>
    <r>
      <rPr>
        <sz val="11"/>
        <color theme="1"/>
        <rFont val="宋体"/>
        <charset val="134"/>
      </rPr>
      <t>，铺设砂石，三面支砌排水沟、涵管、涵洞。</t>
    </r>
  </si>
  <si>
    <r>
      <rPr>
        <sz val="11"/>
        <color theme="1"/>
        <rFont val="Times New Roman"/>
        <charset val="134"/>
      </rPr>
      <t>涉及经济林木和草果、蚕桑面积</t>
    </r>
    <r>
      <rPr>
        <sz val="11"/>
        <color theme="1"/>
        <rFont val="Times New Roman"/>
        <charset val="134"/>
      </rPr>
      <t>2800</t>
    </r>
    <r>
      <rPr>
        <sz val="11"/>
        <color theme="1"/>
        <rFont val="宋体"/>
        <charset val="134"/>
      </rPr>
      <t>亩，项目建成后可促进群众增收</t>
    </r>
  </si>
  <si>
    <t>支那乡支东村石洞河产业路</t>
  </si>
  <si>
    <t>支东村石洞村民小组</t>
  </si>
  <si>
    <r>
      <rPr>
        <sz val="11"/>
        <color theme="1"/>
        <rFont val="Times New Roman"/>
        <charset val="134"/>
      </rPr>
      <t>修建产业道路</t>
    </r>
    <r>
      <rPr>
        <sz val="11"/>
        <color theme="1"/>
        <rFont val="Times New Roman"/>
        <charset val="134"/>
      </rPr>
      <t>1.5</t>
    </r>
    <r>
      <rPr>
        <sz val="11"/>
        <color theme="1"/>
        <rFont val="宋体"/>
        <charset val="134"/>
      </rPr>
      <t>公里，路宽</t>
    </r>
    <r>
      <rPr>
        <sz val="11"/>
        <color theme="1"/>
        <rFont val="Times New Roman"/>
        <charset val="134"/>
      </rPr>
      <t>4</t>
    </r>
    <r>
      <rPr>
        <sz val="11"/>
        <color theme="1"/>
        <rFont val="宋体"/>
        <charset val="134"/>
      </rPr>
      <t>米（不含排水沟），排水沟</t>
    </r>
    <r>
      <rPr>
        <sz val="11"/>
        <color theme="1"/>
        <rFont val="Times New Roman"/>
        <charset val="134"/>
      </rPr>
      <t>300*300</t>
    </r>
    <r>
      <rPr>
        <sz val="11"/>
        <color theme="1"/>
        <rFont val="宋体"/>
        <charset val="134"/>
      </rPr>
      <t>，沟邦</t>
    </r>
    <r>
      <rPr>
        <sz val="11"/>
        <color theme="1"/>
        <rFont val="Times New Roman"/>
        <charset val="134"/>
      </rPr>
      <t>300</t>
    </r>
    <r>
      <rPr>
        <sz val="11"/>
        <color theme="1"/>
        <rFont val="宋体"/>
        <charset val="134"/>
      </rPr>
      <t>，铺设砂石，三面支砌排水沟、涵管、涵洞。</t>
    </r>
  </si>
  <si>
    <r>
      <rPr>
        <sz val="11"/>
        <color theme="1"/>
        <rFont val="Times New Roman"/>
        <charset val="134"/>
      </rPr>
      <t>涉及经济林木和草果面积</t>
    </r>
    <r>
      <rPr>
        <sz val="11"/>
        <color theme="1"/>
        <rFont val="Times New Roman"/>
        <charset val="134"/>
      </rPr>
      <t>3780</t>
    </r>
    <r>
      <rPr>
        <sz val="11"/>
        <color theme="1"/>
        <rFont val="宋体"/>
        <charset val="134"/>
      </rPr>
      <t>亩，项目建成后可促进群众增收</t>
    </r>
  </si>
  <si>
    <t>支那乡支东村孔家寨老寨产业路</t>
  </si>
  <si>
    <t>支东村孔家寨村民小组</t>
  </si>
  <si>
    <r>
      <rPr>
        <sz val="11"/>
        <color theme="1"/>
        <rFont val="Times New Roman"/>
        <charset val="134"/>
      </rPr>
      <t>修建产业道路</t>
    </r>
    <r>
      <rPr>
        <sz val="11"/>
        <color theme="1"/>
        <rFont val="Times New Roman"/>
        <charset val="134"/>
      </rPr>
      <t>1.6</t>
    </r>
    <r>
      <rPr>
        <sz val="11"/>
        <color theme="1"/>
        <rFont val="宋体"/>
        <charset val="134"/>
      </rPr>
      <t>公里，路宽</t>
    </r>
    <r>
      <rPr>
        <sz val="11"/>
        <color theme="1"/>
        <rFont val="Times New Roman"/>
        <charset val="134"/>
      </rPr>
      <t>4</t>
    </r>
    <r>
      <rPr>
        <sz val="11"/>
        <color theme="1"/>
        <rFont val="宋体"/>
        <charset val="134"/>
      </rPr>
      <t>米（不含排水沟），排水沟</t>
    </r>
    <r>
      <rPr>
        <sz val="11"/>
        <color theme="1"/>
        <rFont val="Times New Roman"/>
        <charset val="134"/>
      </rPr>
      <t>300*300</t>
    </r>
    <r>
      <rPr>
        <sz val="11"/>
        <color theme="1"/>
        <rFont val="宋体"/>
        <charset val="134"/>
      </rPr>
      <t>，沟邦</t>
    </r>
    <r>
      <rPr>
        <sz val="11"/>
        <color theme="1"/>
        <rFont val="Times New Roman"/>
        <charset val="134"/>
      </rPr>
      <t>300</t>
    </r>
    <r>
      <rPr>
        <sz val="11"/>
        <color theme="1"/>
        <rFont val="宋体"/>
        <charset val="134"/>
      </rPr>
      <t>，铺设砂石，三面支砌排水沟、涵管、涵洞。</t>
    </r>
  </si>
  <si>
    <r>
      <rPr>
        <sz val="11"/>
        <color theme="1"/>
        <rFont val="Times New Roman"/>
        <charset val="134"/>
      </rPr>
      <t>涉及经济林木和草果面积</t>
    </r>
    <r>
      <rPr>
        <sz val="11"/>
        <color theme="1"/>
        <rFont val="Times New Roman"/>
        <charset val="134"/>
      </rPr>
      <t>4200</t>
    </r>
    <r>
      <rPr>
        <sz val="11"/>
        <color theme="1"/>
        <rFont val="宋体"/>
        <charset val="134"/>
      </rPr>
      <t>亩，项目建成后可促进群众增收</t>
    </r>
  </si>
  <si>
    <t>支那乡芦山村香柏来嘎刺垭口产业路</t>
  </si>
  <si>
    <t>芦山村香柏村民小组</t>
  </si>
  <si>
    <r>
      <rPr>
        <sz val="11"/>
        <color theme="1"/>
        <rFont val="Times New Roman"/>
        <charset val="134"/>
      </rPr>
      <t>涉及经济林木和草果面积</t>
    </r>
    <r>
      <rPr>
        <sz val="11"/>
        <color theme="1"/>
        <rFont val="Times New Roman"/>
        <charset val="134"/>
      </rPr>
      <t>3800</t>
    </r>
    <r>
      <rPr>
        <sz val="11"/>
        <color theme="1"/>
        <rFont val="宋体"/>
        <charset val="134"/>
      </rPr>
      <t>亩，项目建成后可促进群众增收</t>
    </r>
  </si>
  <si>
    <t>支那乡芦山村蕨叶坝后山产业路</t>
  </si>
  <si>
    <t>芦山村蕨叶坝村民小组</t>
  </si>
  <si>
    <r>
      <rPr>
        <sz val="11"/>
        <color theme="1"/>
        <rFont val="Times New Roman"/>
        <charset val="134"/>
      </rPr>
      <t>涉及经济林木和草果面积</t>
    </r>
    <r>
      <rPr>
        <sz val="11"/>
        <color theme="1"/>
        <rFont val="Times New Roman"/>
        <charset val="134"/>
      </rPr>
      <t>4280</t>
    </r>
    <r>
      <rPr>
        <sz val="11"/>
        <color theme="1"/>
        <rFont val="宋体"/>
        <charset val="134"/>
      </rPr>
      <t>亩，项目建成后可促进群众增收</t>
    </r>
  </si>
  <si>
    <t>支那乡芦山村下拉马靠刺竹产业路</t>
  </si>
  <si>
    <t>芦山村下拉马靠村民小组</t>
  </si>
  <si>
    <t>支那乡芦山村上拉马靠对门山产业路</t>
  </si>
  <si>
    <t>芦山村上拉马靠村民小组</t>
  </si>
  <si>
    <r>
      <rPr>
        <sz val="11"/>
        <color theme="1"/>
        <rFont val="Times New Roman"/>
        <charset val="134"/>
      </rPr>
      <t>涉及经济林木和草果面积</t>
    </r>
    <r>
      <rPr>
        <sz val="11"/>
        <color theme="1"/>
        <rFont val="Times New Roman"/>
        <charset val="134"/>
      </rPr>
      <t>4100</t>
    </r>
    <r>
      <rPr>
        <sz val="11"/>
        <color theme="1"/>
        <rFont val="宋体"/>
        <charset val="134"/>
      </rPr>
      <t>亩，项目建成后可促进群众增收</t>
    </r>
  </si>
  <si>
    <t>支那乡芦山村花绿塘老寨后山产业路</t>
  </si>
  <si>
    <t>芦山村花绿塘村民小组</t>
  </si>
  <si>
    <r>
      <rPr>
        <sz val="11"/>
        <color theme="1"/>
        <rFont val="Times New Roman"/>
        <charset val="134"/>
      </rPr>
      <t>修建产业道路</t>
    </r>
    <r>
      <rPr>
        <sz val="11"/>
        <color theme="1"/>
        <rFont val="Times New Roman"/>
        <charset val="134"/>
      </rPr>
      <t>1.2</t>
    </r>
    <r>
      <rPr>
        <sz val="11"/>
        <color theme="1"/>
        <rFont val="宋体"/>
        <charset val="134"/>
      </rPr>
      <t>公里，路宽</t>
    </r>
    <r>
      <rPr>
        <sz val="11"/>
        <color theme="1"/>
        <rFont val="Times New Roman"/>
        <charset val="134"/>
      </rPr>
      <t>4</t>
    </r>
    <r>
      <rPr>
        <sz val="11"/>
        <color theme="1"/>
        <rFont val="宋体"/>
        <charset val="134"/>
      </rPr>
      <t>米（不含排水沟），排水沟</t>
    </r>
    <r>
      <rPr>
        <sz val="11"/>
        <color theme="1"/>
        <rFont val="Times New Roman"/>
        <charset val="134"/>
      </rPr>
      <t>300*300</t>
    </r>
    <r>
      <rPr>
        <sz val="11"/>
        <color theme="1"/>
        <rFont val="宋体"/>
        <charset val="134"/>
      </rPr>
      <t>，沟邦</t>
    </r>
    <r>
      <rPr>
        <sz val="11"/>
        <color theme="1"/>
        <rFont val="Times New Roman"/>
        <charset val="134"/>
      </rPr>
      <t>300</t>
    </r>
    <r>
      <rPr>
        <sz val="11"/>
        <color theme="1"/>
        <rFont val="宋体"/>
        <charset val="134"/>
      </rPr>
      <t>，铺设砂石，三面支砌排水沟、涵管、涵洞。</t>
    </r>
  </si>
  <si>
    <t>苏典乡茅草村鸡肝寨老寨产业道路建设项目</t>
  </si>
  <si>
    <t>苏典乡茅草村鸡肝寨</t>
  </si>
  <si>
    <r>
      <rPr>
        <sz val="11"/>
        <color theme="1"/>
        <rFont val="Times New Roman"/>
        <charset val="134"/>
      </rPr>
      <t>产业道路长</t>
    </r>
    <r>
      <rPr>
        <sz val="11"/>
        <color theme="1"/>
        <rFont val="Times New Roman"/>
        <charset val="134"/>
      </rPr>
      <t>1.3</t>
    </r>
    <r>
      <rPr>
        <sz val="11"/>
        <color theme="1"/>
        <rFont val="宋体"/>
        <charset val="134"/>
      </rPr>
      <t>公里，路面宽</t>
    </r>
    <r>
      <rPr>
        <sz val="11"/>
        <color theme="1"/>
        <rFont val="Times New Roman"/>
        <charset val="134"/>
      </rPr>
      <t>3.5</t>
    </r>
    <r>
      <rPr>
        <sz val="11"/>
        <color theme="1"/>
        <rFont val="宋体"/>
        <charset val="134"/>
      </rPr>
      <t>米（含排水沟），砂石、洞渣石或风化料其中一类铺设路面并碾压，支砌排水沟、涵管、涵洞</t>
    </r>
  </si>
  <si>
    <r>
      <rPr>
        <sz val="11"/>
        <color theme="1"/>
        <rFont val="Times New Roman"/>
        <charset val="134"/>
      </rPr>
      <t>提升产业发展基础设施建设，降低产业发展成本，增加</t>
    </r>
    <r>
      <rPr>
        <sz val="11"/>
        <color theme="1"/>
        <rFont val="Times New Roman"/>
        <charset val="134"/>
      </rPr>
      <t>12</t>
    </r>
    <r>
      <rPr>
        <sz val="11"/>
        <color theme="1"/>
        <rFont val="宋体"/>
        <charset val="134"/>
      </rPr>
      <t>户</t>
    </r>
    <r>
      <rPr>
        <sz val="11"/>
        <color theme="1"/>
        <rFont val="Times New Roman"/>
        <charset val="134"/>
      </rPr>
      <t>51</t>
    </r>
    <r>
      <rPr>
        <sz val="11"/>
        <color theme="1"/>
        <rFont val="宋体"/>
        <charset val="134"/>
      </rPr>
      <t>人群众收益。预计年人均增收</t>
    </r>
    <r>
      <rPr>
        <sz val="11"/>
        <color theme="1"/>
        <rFont val="Times New Roman"/>
        <charset val="134"/>
      </rPr>
      <t>300</t>
    </r>
    <r>
      <rPr>
        <sz val="11"/>
        <color theme="1"/>
        <rFont val="宋体"/>
        <charset val="134"/>
      </rPr>
      <t>元。产业受益面积草果</t>
    </r>
    <r>
      <rPr>
        <sz val="11"/>
        <color theme="1"/>
        <rFont val="Times New Roman"/>
        <charset val="134"/>
      </rPr>
      <t>100</t>
    </r>
    <r>
      <rPr>
        <sz val="11"/>
        <color theme="1"/>
        <rFont val="宋体"/>
        <charset val="134"/>
      </rPr>
      <t>亩、野生茶</t>
    </r>
    <r>
      <rPr>
        <sz val="11"/>
        <color theme="1"/>
        <rFont val="Times New Roman"/>
        <charset val="134"/>
      </rPr>
      <t>120</t>
    </r>
    <r>
      <rPr>
        <sz val="11"/>
        <color theme="1"/>
        <rFont val="宋体"/>
        <charset val="134"/>
      </rPr>
      <t>亩、刺竹</t>
    </r>
    <r>
      <rPr>
        <sz val="11"/>
        <color theme="1"/>
        <rFont val="Times New Roman"/>
        <charset val="134"/>
      </rPr>
      <t>200</t>
    </r>
    <r>
      <rPr>
        <sz val="11"/>
        <color theme="1"/>
        <rFont val="宋体"/>
        <charset val="134"/>
      </rPr>
      <t>亩、杉木</t>
    </r>
    <r>
      <rPr>
        <sz val="11"/>
        <color theme="1"/>
        <rFont val="Times New Roman"/>
        <charset val="134"/>
      </rPr>
      <t>120</t>
    </r>
    <r>
      <rPr>
        <sz val="11"/>
        <color theme="1"/>
        <rFont val="宋体"/>
        <charset val="134"/>
      </rPr>
      <t>亩</t>
    </r>
  </si>
  <si>
    <t>苏典傈僳族乡人民政府</t>
  </si>
  <si>
    <t>苏典乡茅草村鸡肝寨落嘎河头产业道路建设项目</t>
  </si>
  <si>
    <r>
      <rPr>
        <sz val="11"/>
        <color theme="1"/>
        <rFont val="Times New Roman"/>
        <charset val="134"/>
      </rPr>
      <t>产业道路长</t>
    </r>
    <r>
      <rPr>
        <sz val="11"/>
        <color theme="1"/>
        <rFont val="Times New Roman"/>
        <charset val="134"/>
      </rPr>
      <t>0.7</t>
    </r>
    <r>
      <rPr>
        <sz val="11"/>
        <color theme="1"/>
        <rFont val="宋体"/>
        <charset val="134"/>
      </rPr>
      <t>公里，路面宽</t>
    </r>
    <r>
      <rPr>
        <sz val="11"/>
        <color theme="1"/>
        <rFont val="Times New Roman"/>
        <charset val="134"/>
      </rPr>
      <t>3.5</t>
    </r>
    <r>
      <rPr>
        <sz val="11"/>
        <color theme="1"/>
        <rFont val="宋体"/>
        <charset val="134"/>
      </rPr>
      <t>米（含排水沟），砂石、洞渣石或风化料其中一类铺设路面并碾压，支砌排水沟、涵管、涵洞</t>
    </r>
  </si>
  <si>
    <r>
      <rPr>
        <sz val="11"/>
        <color theme="1"/>
        <rFont val="Times New Roman"/>
        <charset val="134"/>
      </rPr>
      <t>提升产业发展基础设施建设，降低产业发展成本，增加</t>
    </r>
    <r>
      <rPr>
        <sz val="11"/>
        <color theme="1"/>
        <rFont val="Times New Roman"/>
        <charset val="134"/>
      </rPr>
      <t>12</t>
    </r>
    <r>
      <rPr>
        <sz val="11"/>
        <color theme="1"/>
        <rFont val="宋体"/>
        <charset val="134"/>
      </rPr>
      <t>户</t>
    </r>
    <r>
      <rPr>
        <sz val="11"/>
        <color theme="1"/>
        <rFont val="Times New Roman"/>
        <charset val="134"/>
      </rPr>
      <t>51</t>
    </r>
    <r>
      <rPr>
        <sz val="11"/>
        <color theme="1"/>
        <rFont val="宋体"/>
        <charset val="134"/>
      </rPr>
      <t>人群众收益。预计年人均增收</t>
    </r>
    <r>
      <rPr>
        <sz val="11"/>
        <color theme="1"/>
        <rFont val="Times New Roman"/>
        <charset val="134"/>
      </rPr>
      <t>300</t>
    </r>
    <r>
      <rPr>
        <sz val="11"/>
        <color theme="1"/>
        <rFont val="宋体"/>
        <charset val="134"/>
      </rPr>
      <t>元。产业受益面积草果</t>
    </r>
    <r>
      <rPr>
        <sz val="11"/>
        <color theme="1"/>
        <rFont val="Times New Roman"/>
        <charset val="134"/>
      </rPr>
      <t>100</t>
    </r>
    <r>
      <rPr>
        <sz val="11"/>
        <color theme="1"/>
        <rFont val="宋体"/>
        <charset val="134"/>
      </rPr>
      <t>亩、野生茶</t>
    </r>
    <r>
      <rPr>
        <sz val="11"/>
        <color theme="1"/>
        <rFont val="Times New Roman"/>
        <charset val="134"/>
      </rPr>
      <t>180</t>
    </r>
    <r>
      <rPr>
        <sz val="11"/>
        <color theme="1"/>
        <rFont val="宋体"/>
        <charset val="134"/>
      </rPr>
      <t>亩、刺竹</t>
    </r>
    <r>
      <rPr>
        <sz val="11"/>
        <color theme="1"/>
        <rFont val="Times New Roman"/>
        <charset val="134"/>
      </rPr>
      <t>300</t>
    </r>
    <r>
      <rPr>
        <sz val="11"/>
        <color theme="1"/>
        <rFont val="宋体"/>
        <charset val="134"/>
      </rPr>
      <t>亩、杉木</t>
    </r>
    <r>
      <rPr>
        <sz val="11"/>
        <color theme="1"/>
        <rFont val="Times New Roman"/>
        <charset val="134"/>
      </rPr>
      <t>80</t>
    </r>
    <r>
      <rPr>
        <sz val="11"/>
        <color theme="1"/>
        <rFont val="宋体"/>
        <charset val="134"/>
      </rPr>
      <t>亩</t>
    </r>
  </si>
  <si>
    <t>苏典乡茅草村茅草寨老大亨瓦产业道路建设项目</t>
  </si>
  <si>
    <t>苏典乡茅草村茅草寨</t>
  </si>
  <si>
    <r>
      <rPr>
        <sz val="11"/>
        <color theme="1"/>
        <rFont val="Times New Roman"/>
        <charset val="134"/>
      </rPr>
      <t>产业道路长</t>
    </r>
    <r>
      <rPr>
        <sz val="11"/>
        <color theme="1"/>
        <rFont val="Times New Roman"/>
        <charset val="134"/>
      </rPr>
      <t>1</t>
    </r>
    <r>
      <rPr>
        <sz val="11"/>
        <color theme="1"/>
        <rFont val="宋体"/>
        <charset val="134"/>
      </rPr>
      <t>公里，路面宽</t>
    </r>
    <r>
      <rPr>
        <sz val="11"/>
        <color theme="1"/>
        <rFont val="Times New Roman"/>
        <charset val="134"/>
      </rPr>
      <t>3.5</t>
    </r>
    <r>
      <rPr>
        <sz val="11"/>
        <color theme="1"/>
        <rFont val="宋体"/>
        <charset val="134"/>
      </rPr>
      <t>米（含排水沟），砂石、洞渣石或风化料其中一类铺设路面并碾压，支砌排水沟、涵管、涵洞</t>
    </r>
  </si>
  <si>
    <r>
      <rPr>
        <sz val="11"/>
        <color theme="1"/>
        <rFont val="Times New Roman"/>
        <charset val="134"/>
      </rPr>
      <t>提升产业发展基础设施建设，降低产业发展成本，增加</t>
    </r>
    <r>
      <rPr>
        <sz val="11"/>
        <color theme="1"/>
        <rFont val="Times New Roman"/>
        <charset val="134"/>
      </rPr>
      <t>49</t>
    </r>
    <r>
      <rPr>
        <sz val="11"/>
        <color theme="1"/>
        <rFont val="宋体"/>
        <charset val="134"/>
      </rPr>
      <t>户</t>
    </r>
    <r>
      <rPr>
        <sz val="11"/>
        <color theme="1"/>
        <rFont val="Times New Roman"/>
        <charset val="134"/>
      </rPr>
      <t>196</t>
    </r>
    <r>
      <rPr>
        <sz val="11"/>
        <color theme="1"/>
        <rFont val="宋体"/>
        <charset val="134"/>
      </rPr>
      <t>人收益，预计年人均增收</t>
    </r>
    <r>
      <rPr>
        <sz val="11"/>
        <color theme="1"/>
        <rFont val="Times New Roman"/>
        <charset val="134"/>
      </rPr>
      <t>300</t>
    </r>
    <r>
      <rPr>
        <sz val="11"/>
        <color theme="1"/>
        <rFont val="宋体"/>
        <charset val="134"/>
      </rPr>
      <t>元。产业受益面积草果</t>
    </r>
    <r>
      <rPr>
        <sz val="11"/>
        <color theme="1"/>
        <rFont val="Times New Roman"/>
        <charset val="134"/>
      </rPr>
      <t>70</t>
    </r>
    <r>
      <rPr>
        <sz val="11"/>
        <color theme="1"/>
        <rFont val="宋体"/>
        <charset val="134"/>
      </rPr>
      <t>亩、野生茶</t>
    </r>
    <r>
      <rPr>
        <sz val="11"/>
        <color theme="1"/>
        <rFont val="Times New Roman"/>
        <charset val="134"/>
      </rPr>
      <t>400</t>
    </r>
    <r>
      <rPr>
        <sz val="11"/>
        <color theme="1"/>
        <rFont val="宋体"/>
        <charset val="134"/>
      </rPr>
      <t>亩、刺竹</t>
    </r>
    <r>
      <rPr>
        <sz val="11"/>
        <color theme="1"/>
        <rFont val="Times New Roman"/>
        <charset val="134"/>
      </rPr>
      <t>400</t>
    </r>
    <r>
      <rPr>
        <sz val="11"/>
        <color theme="1"/>
        <rFont val="宋体"/>
        <charset val="134"/>
      </rPr>
      <t>亩、杉木</t>
    </r>
    <r>
      <rPr>
        <sz val="11"/>
        <color theme="1"/>
        <rFont val="Times New Roman"/>
        <charset val="134"/>
      </rPr>
      <t>60</t>
    </r>
    <r>
      <rPr>
        <sz val="11"/>
        <color theme="1"/>
        <rFont val="宋体"/>
        <charset val="134"/>
      </rPr>
      <t>亩、水冬瓜</t>
    </r>
    <r>
      <rPr>
        <sz val="11"/>
        <color theme="1"/>
        <rFont val="Times New Roman"/>
        <charset val="134"/>
      </rPr>
      <t>60</t>
    </r>
    <r>
      <rPr>
        <sz val="11"/>
        <color theme="1"/>
        <rFont val="宋体"/>
        <charset val="134"/>
      </rPr>
      <t>亩</t>
    </r>
  </si>
  <si>
    <t>苏典乡茅草村茅草寨岔路口产业道路建设项目</t>
  </si>
  <si>
    <r>
      <rPr>
        <sz val="11"/>
        <color theme="1"/>
        <rFont val="Times New Roman"/>
        <charset val="134"/>
      </rPr>
      <t>提升产业发展基础设施建设，降低产业发展成本，增加</t>
    </r>
    <r>
      <rPr>
        <sz val="11"/>
        <color theme="1"/>
        <rFont val="Times New Roman"/>
        <charset val="134"/>
      </rPr>
      <t>49</t>
    </r>
    <r>
      <rPr>
        <sz val="11"/>
        <color theme="1"/>
        <rFont val="宋体"/>
        <charset val="134"/>
      </rPr>
      <t>户</t>
    </r>
    <r>
      <rPr>
        <sz val="11"/>
        <color theme="1"/>
        <rFont val="Times New Roman"/>
        <charset val="134"/>
      </rPr>
      <t>196</t>
    </r>
    <r>
      <rPr>
        <sz val="11"/>
        <color theme="1"/>
        <rFont val="宋体"/>
        <charset val="134"/>
      </rPr>
      <t>人收益，预计年人均增收</t>
    </r>
    <r>
      <rPr>
        <sz val="11"/>
        <color theme="1"/>
        <rFont val="Times New Roman"/>
        <charset val="134"/>
      </rPr>
      <t>300</t>
    </r>
    <r>
      <rPr>
        <sz val="11"/>
        <color theme="1"/>
        <rFont val="宋体"/>
        <charset val="134"/>
      </rPr>
      <t>元。产业受益面积草果</t>
    </r>
    <r>
      <rPr>
        <sz val="11"/>
        <color theme="1"/>
        <rFont val="Times New Roman"/>
        <charset val="134"/>
      </rPr>
      <t>80</t>
    </r>
    <r>
      <rPr>
        <sz val="11"/>
        <color theme="1"/>
        <rFont val="宋体"/>
        <charset val="134"/>
      </rPr>
      <t>亩、野生茶</t>
    </r>
    <r>
      <rPr>
        <sz val="11"/>
        <color theme="1"/>
        <rFont val="Times New Roman"/>
        <charset val="134"/>
      </rPr>
      <t>200</t>
    </r>
    <r>
      <rPr>
        <sz val="11"/>
        <color theme="1"/>
        <rFont val="宋体"/>
        <charset val="134"/>
      </rPr>
      <t>亩、刺竹</t>
    </r>
    <r>
      <rPr>
        <sz val="11"/>
        <color theme="1"/>
        <rFont val="Times New Roman"/>
        <charset val="134"/>
      </rPr>
      <t>400</t>
    </r>
    <r>
      <rPr>
        <sz val="11"/>
        <color theme="1"/>
        <rFont val="宋体"/>
        <charset val="134"/>
      </rPr>
      <t>亩、杉木</t>
    </r>
    <r>
      <rPr>
        <sz val="11"/>
        <color theme="1"/>
        <rFont val="Times New Roman"/>
        <charset val="134"/>
      </rPr>
      <t>40</t>
    </r>
    <r>
      <rPr>
        <sz val="11"/>
        <color theme="1"/>
        <rFont val="宋体"/>
        <charset val="134"/>
      </rPr>
      <t>亩、水冬瓜</t>
    </r>
    <r>
      <rPr>
        <sz val="11"/>
        <color theme="1"/>
        <rFont val="Times New Roman"/>
        <charset val="134"/>
      </rPr>
      <t>60</t>
    </r>
    <r>
      <rPr>
        <sz val="11"/>
        <color theme="1"/>
        <rFont val="宋体"/>
        <charset val="134"/>
      </rPr>
      <t>亩</t>
    </r>
  </si>
  <si>
    <t>苏典乡茅草村桃子寨勐嘎河副二级产业道路建设项目</t>
  </si>
  <si>
    <t>苏典乡茅草村桃子寨</t>
  </si>
  <si>
    <r>
      <rPr>
        <sz val="11"/>
        <color theme="1"/>
        <rFont val="Times New Roman"/>
        <charset val="134"/>
      </rPr>
      <t>产业道路长</t>
    </r>
    <r>
      <rPr>
        <sz val="11"/>
        <color theme="1"/>
        <rFont val="Times New Roman"/>
        <charset val="134"/>
      </rPr>
      <t>1.25</t>
    </r>
    <r>
      <rPr>
        <sz val="11"/>
        <color theme="1"/>
        <rFont val="宋体"/>
        <charset val="134"/>
      </rPr>
      <t>公里，路面宽</t>
    </r>
    <r>
      <rPr>
        <sz val="11"/>
        <color theme="1"/>
        <rFont val="Times New Roman"/>
        <charset val="134"/>
      </rPr>
      <t>3.5</t>
    </r>
    <r>
      <rPr>
        <sz val="11"/>
        <color theme="1"/>
        <rFont val="宋体"/>
        <charset val="134"/>
      </rPr>
      <t>米（含排水沟），砂石、洞渣石或风化料其中一类铺设路面并碾压，支砌排水沟、涵管、涵洞</t>
    </r>
  </si>
  <si>
    <r>
      <rPr>
        <sz val="11"/>
        <color theme="1"/>
        <rFont val="Times New Roman"/>
        <charset val="134"/>
      </rPr>
      <t>增加</t>
    </r>
    <r>
      <rPr>
        <sz val="11"/>
        <color theme="1"/>
        <rFont val="Times New Roman"/>
        <charset val="134"/>
      </rPr>
      <t>25</t>
    </r>
    <r>
      <rPr>
        <sz val="11"/>
        <color theme="1"/>
        <rFont val="宋体"/>
        <charset val="134"/>
      </rPr>
      <t>户</t>
    </r>
    <r>
      <rPr>
        <sz val="11"/>
        <color theme="1"/>
        <rFont val="Times New Roman"/>
        <charset val="134"/>
      </rPr>
      <t>116</t>
    </r>
    <r>
      <rPr>
        <sz val="11"/>
        <color theme="1"/>
        <rFont val="宋体"/>
        <charset val="134"/>
      </rPr>
      <t>人群众收益。预计年人均增收</t>
    </r>
    <r>
      <rPr>
        <sz val="11"/>
        <color theme="1"/>
        <rFont val="Times New Roman"/>
        <charset val="134"/>
      </rPr>
      <t>300</t>
    </r>
    <r>
      <rPr>
        <sz val="11"/>
        <color theme="1"/>
        <rFont val="宋体"/>
        <charset val="134"/>
      </rPr>
      <t>元。产业受益面积草果</t>
    </r>
    <r>
      <rPr>
        <sz val="11"/>
        <color theme="1"/>
        <rFont val="Times New Roman"/>
        <charset val="134"/>
      </rPr>
      <t>70</t>
    </r>
    <r>
      <rPr>
        <sz val="11"/>
        <color theme="1"/>
        <rFont val="宋体"/>
        <charset val="134"/>
      </rPr>
      <t>亩、野生茶</t>
    </r>
    <r>
      <rPr>
        <sz val="11"/>
        <color theme="1"/>
        <rFont val="Times New Roman"/>
        <charset val="134"/>
      </rPr>
      <t>200</t>
    </r>
    <r>
      <rPr>
        <sz val="11"/>
        <color theme="1"/>
        <rFont val="宋体"/>
        <charset val="134"/>
      </rPr>
      <t>亩、刺竹</t>
    </r>
    <r>
      <rPr>
        <sz val="11"/>
        <color theme="1"/>
        <rFont val="Times New Roman"/>
        <charset val="134"/>
      </rPr>
      <t>70</t>
    </r>
    <r>
      <rPr>
        <sz val="11"/>
        <color theme="1"/>
        <rFont val="宋体"/>
        <charset val="134"/>
      </rPr>
      <t>亩、杉木</t>
    </r>
    <r>
      <rPr>
        <sz val="11"/>
        <color theme="1"/>
        <rFont val="Times New Roman"/>
        <charset val="134"/>
      </rPr>
      <t>80</t>
    </r>
    <r>
      <rPr>
        <sz val="11"/>
        <color theme="1"/>
        <rFont val="宋体"/>
        <charset val="134"/>
      </rPr>
      <t>亩</t>
    </r>
  </si>
  <si>
    <t>苏典乡茅草村桃子寨阿诗瓦底产业道路建设项目</t>
  </si>
  <si>
    <r>
      <rPr>
        <sz val="11"/>
        <color theme="1"/>
        <rFont val="Times New Roman"/>
        <charset val="134"/>
      </rPr>
      <t>产业道路长</t>
    </r>
    <r>
      <rPr>
        <sz val="11"/>
        <color theme="1"/>
        <rFont val="Times New Roman"/>
        <charset val="134"/>
      </rPr>
      <t>0.75</t>
    </r>
    <r>
      <rPr>
        <sz val="11"/>
        <color theme="1"/>
        <rFont val="宋体"/>
        <charset val="134"/>
      </rPr>
      <t>公里，路面宽</t>
    </r>
    <r>
      <rPr>
        <sz val="11"/>
        <color theme="1"/>
        <rFont val="Times New Roman"/>
        <charset val="134"/>
      </rPr>
      <t>3.5</t>
    </r>
    <r>
      <rPr>
        <sz val="11"/>
        <color theme="1"/>
        <rFont val="宋体"/>
        <charset val="134"/>
      </rPr>
      <t>米（含排水沟），砂石、洞渣石或风化料其中一类铺设路面并碾压，支砌排水沟、涵管、涵洞</t>
    </r>
  </si>
  <si>
    <r>
      <rPr>
        <sz val="11"/>
        <color theme="1"/>
        <rFont val="Times New Roman"/>
        <charset val="134"/>
      </rPr>
      <t>增加</t>
    </r>
    <r>
      <rPr>
        <sz val="11"/>
        <color theme="1"/>
        <rFont val="Times New Roman"/>
        <charset val="134"/>
      </rPr>
      <t>25</t>
    </r>
    <r>
      <rPr>
        <sz val="11"/>
        <color theme="1"/>
        <rFont val="宋体"/>
        <charset val="134"/>
      </rPr>
      <t>户</t>
    </r>
    <r>
      <rPr>
        <sz val="11"/>
        <color theme="1"/>
        <rFont val="Times New Roman"/>
        <charset val="134"/>
      </rPr>
      <t>116</t>
    </r>
    <r>
      <rPr>
        <sz val="11"/>
        <color theme="1"/>
        <rFont val="宋体"/>
        <charset val="134"/>
      </rPr>
      <t>人群众收益。预计年人均增收</t>
    </r>
    <r>
      <rPr>
        <sz val="11"/>
        <color theme="1"/>
        <rFont val="Times New Roman"/>
        <charset val="134"/>
      </rPr>
      <t>300</t>
    </r>
    <r>
      <rPr>
        <sz val="11"/>
        <color theme="1"/>
        <rFont val="宋体"/>
        <charset val="134"/>
      </rPr>
      <t>元。产业受益面积草果</t>
    </r>
    <r>
      <rPr>
        <sz val="11"/>
        <color theme="1"/>
        <rFont val="Times New Roman"/>
        <charset val="134"/>
      </rPr>
      <t>50</t>
    </r>
    <r>
      <rPr>
        <sz val="11"/>
        <color theme="1"/>
        <rFont val="宋体"/>
        <charset val="134"/>
      </rPr>
      <t>亩、野生茶</t>
    </r>
    <r>
      <rPr>
        <sz val="11"/>
        <color theme="1"/>
        <rFont val="Times New Roman"/>
        <charset val="134"/>
      </rPr>
      <t>150</t>
    </r>
    <r>
      <rPr>
        <sz val="11"/>
        <color theme="1"/>
        <rFont val="宋体"/>
        <charset val="134"/>
      </rPr>
      <t>亩、刺竹</t>
    </r>
    <r>
      <rPr>
        <sz val="11"/>
        <color theme="1"/>
        <rFont val="Times New Roman"/>
        <charset val="134"/>
      </rPr>
      <t>80</t>
    </r>
    <r>
      <rPr>
        <sz val="11"/>
        <color theme="1"/>
        <rFont val="宋体"/>
        <charset val="134"/>
      </rPr>
      <t>亩、杉木</t>
    </r>
    <r>
      <rPr>
        <sz val="11"/>
        <color theme="1"/>
        <rFont val="Times New Roman"/>
        <charset val="134"/>
      </rPr>
      <t>70</t>
    </r>
    <r>
      <rPr>
        <sz val="11"/>
        <color theme="1"/>
        <rFont val="宋体"/>
        <charset val="134"/>
      </rPr>
      <t>亩</t>
    </r>
  </si>
  <si>
    <t>苏典乡茅草村木龙河村民小组产业道路建设项目</t>
  </si>
  <si>
    <t>苏典乡茅草村木龙河</t>
  </si>
  <si>
    <r>
      <rPr>
        <sz val="11"/>
        <color theme="1"/>
        <rFont val="Times New Roman"/>
        <charset val="134"/>
      </rPr>
      <t>从木龙河寨子至黄连坝长</t>
    </r>
    <r>
      <rPr>
        <sz val="11"/>
        <color theme="1"/>
        <rFont val="Times New Roman"/>
        <charset val="134"/>
      </rPr>
      <t>4</t>
    </r>
    <r>
      <rPr>
        <sz val="11"/>
        <color theme="1"/>
        <rFont val="宋体"/>
        <charset val="134"/>
      </rPr>
      <t>公里，宽</t>
    </r>
    <r>
      <rPr>
        <sz val="11"/>
        <color theme="1"/>
        <rFont val="Times New Roman"/>
        <charset val="134"/>
      </rPr>
      <t>3.5</t>
    </r>
    <r>
      <rPr>
        <sz val="11"/>
        <color theme="1"/>
        <rFont val="宋体"/>
        <charset val="134"/>
      </rPr>
      <t>米，支砌排水沟，砂石、洞渣石或风化料其中一类铺设路面并碾压</t>
    </r>
  </si>
  <si>
    <r>
      <rPr>
        <sz val="11"/>
        <color theme="1"/>
        <rFont val="Times New Roman"/>
        <charset val="134"/>
      </rPr>
      <t>增加</t>
    </r>
    <r>
      <rPr>
        <sz val="11"/>
        <color theme="1"/>
        <rFont val="Times New Roman"/>
        <charset val="134"/>
      </rPr>
      <t>66</t>
    </r>
    <r>
      <rPr>
        <sz val="11"/>
        <color theme="1"/>
        <rFont val="宋体"/>
        <charset val="134"/>
      </rPr>
      <t>户</t>
    </r>
    <r>
      <rPr>
        <sz val="11"/>
        <color theme="1"/>
        <rFont val="Times New Roman"/>
        <charset val="134"/>
      </rPr>
      <t>299</t>
    </r>
    <r>
      <rPr>
        <sz val="11"/>
        <color theme="1"/>
        <rFont val="宋体"/>
        <charset val="134"/>
      </rPr>
      <t>人群众收益。预计年人均增收</t>
    </r>
    <r>
      <rPr>
        <sz val="11"/>
        <color theme="1"/>
        <rFont val="Times New Roman"/>
        <charset val="134"/>
      </rPr>
      <t>300</t>
    </r>
    <r>
      <rPr>
        <sz val="11"/>
        <color theme="1"/>
        <rFont val="宋体"/>
        <charset val="134"/>
      </rPr>
      <t>元。产业受益面积草果</t>
    </r>
    <r>
      <rPr>
        <sz val="11"/>
        <color theme="1"/>
        <rFont val="Times New Roman"/>
        <charset val="134"/>
      </rPr>
      <t>220</t>
    </r>
    <r>
      <rPr>
        <sz val="11"/>
        <color theme="1"/>
        <rFont val="宋体"/>
        <charset val="134"/>
      </rPr>
      <t>亩、野生茶</t>
    </r>
    <r>
      <rPr>
        <sz val="11"/>
        <color theme="1"/>
        <rFont val="Times New Roman"/>
        <charset val="134"/>
      </rPr>
      <t>400</t>
    </r>
    <r>
      <rPr>
        <sz val="11"/>
        <color theme="1"/>
        <rFont val="宋体"/>
        <charset val="134"/>
      </rPr>
      <t>亩、刺竹</t>
    </r>
    <r>
      <rPr>
        <sz val="11"/>
        <color theme="1"/>
        <rFont val="Times New Roman"/>
        <charset val="134"/>
      </rPr>
      <t>500</t>
    </r>
    <r>
      <rPr>
        <sz val="11"/>
        <color theme="1"/>
        <rFont val="宋体"/>
        <charset val="134"/>
      </rPr>
      <t>亩、杉木</t>
    </r>
    <r>
      <rPr>
        <sz val="11"/>
        <color theme="1"/>
        <rFont val="Times New Roman"/>
        <charset val="134"/>
      </rPr>
      <t>150</t>
    </r>
    <r>
      <rPr>
        <sz val="11"/>
        <color theme="1"/>
        <rFont val="宋体"/>
        <charset val="134"/>
      </rPr>
      <t>亩</t>
    </r>
  </si>
  <si>
    <t>苏典乡劈石村劈石小组劈石岔路产业道路建设项目</t>
  </si>
  <si>
    <t>苏典乡劈石村劈石</t>
  </si>
  <si>
    <r>
      <rPr>
        <sz val="11"/>
        <color theme="1"/>
        <rFont val="Times New Roman"/>
        <charset val="134"/>
      </rPr>
      <t>提升产业发展基础设施建设，降低产业发展成本，增加</t>
    </r>
    <r>
      <rPr>
        <sz val="11"/>
        <color theme="1"/>
        <rFont val="Times New Roman"/>
        <charset val="134"/>
      </rPr>
      <t>62</t>
    </r>
    <r>
      <rPr>
        <sz val="11"/>
        <color theme="1"/>
        <rFont val="宋体"/>
        <charset val="134"/>
      </rPr>
      <t>户</t>
    </r>
    <r>
      <rPr>
        <sz val="11"/>
        <color theme="1"/>
        <rFont val="Times New Roman"/>
        <charset val="134"/>
      </rPr>
      <t>251</t>
    </r>
    <r>
      <rPr>
        <sz val="11"/>
        <color theme="1"/>
        <rFont val="宋体"/>
        <charset val="134"/>
      </rPr>
      <t>人收益，预计年人均增收</t>
    </r>
    <r>
      <rPr>
        <sz val="11"/>
        <color theme="1"/>
        <rFont val="Times New Roman"/>
        <charset val="134"/>
      </rPr>
      <t>300</t>
    </r>
    <r>
      <rPr>
        <sz val="11"/>
        <color theme="1"/>
        <rFont val="宋体"/>
        <charset val="134"/>
      </rPr>
      <t>元。产业受益面积草果</t>
    </r>
    <r>
      <rPr>
        <sz val="11"/>
        <color theme="1"/>
        <rFont val="Times New Roman"/>
        <charset val="134"/>
      </rPr>
      <t>60</t>
    </r>
    <r>
      <rPr>
        <sz val="11"/>
        <color theme="1"/>
        <rFont val="宋体"/>
        <charset val="134"/>
      </rPr>
      <t>亩、野生茶</t>
    </r>
    <r>
      <rPr>
        <sz val="11"/>
        <color theme="1"/>
        <rFont val="Times New Roman"/>
        <charset val="134"/>
      </rPr>
      <t>30</t>
    </r>
    <r>
      <rPr>
        <sz val="11"/>
        <color theme="1"/>
        <rFont val="宋体"/>
        <charset val="134"/>
      </rPr>
      <t>亩、杉木</t>
    </r>
    <r>
      <rPr>
        <sz val="11"/>
        <color theme="1"/>
        <rFont val="Times New Roman"/>
        <charset val="134"/>
      </rPr>
      <t>50</t>
    </r>
    <r>
      <rPr>
        <sz val="11"/>
        <color theme="1"/>
        <rFont val="宋体"/>
        <charset val="134"/>
      </rPr>
      <t>亩、蚕桑</t>
    </r>
    <r>
      <rPr>
        <sz val="11"/>
        <color theme="1"/>
        <rFont val="Times New Roman"/>
        <charset val="134"/>
      </rPr>
      <t>15</t>
    </r>
    <r>
      <rPr>
        <sz val="11"/>
        <color theme="1"/>
        <rFont val="宋体"/>
        <charset val="134"/>
      </rPr>
      <t>亩</t>
    </r>
  </si>
  <si>
    <t>苏典乡劈石村劈石小组罗嘛目产业道路建设项目</t>
  </si>
  <si>
    <r>
      <rPr>
        <sz val="11"/>
        <color theme="1"/>
        <rFont val="Times New Roman"/>
        <charset val="134"/>
      </rPr>
      <t>提升产业发展基础设施建设，降低产业发展成本，增加</t>
    </r>
    <r>
      <rPr>
        <sz val="11"/>
        <color theme="1"/>
        <rFont val="Times New Roman"/>
        <charset val="134"/>
      </rPr>
      <t>62</t>
    </r>
    <r>
      <rPr>
        <sz val="11"/>
        <color theme="1"/>
        <rFont val="宋体"/>
        <charset val="134"/>
      </rPr>
      <t>户</t>
    </r>
    <r>
      <rPr>
        <sz val="11"/>
        <color theme="1"/>
        <rFont val="Times New Roman"/>
        <charset val="134"/>
      </rPr>
      <t>251</t>
    </r>
    <r>
      <rPr>
        <sz val="11"/>
        <color theme="1"/>
        <rFont val="宋体"/>
        <charset val="134"/>
      </rPr>
      <t>人收益，预计年人均增收</t>
    </r>
    <r>
      <rPr>
        <sz val="11"/>
        <color theme="1"/>
        <rFont val="Times New Roman"/>
        <charset val="134"/>
      </rPr>
      <t>300</t>
    </r>
    <r>
      <rPr>
        <sz val="11"/>
        <color theme="1"/>
        <rFont val="宋体"/>
        <charset val="134"/>
      </rPr>
      <t>元。产业受益面积草果</t>
    </r>
    <r>
      <rPr>
        <sz val="11"/>
        <color theme="1"/>
        <rFont val="Times New Roman"/>
        <charset val="134"/>
      </rPr>
      <t>70</t>
    </r>
    <r>
      <rPr>
        <sz val="11"/>
        <color theme="1"/>
        <rFont val="宋体"/>
        <charset val="134"/>
      </rPr>
      <t>亩、野生茶</t>
    </r>
    <r>
      <rPr>
        <sz val="11"/>
        <color theme="1"/>
        <rFont val="Times New Roman"/>
        <charset val="134"/>
      </rPr>
      <t>30</t>
    </r>
    <r>
      <rPr>
        <sz val="11"/>
        <color theme="1"/>
        <rFont val="宋体"/>
        <charset val="134"/>
      </rPr>
      <t>亩、杉木</t>
    </r>
    <r>
      <rPr>
        <sz val="11"/>
        <color theme="1"/>
        <rFont val="Times New Roman"/>
        <charset val="134"/>
      </rPr>
      <t>45</t>
    </r>
    <r>
      <rPr>
        <sz val="11"/>
        <color theme="1"/>
        <rFont val="宋体"/>
        <charset val="134"/>
      </rPr>
      <t>亩、蚕桑</t>
    </r>
    <r>
      <rPr>
        <sz val="11"/>
        <color theme="1"/>
        <rFont val="Times New Roman"/>
        <charset val="134"/>
      </rPr>
      <t>15</t>
    </r>
    <r>
      <rPr>
        <sz val="11"/>
        <color theme="1"/>
        <rFont val="宋体"/>
        <charset val="134"/>
      </rPr>
      <t>亩</t>
    </r>
  </si>
  <si>
    <t>苏典乡劈石村劈石小组诗密瓦底岔路产业道路建设项目</t>
  </si>
  <si>
    <r>
      <rPr>
        <sz val="11"/>
        <color theme="1"/>
        <rFont val="Times New Roman"/>
        <charset val="134"/>
      </rPr>
      <t>提升产业发展基础设施建设，降低产业发展成本，增加</t>
    </r>
    <r>
      <rPr>
        <sz val="11"/>
        <color theme="1"/>
        <rFont val="Times New Roman"/>
        <charset val="134"/>
      </rPr>
      <t>62</t>
    </r>
    <r>
      <rPr>
        <sz val="11"/>
        <color theme="1"/>
        <rFont val="宋体"/>
        <charset val="134"/>
      </rPr>
      <t>户</t>
    </r>
    <r>
      <rPr>
        <sz val="11"/>
        <color theme="1"/>
        <rFont val="Times New Roman"/>
        <charset val="134"/>
      </rPr>
      <t>251</t>
    </r>
    <r>
      <rPr>
        <sz val="11"/>
        <color theme="1"/>
        <rFont val="宋体"/>
        <charset val="134"/>
      </rPr>
      <t>人收益，预计年人均增收</t>
    </r>
    <r>
      <rPr>
        <sz val="11"/>
        <color theme="1"/>
        <rFont val="Times New Roman"/>
        <charset val="134"/>
      </rPr>
      <t>300</t>
    </r>
    <r>
      <rPr>
        <sz val="11"/>
        <color theme="1"/>
        <rFont val="宋体"/>
        <charset val="134"/>
      </rPr>
      <t>元。产业受益面积草果</t>
    </r>
    <r>
      <rPr>
        <sz val="11"/>
        <color theme="1"/>
        <rFont val="Times New Roman"/>
        <charset val="134"/>
      </rPr>
      <t>60</t>
    </r>
    <r>
      <rPr>
        <sz val="11"/>
        <color theme="1"/>
        <rFont val="宋体"/>
        <charset val="134"/>
      </rPr>
      <t>亩、野生茶</t>
    </r>
    <r>
      <rPr>
        <sz val="11"/>
        <color theme="1"/>
        <rFont val="Times New Roman"/>
        <charset val="134"/>
      </rPr>
      <t>25</t>
    </r>
    <r>
      <rPr>
        <sz val="11"/>
        <color theme="1"/>
        <rFont val="宋体"/>
        <charset val="134"/>
      </rPr>
      <t>亩、杉木</t>
    </r>
    <r>
      <rPr>
        <sz val="11"/>
        <color theme="1"/>
        <rFont val="Times New Roman"/>
        <charset val="134"/>
      </rPr>
      <t>50</t>
    </r>
    <r>
      <rPr>
        <sz val="11"/>
        <color theme="1"/>
        <rFont val="宋体"/>
        <charset val="134"/>
      </rPr>
      <t>亩、蚕桑</t>
    </r>
    <r>
      <rPr>
        <sz val="11"/>
        <color theme="1"/>
        <rFont val="Times New Roman"/>
        <charset val="134"/>
      </rPr>
      <t>10</t>
    </r>
    <r>
      <rPr>
        <sz val="11"/>
        <color theme="1"/>
        <rFont val="宋体"/>
        <charset val="134"/>
      </rPr>
      <t>亩</t>
    </r>
  </si>
  <si>
    <t>苏典乡劈石村浪速国防路岔口产业道路建设项目</t>
  </si>
  <si>
    <t>苏典乡劈石村浪速</t>
  </si>
  <si>
    <r>
      <rPr>
        <sz val="11"/>
        <color theme="1"/>
        <rFont val="Times New Roman"/>
        <charset val="134"/>
      </rPr>
      <t>产业道路长</t>
    </r>
    <r>
      <rPr>
        <sz val="11"/>
        <color theme="1"/>
        <rFont val="Times New Roman"/>
        <charset val="134"/>
      </rPr>
      <t>1.1</t>
    </r>
    <r>
      <rPr>
        <sz val="11"/>
        <color theme="1"/>
        <rFont val="宋体"/>
        <charset val="134"/>
      </rPr>
      <t>公里，路面宽</t>
    </r>
    <r>
      <rPr>
        <sz val="11"/>
        <color theme="1"/>
        <rFont val="Times New Roman"/>
        <charset val="134"/>
      </rPr>
      <t>3.5</t>
    </r>
    <r>
      <rPr>
        <sz val="11"/>
        <color theme="1"/>
        <rFont val="宋体"/>
        <charset val="134"/>
      </rPr>
      <t>米（含排水沟），砂石、洞渣石或风化料其中一类铺设路面并碾压，支砌排水沟、涵管、涵洞</t>
    </r>
  </si>
  <si>
    <r>
      <rPr>
        <sz val="11"/>
        <color theme="1"/>
        <rFont val="Times New Roman"/>
        <charset val="134"/>
      </rPr>
      <t>提升产业发展基础设施建设，降低产业发展成本，增加</t>
    </r>
    <r>
      <rPr>
        <sz val="11"/>
        <color theme="1"/>
        <rFont val="Times New Roman"/>
        <charset val="134"/>
      </rPr>
      <t>38</t>
    </r>
    <r>
      <rPr>
        <sz val="11"/>
        <color theme="1"/>
        <rFont val="宋体"/>
        <charset val="134"/>
      </rPr>
      <t>户</t>
    </r>
    <r>
      <rPr>
        <sz val="11"/>
        <color theme="1"/>
        <rFont val="Times New Roman"/>
        <charset val="134"/>
      </rPr>
      <t>147</t>
    </r>
    <r>
      <rPr>
        <sz val="11"/>
        <color theme="1"/>
        <rFont val="宋体"/>
        <charset val="134"/>
      </rPr>
      <t>人收益，预计年人均增收</t>
    </r>
    <r>
      <rPr>
        <sz val="11"/>
        <color theme="1"/>
        <rFont val="Times New Roman"/>
        <charset val="134"/>
      </rPr>
      <t>300</t>
    </r>
    <r>
      <rPr>
        <sz val="11"/>
        <color theme="1"/>
        <rFont val="宋体"/>
        <charset val="134"/>
      </rPr>
      <t>元。产业受益面积草果</t>
    </r>
    <r>
      <rPr>
        <sz val="11"/>
        <color theme="1"/>
        <rFont val="Times New Roman"/>
        <charset val="134"/>
      </rPr>
      <t>20</t>
    </r>
    <r>
      <rPr>
        <sz val="11"/>
        <color theme="1"/>
        <rFont val="宋体"/>
        <charset val="134"/>
      </rPr>
      <t>亩、坚果</t>
    </r>
    <r>
      <rPr>
        <sz val="11"/>
        <color theme="1"/>
        <rFont val="Times New Roman"/>
        <charset val="134"/>
      </rPr>
      <t>350</t>
    </r>
    <r>
      <rPr>
        <sz val="11"/>
        <color theme="1"/>
        <rFont val="宋体"/>
        <charset val="134"/>
      </rPr>
      <t>亩、杉木</t>
    </r>
    <r>
      <rPr>
        <sz val="11"/>
        <color theme="1"/>
        <rFont val="Times New Roman"/>
        <charset val="134"/>
      </rPr>
      <t>30</t>
    </r>
    <r>
      <rPr>
        <sz val="11"/>
        <color theme="1"/>
        <rFont val="宋体"/>
        <charset val="134"/>
      </rPr>
      <t>亩、西南桦</t>
    </r>
    <r>
      <rPr>
        <sz val="11"/>
        <color theme="1"/>
        <rFont val="Times New Roman"/>
        <charset val="134"/>
      </rPr>
      <t>120</t>
    </r>
    <r>
      <rPr>
        <sz val="11"/>
        <color theme="1"/>
        <rFont val="宋体"/>
        <charset val="134"/>
      </rPr>
      <t>亩</t>
    </r>
  </si>
  <si>
    <t>苏典乡劈石村浪速小儿坟产业道路建设项目</t>
  </si>
  <si>
    <r>
      <rPr>
        <sz val="11"/>
        <color theme="1"/>
        <rFont val="Times New Roman"/>
        <charset val="134"/>
      </rPr>
      <t>产业道路长</t>
    </r>
    <r>
      <rPr>
        <sz val="11"/>
        <color theme="1"/>
        <rFont val="Times New Roman"/>
        <charset val="134"/>
      </rPr>
      <t>1.2</t>
    </r>
    <r>
      <rPr>
        <sz val="11"/>
        <color theme="1"/>
        <rFont val="宋体"/>
        <charset val="134"/>
      </rPr>
      <t>公里，路面宽</t>
    </r>
    <r>
      <rPr>
        <sz val="11"/>
        <color theme="1"/>
        <rFont val="Times New Roman"/>
        <charset val="134"/>
      </rPr>
      <t>3.5</t>
    </r>
    <r>
      <rPr>
        <sz val="11"/>
        <color theme="1"/>
        <rFont val="宋体"/>
        <charset val="134"/>
      </rPr>
      <t>米（含排水沟），砂石、洞渣石或风化料其中一类铺设路面并碾压，支砌排水沟、涵管、涵洞</t>
    </r>
  </si>
  <si>
    <r>
      <rPr>
        <sz val="11"/>
        <color theme="1"/>
        <rFont val="Times New Roman"/>
        <charset val="134"/>
      </rPr>
      <t>提升产业发展基础设施建设，降低产业发展成本，增加</t>
    </r>
    <r>
      <rPr>
        <sz val="11"/>
        <color theme="1"/>
        <rFont val="Times New Roman"/>
        <charset val="134"/>
      </rPr>
      <t>38</t>
    </r>
    <r>
      <rPr>
        <sz val="11"/>
        <color theme="1"/>
        <rFont val="宋体"/>
        <charset val="134"/>
      </rPr>
      <t>户</t>
    </r>
    <r>
      <rPr>
        <sz val="11"/>
        <color theme="1"/>
        <rFont val="Times New Roman"/>
        <charset val="134"/>
      </rPr>
      <t>147</t>
    </r>
    <r>
      <rPr>
        <sz val="11"/>
        <color theme="1"/>
        <rFont val="宋体"/>
        <charset val="134"/>
      </rPr>
      <t>人收益，预计年人均增收</t>
    </r>
    <r>
      <rPr>
        <sz val="11"/>
        <color theme="1"/>
        <rFont val="Times New Roman"/>
        <charset val="134"/>
      </rPr>
      <t>300</t>
    </r>
    <r>
      <rPr>
        <sz val="11"/>
        <color theme="1"/>
        <rFont val="宋体"/>
        <charset val="134"/>
      </rPr>
      <t>元。产业受益面积草果</t>
    </r>
    <r>
      <rPr>
        <sz val="11"/>
        <color theme="1"/>
        <rFont val="Times New Roman"/>
        <charset val="134"/>
      </rPr>
      <t>20</t>
    </r>
    <r>
      <rPr>
        <sz val="11"/>
        <color theme="1"/>
        <rFont val="宋体"/>
        <charset val="134"/>
      </rPr>
      <t>亩、坚果</t>
    </r>
    <r>
      <rPr>
        <sz val="11"/>
        <color theme="1"/>
        <rFont val="Times New Roman"/>
        <charset val="134"/>
      </rPr>
      <t>250</t>
    </r>
    <r>
      <rPr>
        <sz val="11"/>
        <color theme="1"/>
        <rFont val="宋体"/>
        <charset val="134"/>
      </rPr>
      <t>亩、杉木</t>
    </r>
    <r>
      <rPr>
        <sz val="11"/>
        <color theme="1"/>
        <rFont val="Times New Roman"/>
        <charset val="134"/>
      </rPr>
      <t>30</t>
    </r>
    <r>
      <rPr>
        <sz val="11"/>
        <color theme="1"/>
        <rFont val="宋体"/>
        <charset val="134"/>
      </rPr>
      <t>亩、西南桦</t>
    </r>
    <r>
      <rPr>
        <sz val="11"/>
        <color theme="1"/>
        <rFont val="Times New Roman"/>
        <charset val="134"/>
      </rPr>
      <t>80</t>
    </r>
    <r>
      <rPr>
        <sz val="11"/>
        <color theme="1"/>
        <rFont val="宋体"/>
        <charset val="134"/>
      </rPr>
      <t>亩</t>
    </r>
  </si>
  <si>
    <t>苏典乡劈石村浪速老寨产业道路建设项目</t>
  </si>
  <si>
    <r>
      <rPr>
        <sz val="11"/>
        <color theme="1"/>
        <rFont val="Times New Roman"/>
        <charset val="134"/>
      </rPr>
      <t>提升产业发展基础设施建设，降低产业发展成本，增加</t>
    </r>
    <r>
      <rPr>
        <sz val="11"/>
        <color theme="1"/>
        <rFont val="Times New Roman"/>
        <charset val="134"/>
      </rPr>
      <t>38</t>
    </r>
    <r>
      <rPr>
        <sz val="11"/>
        <color theme="1"/>
        <rFont val="宋体"/>
        <charset val="134"/>
      </rPr>
      <t>户</t>
    </r>
    <r>
      <rPr>
        <sz val="11"/>
        <color theme="1"/>
        <rFont val="Times New Roman"/>
        <charset val="134"/>
      </rPr>
      <t>147</t>
    </r>
    <r>
      <rPr>
        <sz val="11"/>
        <color theme="1"/>
        <rFont val="宋体"/>
        <charset val="134"/>
      </rPr>
      <t>人收益，预计年人均增收</t>
    </r>
    <r>
      <rPr>
        <sz val="11"/>
        <color theme="1"/>
        <rFont val="Times New Roman"/>
        <charset val="134"/>
      </rPr>
      <t>300</t>
    </r>
    <r>
      <rPr>
        <sz val="11"/>
        <color theme="1"/>
        <rFont val="宋体"/>
        <charset val="134"/>
      </rPr>
      <t>元。产业受益面积草果</t>
    </r>
    <r>
      <rPr>
        <sz val="11"/>
        <color theme="1"/>
        <rFont val="Times New Roman"/>
        <charset val="134"/>
      </rPr>
      <t>15</t>
    </r>
    <r>
      <rPr>
        <sz val="11"/>
        <color theme="1"/>
        <rFont val="宋体"/>
        <charset val="134"/>
      </rPr>
      <t>亩、坚果</t>
    </r>
    <r>
      <rPr>
        <sz val="11"/>
        <color theme="1"/>
        <rFont val="Times New Roman"/>
        <charset val="134"/>
      </rPr>
      <t>300</t>
    </r>
    <r>
      <rPr>
        <sz val="11"/>
        <color theme="1"/>
        <rFont val="宋体"/>
        <charset val="134"/>
      </rPr>
      <t>亩、杉木</t>
    </r>
    <r>
      <rPr>
        <sz val="11"/>
        <color theme="1"/>
        <rFont val="Times New Roman"/>
        <charset val="134"/>
      </rPr>
      <t>30</t>
    </r>
    <r>
      <rPr>
        <sz val="11"/>
        <color theme="1"/>
        <rFont val="宋体"/>
        <charset val="134"/>
      </rPr>
      <t>亩、西南桦</t>
    </r>
    <r>
      <rPr>
        <sz val="11"/>
        <color theme="1"/>
        <rFont val="Times New Roman"/>
        <charset val="134"/>
      </rPr>
      <t>100</t>
    </r>
    <r>
      <rPr>
        <sz val="11"/>
        <color theme="1"/>
        <rFont val="宋体"/>
        <charset val="134"/>
      </rPr>
      <t>亩</t>
    </r>
  </si>
  <si>
    <t>苏典乡劈石村大竹上寨老路产业道路建设项目</t>
  </si>
  <si>
    <t>苏典乡劈石村大竹</t>
  </si>
  <si>
    <r>
      <rPr>
        <sz val="11"/>
        <color theme="1"/>
        <rFont val="Times New Roman"/>
        <charset val="134"/>
      </rPr>
      <t>产业道路长</t>
    </r>
    <r>
      <rPr>
        <sz val="11"/>
        <color theme="1"/>
        <rFont val="Times New Roman"/>
        <charset val="134"/>
      </rPr>
      <t>1</t>
    </r>
    <r>
      <rPr>
        <sz val="11"/>
        <color theme="1"/>
        <rFont val="宋体"/>
        <charset val="134"/>
      </rPr>
      <t>公里，宽</t>
    </r>
    <r>
      <rPr>
        <sz val="11"/>
        <color theme="1"/>
        <rFont val="Times New Roman"/>
        <charset val="134"/>
      </rPr>
      <t>3.5</t>
    </r>
    <r>
      <rPr>
        <sz val="11"/>
        <color theme="1"/>
        <rFont val="宋体"/>
        <charset val="134"/>
      </rPr>
      <t>米，支砌排水沟，砂石、洞渣石或风化料其中一类铺设路面并碾压</t>
    </r>
  </si>
  <si>
    <r>
      <rPr>
        <sz val="11"/>
        <color theme="1"/>
        <rFont val="Times New Roman"/>
        <charset val="134"/>
      </rPr>
      <t>提升产业发展基础设施建设，降低产业发展成本，增加</t>
    </r>
    <r>
      <rPr>
        <sz val="11"/>
        <color theme="1"/>
        <rFont val="Times New Roman"/>
        <charset val="134"/>
      </rPr>
      <t>25</t>
    </r>
    <r>
      <rPr>
        <sz val="11"/>
        <color theme="1"/>
        <rFont val="宋体"/>
        <charset val="134"/>
      </rPr>
      <t>户</t>
    </r>
    <r>
      <rPr>
        <sz val="11"/>
        <color theme="1"/>
        <rFont val="Times New Roman"/>
        <charset val="134"/>
      </rPr>
      <t>111</t>
    </r>
    <r>
      <rPr>
        <sz val="11"/>
        <color theme="1"/>
        <rFont val="宋体"/>
        <charset val="134"/>
      </rPr>
      <t>人收益，预计年人均增收</t>
    </r>
    <r>
      <rPr>
        <sz val="11"/>
        <color theme="1"/>
        <rFont val="Times New Roman"/>
        <charset val="134"/>
      </rPr>
      <t>300</t>
    </r>
    <r>
      <rPr>
        <sz val="11"/>
        <color theme="1"/>
        <rFont val="宋体"/>
        <charset val="134"/>
      </rPr>
      <t>元。产业受益面积草果</t>
    </r>
    <r>
      <rPr>
        <sz val="11"/>
        <color theme="1"/>
        <rFont val="Times New Roman"/>
        <charset val="134"/>
      </rPr>
      <t>165</t>
    </r>
    <r>
      <rPr>
        <sz val="11"/>
        <color theme="1"/>
        <rFont val="宋体"/>
        <charset val="134"/>
      </rPr>
      <t>亩、野生茶</t>
    </r>
    <r>
      <rPr>
        <sz val="11"/>
        <color theme="1"/>
        <rFont val="Times New Roman"/>
        <charset val="134"/>
      </rPr>
      <t>135</t>
    </r>
    <r>
      <rPr>
        <sz val="11"/>
        <color theme="1"/>
        <rFont val="宋体"/>
        <charset val="134"/>
      </rPr>
      <t>亩、刺竹</t>
    </r>
    <r>
      <rPr>
        <sz val="11"/>
        <color theme="1"/>
        <rFont val="Times New Roman"/>
        <charset val="134"/>
      </rPr>
      <t>200</t>
    </r>
    <r>
      <rPr>
        <sz val="11"/>
        <color theme="1"/>
        <rFont val="宋体"/>
        <charset val="134"/>
      </rPr>
      <t>亩、杉木</t>
    </r>
    <r>
      <rPr>
        <sz val="11"/>
        <color theme="1"/>
        <rFont val="Times New Roman"/>
        <charset val="134"/>
      </rPr>
      <t>15</t>
    </r>
    <r>
      <rPr>
        <sz val="11"/>
        <color theme="1"/>
        <rFont val="宋体"/>
        <charset val="134"/>
      </rPr>
      <t>亩</t>
    </r>
  </si>
  <si>
    <t>苏典乡劈石村大竹依佳麻罗河产业道路建设项目</t>
  </si>
  <si>
    <r>
      <rPr>
        <sz val="11"/>
        <color theme="1"/>
        <rFont val="Times New Roman"/>
        <charset val="134"/>
      </rPr>
      <t>产业道路长</t>
    </r>
    <r>
      <rPr>
        <sz val="11"/>
        <color theme="1"/>
        <rFont val="Times New Roman"/>
        <charset val="134"/>
      </rPr>
      <t>0.6</t>
    </r>
    <r>
      <rPr>
        <sz val="11"/>
        <color theme="1"/>
        <rFont val="宋体"/>
        <charset val="134"/>
      </rPr>
      <t>公里，宽</t>
    </r>
    <r>
      <rPr>
        <sz val="11"/>
        <color theme="1"/>
        <rFont val="Times New Roman"/>
        <charset val="134"/>
      </rPr>
      <t>3.5</t>
    </r>
    <r>
      <rPr>
        <sz val="11"/>
        <color theme="1"/>
        <rFont val="宋体"/>
        <charset val="134"/>
      </rPr>
      <t>米，支砌排水沟，砂石、洞渣石或风化料其中一类铺设路面并碾压</t>
    </r>
  </si>
  <si>
    <r>
      <rPr>
        <sz val="11"/>
        <color theme="1"/>
        <rFont val="Times New Roman"/>
        <charset val="134"/>
      </rPr>
      <t>提升产业发展基础设施建设，降低产业发展成本，增加</t>
    </r>
    <r>
      <rPr>
        <sz val="11"/>
        <color theme="1"/>
        <rFont val="Times New Roman"/>
        <charset val="134"/>
      </rPr>
      <t>25</t>
    </r>
    <r>
      <rPr>
        <sz val="11"/>
        <color theme="1"/>
        <rFont val="宋体"/>
        <charset val="134"/>
      </rPr>
      <t>户</t>
    </r>
    <r>
      <rPr>
        <sz val="11"/>
        <color theme="1"/>
        <rFont val="Times New Roman"/>
        <charset val="134"/>
      </rPr>
      <t>111</t>
    </r>
    <r>
      <rPr>
        <sz val="11"/>
        <color theme="1"/>
        <rFont val="宋体"/>
        <charset val="134"/>
      </rPr>
      <t>人收益，预计年人均增收</t>
    </r>
    <r>
      <rPr>
        <sz val="11"/>
        <color theme="1"/>
        <rFont val="Times New Roman"/>
        <charset val="134"/>
      </rPr>
      <t>300</t>
    </r>
    <r>
      <rPr>
        <sz val="11"/>
        <color theme="1"/>
        <rFont val="宋体"/>
        <charset val="134"/>
      </rPr>
      <t>元。产业受益面积草果</t>
    </r>
    <r>
      <rPr>
        <sz val="11"/>
        <color theme="1"/>
        <rFont val="Times New Roman"/>
        <charset val="134"/>
      </rPr>
      <t>100</t>
    </r>
    <r>
      <rPr>
        <sz val="11"/>
        <color theme="1"/>
        <rFont val="宋体"/>
        <charset val="134"/>
      </rPr>
      <t>亩、野生茶</t>
    </r>
    <r>
      <rPr>
        <sz val="11"/>
        <color theme="1"/>
        <rFont val="Times New Roman"/>
        <charset val="134"/>
      </rPr>
      <t>80</t>
    </r>
    <r>
      <rPr>
        <sz val="11"/>
        <color theme="1"/>
        <rFont val="宋体"/>
        <charset val="134"/>
      </rPr>
      <t>亩、刺竹</t>
    </r>
    <r>
      <rPr>
        <sz val="11"/>
        <color theme="1"/>
        <rFont val="Times New Roman"/>
        <charset val="134"/>
      </rPr>
      <t>125</t>
    </r>
    <r>
      <rPr>
        <sz val="11"/>
        <color theme="1"/>
        <rFont val="宋体"/>
        <charset val="134"/>
      </rPr>
      <t>亩、杉木</t>
    </r>
    <r>
      <rPr>
        <sz val="11"/>
        <color theme="1"/>
        <rFont val="Times New Roman"/>
        <charset val="134"/>
      </rPr>
      <t>10</t>
    </r>
    <r>
      <rPr>
        <sz val="11"/>
        <color theme="1"/>
        <rFont val="宋体"/>
        <charset val="134"/>
      </rPr>
      <t>亩</t>
    </r>
  </si>
  <si>
    <t>苏典乡劈石村大竹碳地老路产业道路建设项目</t>
  </si>
  <si>
    <r>
      <rPr>
        <sz val="11"/>
        <color theme="1"/>
        <rFont val="Times New Roman"/>
        <charset val="134"/>
      </rPr>
      <t>提升产业发展基础设施建设，降低产业发展成本，增加</t>
    </r>
    <r>
      <rPr>
        <sz val="11"/>
        <color theme="1"/>
        <rFont val="Times New Roman"/>
        <charset val="134"/>
      </rPr>
      <t>25</t>
    </r>
    <r>
      <rPr>
        <sz val="11"/>
        <color theme="1"/>
        <rFont val="宋体"/>
        <charset val="134"/>
      </rPr>
      <t>户</t>
    </r>
    <r>
      <rPr>
        <sz val="11"/>
        <color theme="1"/>
        <rFont val="Times New Roman"/>
        <charset val="134"/>
      </rPr>
      <t>111</t>
    </r>
    <r>
      <rPr>
        <sz val="11"/>
        <color theme="1"/>
        <rFont val="宋体"/>
        <charset val="134"/>
      </rPr>
      <t>人收益，预计年人均增收</t>
    </r>
    <r>
      <rPr>
        <sz val="11"/>
        <color theme="1"/>
        <rFont val="Times New Roman"/>
        <charset val="134"/>
      </rPr>
      <t>300</t>
    </r>
    <r>
      <rPr>
        <sz val="11"/>
        <color theme="1"/>
        <rFont val="宋体"/>
        <charset val="134"/>
      </rPr>
      <t>元。产业受益面积草果</t>
    </r>
    <r>
      <rPr>
        <sz val="11"/>
        <color theme="1"/>
        <rFont val="Times New Roman"/>
        <charset val="134"/>
      </rPr>
      <t>175</t>
    </r>
    <r>
      <rPr>
        <sz val="11"/>
        <color theme="1"/>
        <rFont val="宋体"/>
        <charset val="134"/>
      </rPr>
      <t>亩、野生茶</t>
    </r>
    <r>
      <rPr>
        <sz val="11"/>
        <color theme="1"/>
        <rFont val="Times New Roman"/>
        <charset val="134"/>
      </rPr>
      <t>150</t>
    </r>
    <r>
      <rPr>
        <sz val="11"/>
        <color theme="1"/>
        <rFont val="宋体"/>
        <charset val="134"/>
      </rPr>
      <t>亩、刺竹</t>
    </r>
    <r>
      <rPr>
        <sz val="11"/>
        <color theme="1"/>
        <rFont val="Times New Roman"/>
        <charset val="134"/>
      </rPr>
      <t>220</t>
    </r>
    <r>
      <rPr>
        <sz val="11"/>
        <color theme="1"/>
        <rFont val="宋体"/>
        <charset val="134"/>
      </rPr>
      <t>亩、杉木</t>
    </r>
    <r>
      <rPr>
        <sz val="11"/>
        <color theme="1"/>
        <rFont val="Times New Roman"/>
        <charset val="134"/>
      </rPr>
      <t>25</t>
    </r>
    <r>
      <rPr>
        <sz val="11"/>
        <color theme="1"/>
        <rFont val="宋体"/>
        <charset val="134"/>
      </rPr>
      <t>亩</t>
    </r>
  </si>
  <si>
    <t>苏典乡劈石村大竹金竹地产业道路建设项目</t>
  </si>
  <si>
    <r>
      <rPr>
        <sz val="11"/>
        <color theme="1"/>
        <rFont val="Times New Roman"/>
        <charset val="134"/>
      </rPr>
      <t>提升产业发展基础设施建设，降低产业发展成本，增加</t>
    </r>
    <r>
      <rPr>
        <sz val="11"/>
        <color theme="1"/>
        <rFont val="Times New Roman"/>
        <charset val="134"/>
      </rPr>
      <t>25</t>
    </r>
    <r>
      <rPr>
        <sz val="11"/>
        <color theme="1"/>
        <rFont val="宋体"/>
        <charset val="134"/>
      </rPr>
      <t>户</t>
    </r>
    <r>
      <rPr>
        <sz val="11"/>
        <color theme="1"/>
        <rFont val="Times New Roman"/>
        <charset val="134"/>
      </rPr>
      <t>111</t>
    </r>
    <r>
      <rPr>
        <sz val="11"/>
        <color theme="1"/>
        <rFont val="宋体"/>
        <charset val="134"/>
      </rPr>
      <t>人收益，预计年人均增收</t>
    </r>
    <r>
      <rPr>
        <sz val="11"/>
        <color theme="1"/>
        <rFont val="Times New Roman"/>
        <charset val="134"/>
      </rPr>
      <t>300</t>
    </r>
    <r>
      <rPr>
        <sz val="11"/>
        <color theme="1"/>
        <rFont val="宋体"/>
        <charset val="134"/>
      </rPr>
      <t>元。产业受益面积草果</t>
    </r>
    <r>
      <rPr>
        <sz val="11"/>
        <color theme="1"/>
        <rFont val="Times New Roman"/>
        <charset val="134"/>
      </rPr>
      <t>150</t>
    </r>
    <r>
      <rPr>
        <sz val="11"/>
        <color theme="1"/>
        <rFont val="宋体"/>
        <charset val="134"/>
      </rPr>
      <t>亩、野生茶</t>
    </r>
    <r>
      <rPr>
        <sz val="11"/>
        <color theme="1"/>
        <rFont val="Times New Roman"/>
        <charset val="134"/>
      </rPr>
      <t>165</t>
    </r>
    <r>
      <rPr>
        <sz val="11"/>
        <color theme="1"/>
        <rFont val="宋体"/>
        <charset val="134"/>
      </rPr>
      <t>亩、刺竹</t>
    </r>
    <r>
      <rPr>
        <sz val="11"/>
        <color theme="1"/>
        <rFont val="Times New Roman"/>
        <charset val="134"/>
      </rPr>
      <t>180</t>
    </r>
    <r>
      <rPr>
        <sz val="11"/>
        <color theme="1"/>
        <rFont val="宋体"/>
        <charset val="134"/>
      </rPr>
      <t>亩、杉木</t>
    </r>
    <r>
      <rPr>
        <sz val="11"/>
        <color theme="1"/>
        <rFont val="Times New Roman"/>
        <charset val="134"/>
      </rPr>
      <t>20</t>
    </r>
    <r>
      <rPr>
        <sz val="11"/>
        <color theme="1"/>
        <rFont val="宋体"/>
        <charset val="134"/>
      </rPr>
      <t>亩</t>
    </r>
  </si>
  <si>
    <t>二</t>
  </si>
  <si>
    <t>畜牧生产</t>
  </si>
  <si>
    <t>……</t>
  </si>
  <si>
    <t>三</t>
  </si>
  <si>
    <t>林业改革发展</t>
  </si>
  <si>
    <t>四</t>
  </si>
  <si>
    <t>农村综合改革</t>
  </si>
  <si>
    <t>五</t>
  </si>
  <si>
    <t>乡村旅游</t>
  </si>
  <si>
    <t>六</t>
  </si>
  <si>
    <t>水利发展</t>
  </si>
  <si>
    <t>七</t>
  </si>
  <si>
    <t>农田建设</t>
  </si>
  <si>
    <t>八</t>
  </si>
  <si>
    <t>林业草原生态保护恢复</t>
  </si>
  <si>
    <t>九</t>
  </si>
  <si>
    <t>农村环境整治</t>
  </si>
  <si>
    <t>十</t>
  </si>
  <si>
    <t>农村道路建设</t>
  </si>
  <si>
    <t>十一</t>
  </si>
  <si>
    <t>农村危房改造</t>
  </si>
  <si>
    <t>十二</t>
  </si>
  <si>
    <t>农业资源及生态保护</t>
  </si>
  <si>
    <t>十三</t>
  </si>
  <si>
    <t>其他</t>
  </si>
</sst>
</file>

<file path=xl/styles.xml><?xml version="1.0" encoding="utf-8"?>
<styleSheet xmlns="http://schemas.openxmlformats.org/spreadsheetml/2006/main">
  <numFmts count="7">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_ "/>
    <numFmt numFmtId="178" formatCode="0.0000_);[Red]\(0.0000\)"/>
  </numFmts>
  <fonts count="40">
    <font>
      <sz val="12"/>
      <name val="宋体"/>
      <charset val="134"/>
    </font>
    <font>
      <b/>
      <sz val="20"/>
      <name val="华文中宋"/>
      <charset val="134"/>
    </font>
    <font>
      <sz val="10"/>
      <name val="宋体"/>
      <charset val="134"/>
    </font>
    <font>
      <sz val="11"/>
      <color theme="1"/>
      <name val="Times New Roman"/>
      <charset val="134"/>
    </font>
    <font>
      <sz val="10"/>
      <color theme="1"/>
      <name val="宋体"/>
      <charset val="134"/>
    </font>
    <font>
      <sz val="10"/>
      <color rgb="FFFF0000"/>
      <name val="宋体"/>
      <charset val="134"/>
    </font>
    <font>
      <b/>
      <sz val="12"/>
      <name val="宋体"/>
      <charset val="134"/>
    </font>
    <font>
      <b/>
      <sz val="12"/>
      <color theme="1"/>
      <name val="宋体"/>
      <charset val="134"/>
    </font>
    <font>
      <sz val="12"/>
      <color theme="1"/>
      <name val="宋体"/>
      <charset val="134"/>
    </font>
    <font>
      <sz val="11"/>
      <color theme="1"/>
      <name val="宋体"/>
      <charset val="134"/>
    </font>
    <font>
      <b/>
      <sz val="10"/>
      <color theme="1"/>
      <name val="宋体"/>
      <charset val="134"/>
      <scheme val="minor"/>
    </font>
    <font>
      <sz val="10"/>
      <color theme="1"/>
      <name val="宋体"/>
      <charset val="134"/>
      <scheme val="minor"/>
    </font>
    <font>
      <sz val="11"/>
      <color theme="1"/>
      <name val="宋体"/>
      <charset val="134"/>
      <scheme val="minor"/>
    </font>
    <font>
      <b/>
      <sz val="20"/>
      <color theme="1"/>
      <name val="宋体"/>
      <charset val="134"/>
      <scheme val="minor"/>
    </font>
    <font>
      <sz val="20"/>
      <color theme="1"/>
      <name val="宋体"/>
      <charset val="134"/>
      <scheme val="minor"/>
    </font>
    <font>
      <b/>
      <sz val="11"/>
      <color theme="1"/>
      <name val="宋体"/>
      <charset val="134"/>
      <scheme val="minor"/>
    </font>
    <font>
      <b/>
      <sz val="10"/>
      <color theme="1"/>
      <name val="宋体"/>
      <charset val="134"/>
    </font>
    <font>
      <b/>
      <sz val="11"/>
      <color theme="1"/>
      <name val="宋体"/>
      <charset val="134"/>
    </font>
    <font>
      <sz val="10"/>
      <name val="华文中宋"/>
      <charset val="134"/>
    </font>
    <font>
      <sz val="12"/>
      <color rgb="FFFF0000"/>
      <name val="宋体"/>
      <charset val="134"/>
    </font>
    <font>
      <sz val="11"/>
      <color indexed="8"/>
      <name val="宋体"/>
      <charset val="134"/>
    </font>
    <font>
      <b/>
      <sz val="11"/>
      <color indexed="54"/>
      <name val="宋体"/>
      <charset val="134"/>
    </font>
    <font>
      <sz val="11"/>
      <color indexed="9"/>
      <name val="宋体"/>
      <charset val="134"/>
    </font>
    <font>
      <i/>
      <sz val="11"/>
      <color indexed="23"/>
      <name val="宋体"/>
      <charset val="134"/>
    </font>
    <font>
      <b/>
      <sz val="11"/>
      <color indexed="8"/>
      <name val="宋体"/>
      <charset val="134"/>
    </font>
    <font>
      <sz val="11"/>
      <color indexed="17"/>
      <name val="宋体"/>
      <charset val="134"/>
    </font>
    <font>
      <sz val="11"/>
      <color indexed="62"/>
      <name val="宋体"/>
      <charset val="134"/>
    </font>
    <font>
      <sz val="11"/>
      <color indexed="16"/>
      <name val="宋体"/>
      <charset val="134"/>
    </font>
    <font>
      <u/>
      <sz val="11"/>
      <color indexed="12"/>
      <name val="宋体"/>
      <charset val="134"/>
    </font>
    <font>
      <b/>
      <sz val="11"/>
      <color indexed="9"/>
      <name val="宋体"/>
      <charset val="134"/>
    </font>
    <font>
      <u/>
      <sz val="11"/>
      <color indexed="20"/>
      <name val="宋体"/>
      <charset val="134"/>
    </font>
    <font>
      <sz val="11"/>
      <color indexed="10"/>
      <name val="宋体"/>
      <charset val="134"/>
    </font>
    <font>
      <b/>
      <sz val="18"/>
      <color indexed="54"/>
      <name val="宋体"/>
      <charset val="134"/>
    </font>
    <font>
      <b/>
      <sz val="15"/>
      <color indexed="54"/>
      <name val="宋体"/>
      <charset val="134"/>
    </font>
    <font>
      <b/>
      <sz val="13"/>
      <color indexed="54"/>
      <name val="宋体"/>
      <charset val="134"/>
    </font>
    <font>
      <b/>
      <sz val="11"/>
      <color indexed="63"/>
      <name val="宋体"/>
      <charset val="134"/>
    </font>
    <font>
      <b/>
      <sz val="11"/>
      <color indexed="53"/>
      <name val="宋体"/>
      <charset val="134"/>
    </font>
    <font>
      <sz val="11"/>
      <color indexed="53"/>
      <name val="宋体"/>
      <charset val="134"/>
    </font>
    <font>
      <sz val="11"/>
      <color indexed="19"/>
      <name val="宋体"/>
      <charset val="134"/>
    </font>
    <font>
      <sz val="10"/>
      <name val="Arial"/>
      <charset val="0"/>
    </font>
  </fonts>
  <fills count="21">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indexed="44"/>
        <bgColor indexed="64"/>
      </patternFill>
    </fill>
    <fill>
      <patternFill patternType="solid">
        <fgColor indexed="9"/>
        <bgColor indexed="64"/>
      </patternFill>
    </fill>
    <fill>
      <patternFill patternType="solid">
        <fgColor indexed="51"/>
        <bgColor indexed="64"/>
      </patternFill>
    </fill>
    <fill>
      <patternFill patternType="solid">
        <fgColor indexed="42"/>
        <bgColor indexed="64"/>
      </patternFill>
    </fill>
    <fill>
      <patternFill patternType="solid">
        <fgColor indexed="47"/>
        <bgColor indexed="64"/>
      </patternFill>
    </fill>
    <fill>
      <patternFill patternType="solid">
        <fgColor indexed="27"/>
        <bgColor indexed="64"/>
      </patternFill>
    </fill>
    <fill>
      <patternFill patternType="solid">
        <fgColor indexed="22"/>
        <bgColor indexed="64"/>
      </patternFill>
    </fill>
    <fill>
      <patternFill patternType="solid">
        <fgColor indexed="45"/>
        <bgColor indexed="64"/>
      </patternFill>
    </fill>
    <fill>
      <patternFill patternType="solid">
        <fgColor indexed="26"/>
        <bgColor indexed="64"/>
      </patternFill>
    </fill>
    <fill>
      <patternFill patternType="solid">
        <fgColor indexed="48"/>
        <bgColor indexed="64"/>
      </patternFill>
    </fill>
    <fill>
      <patternFill patternType="solid">
        <fgColor indexed="55"/>
        <bgColor indexed="64"/>
      </patternFill>
    </fill>
    <fill>
      <patternFill patternType="solid">
        <fgColor indexed="31"/>
        <bgColor indexed="64"/>
      </patternFill>
    </fill>
    <fill>
      <patternFill patternType="solid">
        <fgColor indexed="53"/>
        <bgColor indexed="64"/>
      </patternFill>
    </fill>
    <fill>
      <patternFill patternType="solid">
        <fgColor indexed="24"/>
        <bgColor indexed="64"/>
      </patternFill>
    </fill>
    <fill>
      <patternFill patternType="solid">
        <fgColor indexed="54"/>
        <bgColor indexed="64"/>
      </patternFill>
    </fill>
    <fill>
      <patternFill patternType="solid">
        <fgColor indexed="43"/>
        <bgColor indexed="64"/>
      </patternFill>
    </fill>
    <fill>
      <patternFill patternType="solid">
        <fgColor indexed="57"/>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indexed="8"/>
      </left>
      <right style="thin">
        <color indexed="8"/>
      </right>
      <top style="thin">
        <color indexed="8"/>
      </top>
      <bottom style="thin">
        <color indexed="8"/>
      </bottom>
      <diagonal/>
    </border>
    <border>
      <left/>
      <right style="thin">
        <color auto="1"/>
      </right>
      <top style="thin">
        <color auto="1"/>
      </top>
      <bottom style="thin">
        <color auto="1"/>
      </bottom>
      <diagonal/>
    </border>
    <border>
      <left/>
      <right/>
      <top/>
      <bottom style="medium">
        <color indexed="44"/>
      </bottom>
      <diagonal/>
    </border>
    <border>
      <left/>
      <right/>
      <top style="thin">
        <color indexed="48"/>
      </top>
      <bottom style="double">
        <color indexed="4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medium">
        <color indexed="48"/>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s>
  <cellStyleXfs count="68">
    <xf numFmtId="0" fontId="0" fillId="0" borderId="0">
      <alignment vertical="center"/>
    </xf>
    <xf numFmtId="0" fontId="20" fillId="0" borderId="0">
      <alignment vertical="center"/>
    </xf>
    <xf numFmtId="42" fontId="0" fillId="0" borderId="0" applyFont="0" applyFill="0" applyBorder="0" applyAlignment="0" applyProtection="0">
      <alignment vertical="center"/>
    </xf>
    <xf numFmtId="0" fontId="20" fillId="5" borderId="0" applyNumberFormat="0" applyBorder="0" applyAlignment="0" applyProtection="0">
      <alignment vertical="center"/>
    </xf>
    <xf numFmtId="0" fontId="20" fillId="0" borderId="0">
      <alignment vertical="center"/>
    </xf>
    <xf numFmtId="0" fontId="26" fillId="8"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0" borderId="0" applyNumberFormat="0" applyBorder="0" applyAlignment="0" applyProtection="0">
      <alignment vertical="center"/>
    </xf>
    <xf numFmtId="0" fontId="27" fillId="11" borderId="0" applyNumberFormat="0" applyBorder="0" applyAlignment="0" applyProtection="0">
      <alignment vertical="center"/>
    </xf>
    <xf numFmtId="43" fontId="0" fillId="0" borderId="0" applyFont="0" applyFill="0" applyBorder="0" applyAlignment="0" applyProtection="0">
      <alignment vertical="center"/>
    </xf>
    <xf numFmtId="0" fontId="22" fillId="10"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30" fillId="0" borderId="0" applyNumberFormat="0" applyFill="0" applyBorder="0" applyAlignment="0" applyProtection="0">
      <alignment vertical="center"/>
    </xf>
    <xf numFmtId="0" fontId="20" fillId="12" borderId="15" applyNumberFormat="0" applyFont="0" applyAlignment="0" applyProtection="0">
      <alignment vertical="center"/>
    </xf>
    <xf numFmtId="0" fontId="0" fillId="0" borderId="0">
      <alignment vertical="center"/>
    </xf>
    <xf numFmtId="0" fontId="22" fillId="8" borderId="0" applyNumberFormat="0" applyBorder="0" applyAlignment="0" applyProtection="0">
      <alignment vertical="center"/>
    </xf>
    <xf numFmtId="0" fontId="2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0" fillId="0" borderId="0" applyProtection="0">
      <alignment vertical="center"/>
    </xf>
    <xf numFmtId="0" fontId="3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3" fillId="0" borderId="16" applyNumberFormat="0" applyFill="0" applyAlignment="0" applyProtection="0">
      <alignment vertical="center"/>
    </xf>
    <xf numFmtId="0" fontId="34" fillId="0" borderId="16" applyNumberFormat="0" applyFill="0" applyAlignment="0" applyProtection="0">
      <alignment vertical="center"/>
    </xf>
    <xf numFmtId="0" fontId="22" fillId="4" borderId="0" applyNumberFormat="0" applyBorder="0" applyAlignment="0" applyProtection="0">
      <alignment vertical="center"/>
    </xf>
    <xf numFmtId="0" fontId="21" fillId="0" borderId="11" applyNumberFormat="0" applyFill="0" applyAlignment="0" applyProtection="0">
      <alignment vertical="center"/>
    </xf>
    <xf numFmtId="0" fontId="22" fillId="8" borderId="0" applyNumberFormat="0" applyBorder="0" applyAlignment="0" applyProtection="0">
      <alignment vertical="center"/>
    </xf>
    <xf numFmtId="0" fontId="35" fillId="5" borderId="17" applyNumberFormat="0" applyAlignment="0" applyProtection="0">
      <alignment vertical="center"/>
    </xf>
    <xf numFmtId="0" fontId="36" fillId="5" borderId="13" applyNumberFormat="0" applyAlignment="0" applyProtection="0">
      <alignment vertical="center"/>
    </xf>
    <xf numFmtId="0" fontId="29" fillId="14" borderId="14" applyNumberFormat="0" applyAlignment="0" applyProtection="0">
      <alignment vertical="center"/>
    </xf>
    <xf numFmtId="0" fontId="20" fillId="7" borderId="0" applyNumberFormat="0" applyBorder="0" applyAlignment="0" applyProtection="0">
      <alignment vertical="center"/>
    </xf>
    <xf numFmtId="0" fontId="22" fillId="16" borderId="0" applyNumberFormat="0" applyBorder="0" applyAlignment="0" applyProtection="0">
      <alignment vertical="center"/>
    </xf>
    <xf numFmtId="0" fontId="37" fillId="0" borderId="18" applyNumberFormat="0" applyFill="0" applyAlignment="0" applyProtection="0">
      <alignment vertical="center"/>
    </xf>
    <xf numFmtId="0" fontId="24" fillId="0" borderId="12" applyNumberFormat="0" applyFill="0" applyAlignment="0" applyProtection="0">
      <alignment vertical="center"/>
    </xf>
    <xf numFmtId="0" fontId="25" fillId="7" borderId="0" applyNumberFormat="0" applyBorder="0" applyAlignment="0" applyProtection="0">
      <alignment vertical="center"/>
    </xf>
    <xf numFmtId="0" fontId="38" fillId="19" borderId="0" applyNumberFormat="0" applyBorder="0" applyAlignment="0" applyProtection="0">
      <alignment vertical="center"/>
    </xf>
    <xf numFmtId="0" fontId="20" fillId="15" borderId="0" applyNumberFormat="0" applyBorder="0" applyAlignment="0" applyProtection="0">
      <alignment vertical="center"/>
    </xf>
    <xf numFmtId="0" fontId="20" fillId="0" borderId="0">
      <alignment vertical="center"/>
    </xf>
    <xf numFmtId="0" fontId="22" fillId="13" borderId="0" applyNumberFormat="0" applyBorder="0" applyAlignment="0" applyProtection="0">
      <alignment vertical="center"/>
    </xf>
    <xf numFmtId="0" fontId="20" fillId="9" borderId="0" applyNumberFormat="0" applyBorder="0" applyAlignment="0" applyProtection="0">
      <alignment vertical="center"/>
    </xf>
    <xf numFmtId="0" fontId="20" fillId="15" borderId="0" applyNumberFormat="0" applyBorder="0" applyAlignment="0" applyProtection="0">
      <alignment vertical="center"/>
    </xf>
    <xf numFmtId="0" fontId="20" fillId="12" borderId="0" applyNumberFormat="0" applyBorder="0" applyAlignment="0" applyProtection="0">
      <alignment vertical="center"/>
    </xf>
    <xf numFmtId="0" fontId="20" fillId="0" borderId="0">
      <alignment vertical="center"/>
    </xf>
    <xf numFmtId="0" fontId="20" fillId="8" borderId="0" applyNumberFormat="0" applyBorder="0" applyAlignment="0" applyProtection="0">
      <alignment vertical="center"/>
    </xf>
    <xf numFmtId="0" fontId="22" fillId="14" borderId="0" applyNumberFormat="0" applyBorder="0" applyAlignment="0" applyProtection="0">
      <alignment vertical="center"/>
    </xf>
    <xf numFmtId="0" fontId="20" fillId="0" borderId="0" applyProtection="0">
      <alignment vertical="center"/>
    </xf>
    <xf numFmtId="0" fontId="22" fillId="6" borderId="0" applyNumberFormat="0" applyBorder="0" applyAlignment="0" applyProtection="0">
      <alignment vertical="center"/>
    </xf>
    <xf numFmtId="0" fontId="20" fillId="12" borderId="0" applyNumberFormat="0" applyBorder="0" applyAlignment="0" applyProtection="0">
      <alignment vertical="center"/>
    </xf>
    <xf numFmtId="0" fontId="20" fillId="0" borderId="0">
      <alignment vertical="center"/>
    </xf>
    <xf numFmtId="0" fontId="20" fillId="19" borderId="0" applyNumberFormat="0" applyBorder="0" applyAlignment="0" applyProtection="0">
      <alignment vertical="center"/>
    </xf>
    <xf numFmtId="0" fontId="22" fillId="18" borderId="0" applyNumberFormat="0" applyBorder="0" applyAlignment="0" applyProtection="0">
      <alignment vertical="center"/>
    </xf>
    <xf numFmtId="0" fontId="0" fillId="0" borderId="0">
      <alignment vertical="center"/>
    </xf>
    <xf numFmtId="0" fontId="20" fillId="15" borderId="0" applyNumberFormat="0" applyBorder="0" applyAlignment="0" applyProtection="0">
      <alignment vertical="center"/>
    </xf>
    <xf numFmtId="0" fontId="22" fillId="17" borderId="0" applyNumberFormat="0" applyBorder="0" applyAlignment="0" applyProtection="0">
      <alignment vertical="center"/>
    </xf>
    <xf numFmtId="0" fontId="22" fillId="20" borderId="0" applyNumberFormat="0" applyBorder="0" applyAlignment="0" applyProtection="0">
      <alignment vertical="center"/>
    </xf>
    <xf numFmtId="0" fontId="20" fillId="10" borderId="0" applyNumberFormat="0" applyBorder="0" applyAlignment="0" applyProtection="0">
      <alignment vertical="center"/>
    </xf>
    <xf numFmtId="0" fontId="22" fillId="10" borderId="0" applyNumberFormat="0" applyBorder="0" applyAlignment="0" applyProtection="0">
      <alignment vertical="center"/>
    </xf>
    <xf numFmtId="0" fontId="0" fillId="0" borderId="0">
      <alignment vertical="center"/>
    </xf>
    <xf numFmtId="0" fontId="39" fillId="0" borderId="0"/>
    <xf numFmtId="0" fontId="0" fillId="0" borderId="0">
      <alignment vertical="center"/>
    </xf>
    <xf numFmtId="0" fontId="20" fillId="0" borderId="0">
      <alignment vertical="center"/>
    </xf>
    <xf numFmtId="0" fontId="0" fillId="0" borderId="0">
      <alignment vertical="center"/>
    </xf>
    <xf numFmtId="0" fontId="0" fillId="0" borderId="0">
      <protection locked="0"/>
    </xf>
    <xf numFmtId="0" fontId="0" fillId="0" borderId="0">
      <alignment vertical="center"/>
    </xf>
    <xf numFmtId="0" fontId="0" fillId="0" borderId="0">
      <alignment vertical="center"/>
    </xf>
    <xf numFmtId="0" fontId="0" fillId="0" borderId="0">
      <protection locked="0"/>
    </xf>
  </cellStyleXfs>
  <cellXfs count="89">
    <xf numFmtId="0" fontId="0" fillId="0" borderId="0" xfId="0">
      <alignment vertical="center"/>
    </xf>
    <xf numFmtId="0" fontId="0" fillId="0" borderId="0" xfId="0" applyFont="1" applyFill="1">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lignment vertical="center"/>
    </xf>
    <xf numFmtId="0" fontId="4" fillId="0" borderId="0" xfId="0" applyFont="1" applyFill="1">
      <alignment vertical="center"/>
    </xf>
    <xf numFmtId="0" fontId="5" fillId="0" borderId="0" xfId="0" applyFont="1" applyFill="1">
      <alignment vertical="center"/>
    </xf>
    <xf numFmtId="0" fontId="6" fillId="0" borderId="0" xfId="0" applyFont="1" applyFill="1">
      <alignment vertical="center"/>
    </xf>
    <xf numFmtId="176" fontId="0" fillId="0" borderId="0" xfId="0" applyNumberFormat="1" applyFont="1" applyFill="1" applyAlignment="1">
      <alignment vertical="center"/>
    </xf>
    <xf numFmtId="0" fontId="7" fillId="0" borderId="0" xfId="0" applyFont="1" applyFill="1">
      <alignment vertical="center"/>
    </xf>
    <xf numFmtId="0" fontId="8" fillId="0" borderId="0" xfId="0" applyFont="1" applyFill="1">
      <alignment vertical="center"/>
    </xf>
    <xf numFmtId="0" fontId="8" fillId="0" borderId="0" xfId="0" applyFont="1" applyFill="1" applyAlignment="1">
      <alignment horizontal="center" vertical="center"/>
    </xf>
    <xf numFmtId="176" fontId="9" fillId="0" borderId="0" xfId="0" applyNumberFormat="1" applyFont="1" applyFill="1">
      <alignment vertical="center"/>
    </xf>
    <xf numFmtId="177" fontId="8" fillId="0" borderId="0" xfId="0" applyNumberFormat="1" applyFont="1" applyFill="1">
      <alignment vertical="center"/>
    </xf>
    <xf numFmtId="0" fontId="8" fillId="0" borderId="0" xfId="0" applyFont="1" applyFill="1" applyAlignment="1">
      <alignment horizontal="left" vertical="center"/>
    </xf>
    <xf numFmtId="0" fontId="2" fillId="0" borderId="0" xfId="0" applyFont="1" applyFill="1" applyAlignment="1">
      <alignment vertical="center" wrapText="1"/>
    </xf>
    <xf numFmtId="0" fontId="10" fillId="0" borderId="0" xfId="0" applyFont="1" applyFill="1" applyAlignment="1">
      <alignment horizontal="center" vertical="center"/>
    </xf>
    <xf numFmtId="0" fontId="11" fillId="0" borderId="0" xfId="0" applyFont="1" applyFill="1" applyAlignment="1">
      <alignment horizontal="center" vertical="center"/>
    </xf>
    <xf numFmtId="176" fontId="12" fillId="0" borderId="0" xfId="0" applyNumberFormat="1" applyFont="1" applyFill="1" applyAlignment="1">
      <alignment horizontal="center" vertical="center"/>
    </xf>
    <xf numFmtId="0" fontId="13" fillId="0" borderId="0" xfId="0" applyFont="1" applyFill="1" applyAlignment="1">
      <alignment horizontal="center" vertical="center"/>
    </xf>
    <xf numFmtId="0" fontId="14" fillId="0" borderId="0" xfId="0" applyFont="1" applyFill="1" applyAlignment="1">
      <alignment horizontal="center" vertical="center"/>
    </xf>
    <xf numFmtId="176" fontId="15" fillId="0" borderId="0" xfId="0" applyNumberFormat="1" applyFont="1" applyFill="1" applyAlignment="1">
      <alignment horizontal="center" vertical="center"/>
    </xf>
    <xf numFmtId="0" fontId="10" fillId="0" borderId="1" xfId="0" applyFont="1" applyFill="1" applyBorder="1" applyAlignment="1">
      <alignment vertical="center"/>
    </xf>
    <xf numFmtId="0" fontId="11" fillId="0" borderId="0" xfId="0" applyFont="1" applyFill="1" applyBorder="1" applyAlignment="1">
      <alignment vertical="center"/>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176" fontId="15" fillId="2" borderId="4" xfId="0" applyNumberFormat="1" applyFont="1" applyFill="1" applyBorder="1" applyAlignment="1">
      <alignment horizontal="center" vertical="center" wrapText="1"/>
    </xf>
    <xf numFmtId="0" fontId="10" fillId="2" borderId="5" xfId="0" applyFont="1" applyFill="1" applyBorder="1" applyAlignment="1">
      <alignment horizontal="center" vertical="center" wrapText="1"/>
    </xf>
    <xf numFmtId="176" fontId="15" fillId="2" borderId="6" xfId="0" applyNumberFormat="1" applyFont="1" applyFill="1" applyBorder="1" applyAlignment="1">
      <alignment horizontal="center" vertical="center" wrapText="1"/>
    </xf>
    <xf numFmtId="0" fontId="10" fillId="2" borderId="7" xfId="0" applyFont="1" applyFill="1" applyBorder="1" applyAlignment="1">
      <alignment horizontal="center" vertical="center" wrapText="1"/>
    </xf>
    <xf numFmtId="176" fontId="15" fillId="2" borderId="8" xfId="0" applyNumberFormat="1" applyFont="1" applyFill="1" applyBorder="1" applyAlignment="1">
      <alignment horizontal="center" vertical="center" wrapText="1"/>
    </xf>
    <xf numFmtId="0" fontId="16"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176" fontId="17" fillId="2" borderId="2" xfId="0" applyNumberFormat="1" applyFont="1" applyFill="1" applyBorder="1" applyAlignment="1">
      <alignment horizontal="center" vertical="center" wrapText="1"/>
    </xf>
    <xf numFmtId="0" fontId="17" fillId="2"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66" applyFont="1" applyFill="1" applyBorder="1" applyAlignment="1">
      <alignment horizontal="left" vertical="center" wrapText="1"/>
    </xf>
    <xf numFmtId="0" fontId="3" fillId="0" borderId="2" xfId="0" applyFont="1" applyFill="1" applyBorder="1" applyAlignment="1" applyProtection="1">
      <alignment horizontal="center" vertical="center" wrapText="1"/>
      <protection locked="0"/>
    </xf>
    <xf numFmtId="0" fontId="3" fillId="0" borderId="2" xfId="67" applyFont="1" applyFill="1" applyBorder="1" applyAlignment="1" applyProtection="1">
      <alignment horizontal="left" vertical="center" wrapText="1"/>
    </xf>
    <xf numFmtId="176" fontId="3" fillId="0" borderId="2" xfId="66" applyNumberFormat="1" applyFont="1" applyFill="1" applyBorder="1" applyAlignment="1">
      <alignment horizontal="center" vertical="center" wrapText="1"/>
    </xf>
    <xf numFmtId="0" fontId="3" fillId="0" borderId="9" xfId="0" applyFont="1" applyFill="1" applyBorder="1" applyAlignment="1">
      <alignment horizontal="left" vertical="center" wrapText="1"/>
    </xf>
    <xf numFmtId="0" fontId="3" fillId="0" borderId="2" xfId="65" applyFont="1" applyFill="1" applyBorder="1" applyAlignment="1">
      <alignment horizontal="center" vertical="center" wrapText="1"/>
    </xf>
    <xf numFmtId="176" fontId="3" fillId="0" borderId="2" xfId="0" applyNumberFormat="1" applyFont="1" applyFill="1" applyBorder="1" applyAlignment="1">
      <alignment horizontal="center" vertical="center" wrapText="1"/>
    </xf>
    <xf numFmtId="178" fontId="3" fillId="0" borderId="2" xfId="0" applyNumberFormat="1" applyFont="1" applyFill="1" applyBorder="1" applyAlignment="1">
      <alignment horizontal="center" vertical="center" wrapText="1"/>
    </xf>
    <xf numFmtId="178" fontId="3" fillId="0" borderId="2" xfId="0" applyNumberFormat="1" applyFont="1" applyFill="1" applyBorder="1" applyAlignment="1">
      <alignment horizontal="left" vertical="center" wrapText="1"/>
    </xf>
    <xf numFmtId="0" fontId="3" fillId="0" borderId="2" xfId="0" applyFont="1" applyFill="1" applyBorder="1" applyAlignment="1">
      <alignment horizontal="left" vertical="center" wrapText="1"/>
    </xf>
    <xf numFmtId="177" fontId="11" fillId="0" borderId="0" xfId="0" applyNumberFormat="1" applyFont="1" applyFill="1" applyAlignment="1">
      <alignment horizontal="center" vertical="center"/>
    </xf>
    <xf numFmtId="176" fontId="11" fillId="0" borderId="0" xfId="0" applyNumberFormat="1" applyFont="1" applyFill="1" applyAlignment="1">
      <alignment horizontal="center" vertical="center"/>
    </xf>
    <xf numFmtId="177" fontId="13" fillId="0" borderId="0" xfId="0" applyNumberFormat="1" applyFont="1" applyFill="1" applyAlignment="1">
      <alignment horizontal="center" vertical="center"/>
    </xf>
    <xf numFmtId="176" fontId="13" fillId="0" borderId="0" xfId="0" applyNumberFormat="1" applyFont="1" applyFill="1" applyAlignment="1">
      <alignment horizontal="center" vertical="center"/>
    </xf>
    <xf numFmtId="0" fontId="10" fillId="2" borderId="4" xfId="0" applyFont="1" applyFill="1" applyBorder="1" applyAlignment="1">
      <alignment horizontal="center" vertical="center" wrapText="1"/>
    </xf>
    <xf numFmtId="0" fontId="10" fillId="2" borderId="10" xfId="0" applyFont="1" applyFill="1" applyBorder="1" applyAlignment="1">
      <alignment horizontal="center" vertical="center" wrapText="1"/>
    </xf>
    <xf numFmtId="177" fontId="10" fillId="2" borderId="2" xfId="0" applyNumberFormat="1" applyFont="1" applyFill="1" applyBorder="1" applyAlignment="1">
      <alignment horizontal="center" vertical="center" wrapText="1"/>
    </xf>
    <xf numFmtId="176" fontId="10" fillId="2" borderId="2" xfId="0" applyNumberFormat="1" applyFont="1" applyFill="1" applyBorder="1" applyAlignment="1">
      <alignment horizontal="center" vertical="center" wrapText="1"/>
    </xf>
    <xf numFmtId="176" fontId="16" fillId="2" borderId="2" xfId="0" applyNumberFormat="1" applyFont="1" applyFill="1" applyBorder="1" applyAlignment="1">
      <alignment horizontal="center" vertical="center" wrapText="1"/>
    </xf>
    <xf numFmtId="0" fontId="16" fillId="2" borderId="2" xfId="0" applyNumberFormat="1" applyFont="1" applyFill="1" applyBorder="1" applyAlignment="1">
      <alignment horizontal="center" vertical="center" wrapText="1"/>
    </xf>
    <xf numFmtId="177" fontId="16" fillId="2" borderId="2" xfId="0" applyNumberFormat="1" applyFont="1" applyFill="1" applyBorder="1" applyAlignment="1">
      <alignment horizontal="center" vertical="center" wrapText="1"/>
    </xf>
    <xf numFmtId="177" fontId="3" fillId="0" borderId="2" xfId="0" applyNumberFormat="1" applyFont="1" applyFill="1" applyBorder="1" applyAlignment="1">
      <alignment horizontal="center" vertical="center" wrapText="1"/>
    </xf>
    <xf numFmtId="0" fontId="11" fillId="0" borderId="0" xfId="0" applyFont="1" applyFill="1" applyAlignment="1">
      <alignment horizontal="left" vertical="center"/>
    </xf>
    <xf numFmtId="0" fontId="13" fillId="0" borderId="0" xfId="0" applyFont="1" applyFill="1" applyAlignment="1">
      <alignment horizontal="left" vertical="center"/>
    </xf>
    <xf numFmtId="0" fontId="18" fillId="0" borderId="0" xfId="0" applyFont="1" applyFill="1" applyAlignment="1">
      <alignment vertical="center" wrapText="1"/>
    </xf>
    <xf numFmtId="14" fontId="11" fillId="0" borderId="0" xfId="0" applyNumberFormat="1" applyFont="1" applyFill="1" applyAlignment="1">
      <alignment horizontal="center" vertical="center"/>
    </xf>
    <xf numFmtId="0" fontId="16" fillId="2" borderId="2" xfId="0" applyFont="1" applyFill="1" applyBorder="1" applyAlignment="1">
      <alignment horizontal="left" vertical="center" wrapText="1"/>
    </xf>
    <xf numFmtId="0" fontId="3" fillId="3" borderId="2" xfId="0" applyNumberFormat="1" applyFont="1" applyFill="1" applyBorder="1" applyAlignment="1">
      <alignment horizontal="left" vertical="center" wrapText="1"/>
    </xf>
    <xf numFmtId="0" fontId="3" fillId="0" borderId="2" xfId="66" applyFont="1" applyFill="1" applyBorder="1" applyAlignment="1">
      <alignment horizontal="center" vertical="center" wrapText="1"/>
    </xf>
    <xf numFmtId="0" fontId="3" fillId="0" borderId="0" xfId="0" applyFont="1" applyFill="1" applyAlignment="1">
      <alignment vertical="center" wrapText="1"/>
    </xf>
    <xf numFmtId="178" fontId="9"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176" fontId="9" fillId="0" borderId="2"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176" fontId="9" fillId="2" borderId="2" xfId="0" applyNumberFormat="1" applyFont="1" applyFill="1" applyBorder="1" applyAlignment="1">
      <alignment horizontal="center" vertical="center" wrapText="1"/>
    </xf>
    <xf numFmtId="0" fontId="16" fillId="0" borderId="2" xfId="0" applyFont="1" applyFill="1" applyBorder="1" applyAlignment="1">
      <alignment horizontal="center" vertical="center" wrapText="1"/>
    </xf>
    <xf numFmtId="0" fontId="4" fillId="0" borderId="2" xfId="0" applyFont="1" applyFill="1" applyBorder="1" applyAlignment="1" applyProtection="1">
      <alignment horizontal="center" vertical="center" wrapText="1"/>
      <protection locked="0"/>
    </xf>
    <xf numFmtId="0" fontId="4" fillId="0" borderId="2" xfId="0" applyFont="1" applyFill="1" applyBorder="1" applyAlignment="1" applyProtection="1">
      <alignment vertical="center" wrapText="1"/>
      <protection locked="0"/>
    </xf>
    <xf numFmtId="176" fontId="8" fillId="0" borderId="0" xfId="0" applyNumberFormat="1" applyFont="1" applyFill="1" applyAlignment="1">
      <alignment horizontal="left" vertical="center" wrapText="1"/>
    </xf>
    <xf numFmtId="176" fontId="8" fillId="0" borderId="0" xfId="0" applyNumberFormat="1" applyFont="1" applyFill="1" applyAlignment="1">
      <alignment horizontal="left" vertical="center"/>
    </xf>
    <xf numFmtId="176" fontId="9" fillId="0" borderId="0" xfId="0" applyNumberFormat="1" applyFont="1" applyFill="1" applyAlignment="1">
      <alignment horizontal="left" vertical="center"/>
    </xf>
    <xf numFmtId="176" fontId="4" fillId="0" borderId="2" xfId="0" applyNumberFormat="1" applyFont="1" applyFill="1" applyBorder="1" applyAlignment="1">
      <alignment horizontal="center" vertical="center" wrapText="1"/>
    </xf>
    <xf numFmtId="177" fontId="4" fillId="0" borderId="2" xfId="0" applyNumberFormat="1" applyFont="1" applyFill="1" applyBorder="1" applyAlignment="1">
      <alignment horizontal="center" vertical="center" wrapText="1"/>
    </xf>
    <xf numFmtId="177" fontId="4" fillId="2" borderId="2" xfId="0" applyNumberFormat="1" applyFont="1" applyFill="1" applyBorder="1" applyAlignment="1">
      <alignment horizontal="center" vertical="center" wrapText="1"/>
    </xf>
    <xf numFmtId="176" fontId="4" fillId="2" borderId="2" xfId="0" applyNumberFormat="1" applyFont="1" applyFill="1" applyBorder="1" applyAlignment="1">
      <alignment horizontal="center" vertical="center" wrapText="1"/>
    </xf>
    <xf numFmtId="176" fontId="8" fillId="0" borderId="0" xfId="0" applyNumberFormat="1" applyFont="1" applyFill="1" applyAlignment="1">
      <alignment vertical="center"/>
    </xf>
    <xf numFmtId="0" fontId="4" fillId="0" borderId="0" xfId="0" applyFont="1" applyFill="1" applyAlignment="1">
      <alignment vertical="center" wrapText="1"/>
    </xf>
    <xf numFmtId="0" fontId="5" fillId="0" borderId="0" xfId="0" applyFont="1" applyFill="1" applyAlignment="1">
      <alignment vertical="center" wrapText="1"/>
    </xf>
    <xf numFmtId="0" fontId="19" fillId="0" borderId="0" xfId="0" applyFont="1" applyFill="1">
      <alignment vertical="center"/>
    </xf>
    <xf numFmtId="0" fontId="4" fillId="2" borderId="2" xfId="0" applyFont="1" applyFill="1" applyBorder="1" applyAlignment="1">
      <alignment horizontal="left" vertical="center" wrapText="1"/>
    </xf>
    <xf numFmtId="176" fontId="2" fillId="0" borderId="0" xfId="0" applyNumberFormat="1" applyFont="1" applyFill="1" applyAlignment="1">
      <alignment vertical="center" wrapText="1"/>
    </xf>
  </cellXfs>
  <cellStyles count="68">
    <cellStyle name="常规" xfId="0" builtinId="0"/>
    <cellStyle name="常规_附件3" xfId="1"/>
    <cellStyle name="货币[0]" xfId="2" builtinId="7"/>
    <cellStyle name="20% - 强调文字颜色 3" xfId="3" builtinId="38"/>
    <cellStyle name="常规_附件3_14" xfId="4"/>
    <cellStyle name="输入" xfId="5" builtinId="20"/>
    <cellStyle name="货币" xfId="6" builtinId="4"/>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常规_巩固拓展脱贫成果项目库 (2.11审核后修改) _7" xfId="14"/>
    <cellStyle name="已访问的超链接" xfId="15" builtinId="9"/>
    <cellStyle name="注释" xfId="16" builtinId="10"/>
    <cellStyle name="常规 6" xfId="17"/>
    <cellStyle name="60% - 强调文字颜色 2" xfId="18" builtinId="36"/>
    <cellStyle name="标题 4" xfId="19" builtinId="19"/>
    <cellStyle name="警告文本" xfId="20" builtinId="11"/>
    <cellStyle name="常规 10_2016年计划减贫人员花名小贾" xfId="21"/>
    <cellStyle name="标题" xfId="22" builtinId="15"/>
    <cellStyle name="解释性文本" xfId="23" builtinId="53"/>
    <cellStyle name="标题 1" xfId="24" builtinId="16"/>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适中" xfId="37" builtinId="28"/>
    <cellStyle name="20% - 强调文字颜色 5" xfId="38" builtinId="46"/>
    <cellStyle name="常规_附件3_16" xfId="39"/>
    <cellStyle name="强调文字颜色 1" xfId="40" builtinId="29"/>
    <cellStyle name="20% - 强调文字颜色 1" xfId="41" builtinId="30"/>
    <cellStyle name="40% - 强调文字颜色 1" xfId="42" builtinId="31"/>
    <cellStyle name="20% - 强调文字颜色 2" xfId="43" builtinId="34"/>
    <cellStyle name="常规_附件3_13" xfId="44"/>
    <cellStyle name="40% - 强调文字颜色 2" xfId="45" builtinId="35"/>
    <cellStyle name="强调文字颜色 3" xfId="46" builtinId="37"/>
    <cellStyle name="常规 2_2-1统计表_1" xfId="47"/>
    <cellStyle name="强调文字颜色 4" xfId="48" builtinId="41"/>
    <cellStyle name="20% - 强调文字颜色 4" xfId="49" builtinId="42"/>
    <cellStyle name="常规_附件3_15" xfId="50"/>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40% - 强调文字颜色 6" xfId="57" builtinId="51"/>
    <cellStyle name="60% - 强调文字颜色 6" xfId="58" builtinId="52"/>
    <cellStyle name="常规 2" xfId="59"/>
    <cellStyle name="常规 3" xfId="60"/>
    <cellStyle name="常规 10 2 2" xfId="61"/>
    <cellStyle name="常规_附件3_1" xfId="62"/>
    <cellStyle name="常规_巩固拓展脱贫成果项目库 (2.11审核后修改) _3" xfId="63"/>
    <cellStyle name="常规 29" xfId="64"/>
    <cellStyle name="常规 5" xfId="65"/>
    <cellStyle name="常规 10 13 2" xfId="66"/>
    <cellStyle name="常规 29 2" xfId="67"/>
  </cellStyles>
  <tableStyles count="0" defaultTableStyle="TableStyleMedium2"/>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94"/>
  <sheetViews>
    <sheetView showZeros="0" tabSelected="1" workbookViewId="0">
      <pane ySplit="8" topLeftCell="A103" activePane="bottomLeft" state="frozen"/>
      <selection/>
      <selection pane="bottomLeft" activeCell="E20" sqref="E20"/>
    </sheetView>
  </sheetViews>
  <sheetFormatPr defaultColWidth="9" defaultRowHeight="14.25"/>
  <cols>
    <col min="1" max="1" width="4.4" style="9" customWidth="1"/>
    <col min="2" max="2" width="26.625" style="10" customWidth="1"/>
    <col min="3" max="3" width="8.88333333333333" style="11" customWidth="1"/>
    <col min="4" max="4" width="21.125" style="11" customWidth="1"/>
    <col min="5" max="5" width="13.25" style="11" customWidth="1"/>
    <col min="6" max="6" width="48.875" style="11" customWidth="1"/>
    <col min="7" max="7" width="9.375" style="10" customWidth="1"/>
    <col min="8" max="8" width="11.9" style="12" customWidth="1"/>
    <col min="9" max="11" width="5.875" style="10" customWidth="1"/>
    <col min="12" max="12" width="8.1" style="13" customWidth="1"/>
    <col min="13" max="13" width="10.5" style="10" customWidth="1"/>
    <col min="14" max="14" width="8.55" style="10" customWidth="1"/>
    <col min="15" max="15" width="8.1" style="10" customWidth="1"/>
    <col min="16" max="16" width="9.54166666666667" style="10" customWidth="1"/>
    <col min="17" max="17" width="9.05" style="10" customWidth="1"/>
    <col min="18" max="18" width="45.625" style="14" customWidth="1"/>
    <col min="19" max="19" width="8.975" style="10" customWidth="1"/>
    <col min="20" max="20" width="10.1916666666667" style="10" customWidth="1"/>
    <col min="21" max="21" width="12.7916666666667" style="10" customWidth="1"/>
    <col min="22" max="22" width="10.15" style="15" customWidth="1"/>
    <col min="23" max="252" width="13.5" style="7" customWidth="1"/>
    <col min="253" max="253" width="13.5" style="1"/>
    <col min="254" max="16384" width="9" style="1"/>
  </cols>
  <sheetData>
    <row r="1" s="1" customFormat="1" spans="1:22">
      <c r="A1" s="16" t="s">
        <v>0</v>
      </c>
      <c r="B1" s="16"/>
      <c r="C1" s="17"/>
      <c r="D1" s="16"/>
      <c r="E1" s="17"/>
      <c r="F1" s="17"/>
      <c r="G1" s="17"/>
      <c r="H1" s="18"/>
      <c r="I1" s="17"/>
      <c r="J1" s="17"/>
      <c r="K1" s="17"/>
      <c r="L1" s="46"/>
      <c r="M1" s="47"/>
      <c r="N1" s="17"/>
      <c r="O1" s="17"/>
      <c r="P1" s="17"/>
      <c r="Q1" s="17"/>
      <c r="R1" s="58"/>
      <c r="S1" s="17"/>
      <c r="T1" s="17"/>
      <c r="U1" s="17"/>
      <c r="V1" s="15"/>
    </row>
    <row r="2" s="2" customFormat="1" ht="25.5" spans="1:22">
      <c r="A2" s="19" t="s">
        <v>1</v>
      </c>
      <c r="B2" s="19"/>
      <c r="C2" s="20"/>
      <c r="D2" s="19"/>
      <c r="E2" s="20"/>
      <c r="F2" s="19"/>
      <c r="G2" s="19"/>
      <c r="H2" s="21"/>
      <c r="I2" s="19"/>
      <c r="J2" s="19"/>
      <c r="K2" s="19"/>
      <c r="L2" s="48"/>
      <c r="M2" s="49"/>
      <c r="N2" s="19"/>
      <c r="O2" s="19"/>
      <c r="P2" s="19"/>
      <c r="Q2" s="19"/>
      <c r="R2" s="59"/>
      <c r="S2" s="20"/>
      <c r="T2" s="20"/>
      <c r="U2" s="19"/>
      <c r="V2" s="60"/>
    </row>
    <row r="3" s="3" customFormat="1" ht="13.5" spans="1:22">
      <c r="A3" s="22" t="s">
        <v>2</v>
      </c>
      <c r="B3" s="22"/>
      <c r="C3" s="23"/>
      <c r="D3" s="23"/>
      <c r="E3" s="23"/>
      <c r="F3" s="17"/>
      <c r="G3" s="17"/>
      <c r="H3" s="18"/>
      <c r="I3" s="17"/>
      <c r="J3" s="17"/>
      <c r="K3" s="17"/>
      <c r="L3" s="46"/>
      <c r="M3" s="47"/>
      <c r="N3" s="17"/>
      <c r="O3" s="17"/>
      <c r="P3" s="17"/>
      <c r="Q3" s="17"/>
      <c r="R3" s="58"/>
      <c r="S3" s="17"/>
      <c r="T3" s="17"/>
      <c r="U3" s="61"/>
      <c r="V3" s="15"/>
    </row>
    <row r="4" s="3" customFormat="1" ht="13.5" spans="1:22">
      <c r="A4" s="24" t="s">
        <v>3</v>
      </c>
      <c r="B4" s="24" t="s">
        <v>4</v>
      </c>
      <c r="C4" s="25" t="s">
        <v>5</v>
      </c>
      <c r="D4" s="25" t="s">
        <v>6</v>
      </c>
      <c r="E4" s="25" t="s">
        <v>7</v>
      </c>
      <c r="F4" s="24" t="s">
        <v>8</v>
      </c>
      <c r="G4" s="24" t="s">
        <v>9</v>
      </c>
      <c r="H4" s="26" t="s">
        <v>10</v>
      </c>
      <c r="I4" s="50"/>
      <c r="J4" s="50"/>
      <c r="K4" s="51"/>
      <c r="L4" s="52" t="s">
        <v>11</v>
      </c>
      <c r="M4" s="53"/>
      <c r="N4" s="24"/>
      <c r="O4" s="24"/>
      <c r="P4" s="24" t="s">
        <v>12</v>
      </c>
      <c r="Q4" s="24"/>
      <c r="R4" s="25" t="s">
        <v>13</v>
      </c>
      <c r="S4" s="24" t="s">
        <v>14</v>
      </c>
      <c r="T4" s="24" t="s">
        <v>15</v>
      </c>
      <c r="U4" s="24" t="s">
        <v>16</v>
      </c>
      <c r="V4" s="15"/>
    </row>
    <row r="5" s="3" customFormat="1" ht="12" spans="1:22">
      <c r="A5" s="24"/>
      <c r="B5" s="24"/>
      <c r="C5" s="27"/>
      <c r="D5" s="27"/>
      <c r="E5" s="27"/>
      <c r="F5" s="24"/>
      <c r="G5" s="24"/>
      <c r="H5" s="28" t="s">
        <v>17</v>
      </c>
      <c r="I5" s="25" t="s">
        <v>18</v>
      </c>
      <c r="J5" s="25" t="s">
        <v>19</v>
      </c>
      <c r="K5" s="25" t="s">
        <v>20</v>
      </c>
      <c r="L5" s="52" t="s">
        <v>21</v>
      </c>
      <c r="M5" s="53"/>
      <c r="N5" s="24" t="s">
        <v>22</v>
      </c>
      <c r="O5" s="24"/>
      <c r="P5" s="24" t="s">
        <v>23</v>
      </c>
      <c r="Q5" s="24" t="s">
        <v>24</v>
      </c>
      <c r="R5" s="27"/>
      <c r="S5" s="24"/>
      <c r="T5" s="24"/>
      <c r="U5" s="24"/>
      <c r="V5" s="15"/>
    </row>
    <row r="6" s="3" customFormat="1" ht="24" spans="1:22">
      <c r="A6" s="24"/>
      <c r="B6" s="24"/>
      <c r="C6" s="29"/>
      <c r="D6" s="29"/>
      <c r="E6" s="29"/>
      <c r="F6" s="24"/>
      <c r="G6" s="24"/>
      <c r="H6" s="30"/>
      <c r="I6" s="29"/>
      <c r="J6" s="29"/>
      <c r="K6" s="29"/>
      <c r="L6" s="52" t="s">
        <v>25</v>
      </c>
      <c r="M6" s="53" t="s">
        <v>26</v>
      </c>
      <c r="N6" s="24" t="s">
        <v>27</v>
      </c>
      <c r="O6" s="24" t="s">
        <v>28</v>
      </c>
      <c r="P6" s="24"/>
      <c r="Q6" s="24"/>
      <c r="R6" s="29"/>
      <c r="S6" s="24"/>
      <c r="T6" s="24"/>
      <c r="U6" s="24"/>
      <c r="V6" s="15"/>
    </row>
    <row r="7" s="3" customFormat="1" ht="13.5" spans="1:22">
      <c r="A7" s="31"/>
      <c r="B7" s="31" t="s">
        <v>29</v>
      </c>
      <c r="C7" s="32"/>
      <c r="D7" s="31"/>
      <c r="E7" s="32"/>
      <c r="F7" s="32"/>
      <c r="G7" s="32"/>
      <c r="H7" s="33">
        <f>SUM(H8+H67+H69+H71+H73+H75+H77+H79+H81+H83+H85+H87+H89)</f>
        <v>3017</v>
      </c>
      <c r="I7" s="54"/>
      <c r="J7" s="54"/>
      <c r="K7" s="54"/>
      <c r="L7" s="55">
        <f>SUM(L8,L67,L69,L71,L73,L75,L77,L79,L81,L83,L85,L87,L89,)</f>
        <v>34</v>
      </c>
      <c r="M7" s="54">
        <f>SUM(M8,M67,M69,M71,M73,M75,M77,M79,M81,M83,M85,M87,M89,)</f>
        <v>1770.5</v>
      </c>
      <c r="N7" s="31">
        <f t="shared" ref="M7:O7" si="0">SUM(N8+N67+N69+N71+N73+N75+N77+N79+N81+N83+N85+N87+N89)</f>
        <v>0</v>
      </c>
      <c r="O7" s="31">
        <f t="shared" si="0"/>
        <v>0</v>
      </c>
      <c r="P7" s="31"/>
      <c r="Q7" s="31"/>
      <c r="R7" s="62"/>
      <c r="S7" s="32"/>
      <c r="T7" s="32"/>
      <c r="U7" s="32"/>
      <c r="V7" s="15"/>
    </row>
    <row r="8" s="3" customFormat="1" ht="13.5" spans="1:22">
      <c r="A8" s="31" t="s">
        <v>30</v>
      </c>
      <c r="B8" s="31" t="s">
        <v>31</v>
      </c>
      <c r="C8" s="32"/>
      <c r="D8" s="31"/>
      <c r="E8" s="31"/>
      <c r="F8" s="31"/>
      <c r="G8" s="31">
        <f t="shared" ref="G8:O8" si="1">SUM(G9:G66)</f>
        <v>0</v>
      </c>
      <c r="H8" s="34">
        <f t="shared" si="1"/>
        <v>3017</v>
      </c>
      <c r="I8" s="31">
        <f t="shared" si="1"/>
        <v>0</v>
      </c>
      <c r="J8" s="31">
        <f t="shared" si="1"/>
        <v>0</v>
      </c>
      <c r="K8" s="31">
        <f t="shared" si="1"/>
        <v>0</v>
      </c>
      <c r="L8" s="56">
        <f t="shared" si="1"/>
        <v>34</v>
      </c>
      <c r="M8" s="54">
        <f t="shared" si="1"/>
        <v>1770.5</v>
      </c>
      <c r="N8" s="56">
        <f t="shared" si="1"/>
        <v>0</v>
      </c>
      <c r="O8" s="56">
        <f t="shared" si="1"/>
        <v>0</v>
      </c>
      <c r="P8" s="31"/>
      <c r="Q8" s="31"/>
      <c r="R8" s="62"/>
      <c r="S8" s="32"/>
      <c r="T8" s="32"/>
      <c r="U8" s="31"/>
      <c r="V8" s="15"/>
    </row>
    <row r="9" s="4" customFormat="1" ht="58.5" spans="1:22">
      <c r="A9" s="35">
        <v>1</v>
      </c>
      <c r="B9" s="36" t="s">
        <v>32</v>
      </c>
      <c r="C9" s="35" t="s">
        <v>33</v>
      </c>
      <c r="D9" s="35" t="s">
        <v>34</v>
      </c>
      <c r="E9" s="37" t="s">
        <v>35</v>
      </c>
      <c r="F9" s="38" t="s">
        <v>36</v>
      </c>
      <c r="G9" s="35"/>
      <c r="H9" s="39">
        <v>45</v>
      </c>
      <c r="I9" s="35"/>
      <c r="J9" s="35"/>
      <c r="K9" s="35"/>
      <c r="L9" s="57"/>
      <c r="M9" s="39"/>
      <c r="N9" s="35"/>
      <c r="O9" s="35"/>
      <c r="P9" s="42">
        <v>2022.09</v>
      </c>
      <c r="Q9" s="42">
        <v>2022.11</v>
      </c>
      <c r="R9" s="63" t="s">
        <v>37</v>
      </c>
      <c r="S9" s="64" t="s">
        <v>38</v>
      </c>
      <c r="T9" s="64" t="s">
        <v>39</v>
      </c>
      <c r="U9" s="35"/>
      <c r="V9" s="65"/>
    </row>
    <row r="10" s="4" customFormat="1" ht="58.5" spans="1:22">
      <c r="A10" s="35">
        <v>2</v>
      </c>
      <c r="B10" s="36" t="s">
        <v>40</v>
      </c>
      <c r="C10" s="35" t="s">
        <v>33</v>
      </c>
      <c r="D10" s="35" t="s">
        <v>34</v>
      </c>
      <c r="E10" s="37" t="s">
        <v>35</v>
      </c>
      <c r="F10" s="38" t="s">
        <v>36</v>
      </c>
      <c r="G10" s="35"/>
      <c r="H10" s="39">
        <v>45</v>
      </c>
      <c r="I10" s="35"/>
      <c r="J10" s="35"/>
      <c r="K10" s="35"/>
      <c r="L10" s="57"/>
      <c r="M10" s="39"/>
      <c r="N10" s="35"/>
      <c r="O10" s="35"/>
      <c r="P10" s="42">
        <v>2022.09</v>
      </c>
      <c r="Q10" s="42">
        <v>2022.11</v>
      </c>
      <c r="R10" s="63" t="s">
        <v>41</v>
      </c>
      <c r="S10" s="64" t="s">
        <v>38</v>
      </c>
      <c r="T10" s="64" t="s">
        <v>39</v>
      </c>
      <c r="U10" s="35"/>
      <c r="V10" s="65"/>
    </row>
    <row r="11" s="4" customFormat="1" ht="58.5" spans="1:22">
      <c r="A11" s="35">
        <v>3</v>
      </c>
      <c r="B11" s="36" t="s">
        <v>42</v>
      </c>
      <c r="C11" s="35" t="s">
        <v>33</v>
      </c>
      <c r="D11" s="35" t="s">
        <v>34</v>
      </c>
      <c r="E11" s="37" t="s">
        <v>35</v>
      </c>
      <c r="F11" s="38" t="s">
        <v>36</v>
      </c>
      <c r="G11" s="35"/>
      <c r="H11" s="39">
        <v>45</v>
      </c>
      <c r="I11" s="35"/>
      <c r="J11" s="35"/>
      <c r="K11" s="35"/>
      <c r="L11" s="57"/>
      <c r="M11" s="39"/>
      <c r="N11" s="35"/>
      <c r="O11" s="35"/>
      <c r="P11" s="42">
        <v>2022.09</v>
      </c>
      <c r="Q11" s="42">
        <v>2022.11</v>
      </c>
      <c r="R11" s="63" t="s">
        <v>43</v>
      </c>
      <c r="S11" s="64" t="s">
        <v>38</v>
      </c>
      <c r="T11" s="64" t="s">
        <v>39</v>
      </c>
      <c r="U11" s="35"/>
      <c r="V11" s="65"/>
    </row>
    <row r="12" s="4" customFormat="1" ht="58.5" spans="1:22">
      <c r="A12" s="35">
        <v>4</v>
      </c>
      <c r="B12" s="36" t="s">
        <v>44</v>
      </c>
      <c r="C12" s="35" t="s">
        <v>33</v>
      </c>
      <c r="D12" s="35" t="s">
        <v>34</v>
      </c>
      <c r="E12" s="37" t="s">
        <v>35</v>
      </c>
      <c r="F12" s="38" t="s">
        <v>36</v>
      </c>
      <c r="G12" s="35"/>
      <c r="H12" s="39">
        <v>45</v>
      </c>
      <c r="I12" s="35"/>
      <c r="J12" s="35"/>
      <c r="K12" s="35"/>
      <c r="L12" s="57"/>
      <c r="M12" s="39"/>
      <c r="N12" s="35"/>
      <c r="O12" s="35"/>
      <c r="P12" s="42">
        <v>2022.09</v>
      </c>
      <c r="Q12" s="42">
        <v>2022.11</v>
      </c>
      <c r="R12" s="63" t="s">
        <v>45</v>
      </c>
      <c r="S12" s="64" t="s">
        <v>38</v>
      </c>
      <c r="T12" s="64" t="s">
        <v>39</v>
      </c>
      <c r="U12" s="35"/>
      <c r="V12" s="65"/>
    </row>
    <row r="13" s="4" customFormat="1" ht="58.5" spans="1:22">
      <c r="A13" s="35">
        <v>5</v>
      </c>
      <c r="B13" s="36" t="s">
        <v>46</v>
      </c>
      <c r="C13" s="35" t="s">
        <v>33</v>
      </c>
      <c r="D13" s="35" t="s">
        <v>34</v>
      </c>
      <c r="E13" s="35" t="s">
        <v>47</v>
      </c>
      <c r="F13" s="36" t="s">
        <v>48</v>
      </c>
      <c r="G13" s="35"/>
      <c r="H13" s="39">
        <v>54</v>
      </c>
      <c r="I13" s="35"/>
      <c r="J13" s="35"/>
      <c r="K13" s="35"/>
      <c r="L13" s="57"/>
      <c r="M13" s="39"/>
      <c r="N13" s="35"/>
      <c r="O13" s="35"/>
      <c r="P13" s="42">
        <v>2022.09</v>
      </c>
      <c r="Q13" s="42">
        <v>2022.11</v>
      </c>
      <c r="R13" s="63" t="s">
        <v>49</v>
      </c>
      <c r="S13" s="64" t="s">
        <v>38</v>
      </c>
      <c r="T13" s="64" t="s">
        <v>39</v>
      </c>
      <c r="U13" s="35"/>
      <c r="V13" s="65"/>
    </row>
    <row r="14" s="4" customFormat="1" ht="58.5" spans="1:22">
      <c r="A14" s="35">
        <v>6</v>
      </c>
      <c r="B14" s="36" t="s">
        <v>50</v>
      </c>
      <c r="C14" s="35" t="s">
        <v>33</v>
      </c>
      <c r="D14" s="35" t="s">
        <v>34</v>
      </c>
      <c r="E14" s="35" t="s">
        <v>47</v>
      </c>
      <c r="F14" s="36" t="s">
        <v>51</v>
      </c>
      <c r="G14" s="35"/>
      <c r="H14" s="39">
        <v>58.5</v>
      </c>
      <c r="I14" s="35"/>
      <c r="J14" s="35"/>
      <c r="K14" s="35"/>
      <c r="L14" s="57"/>
      <c r="M14" s="39"/>
      <c r="N14" s="35"/>
      <c r="O14" s="35"/>
      <c r="P14" s="42">
        <v>2022.09</v>
      </c>
      <c r="Q14" s="42">
        <v>2022.11</v>
      </c>
      <c r="R14" s="63" t="s">
        <v>52</v>
      </c>
      <c r="S14" s="64" t="s">
        <v>38</v>
      </c>
      <c r="T14" s="64" t="s">
        <v>39</v>
      </c>
      <c r="U14" s="35"/>
      <c r="V14" s="65"/>
    </row>
    <row r="15" s="4" customFormat="1" ht="58.5" spans="1:22">
      <c r="A15" s="35">
        <v>7</v>
      </c>
      <c r="B15" s="36" t="s">
        <v>53</v>
      </c>
      <c r="C15" s="35" t="s">
        <v>33</v>
      </c>
      <c r="D15" s="35" t="s">
        <v>34</v>
      </c>
      <c r="E15" s="35" t="s">
        <v>47</v>
      </c>
      <c r="F15" s="36" t="s">
        <v>54</v>
      </c>
      <c r="G15" s="35"/>
      <c r="H15" s="39">
        <v>49.5</v>
      </c>
      <c r="I15" s="35"/>
      <c r="J15" s="35"/>
      <c r="K15" s="35"/>
      <c r="L15" s="57"/>
      <c r="M15" s="39"/>
      <c r="N15" s="35"/>
      <c r="O15" s="35"/>
      <c r="P15" s="42">
        <v>2022.09</v>
      </c>
      <c r="Q15" s="42">
        <v>2022.11</v>
      </c>
      <c r="R15" s="63" t="s">
        <v>55</v>
      </c>
      <c r="S15" s="64" t="s">
        <v>38</v>
      </c>
      <c r="T15" s="64" t="s">
        <v>39</v>
      </c>
      <c r="U15" s="35"/>
      <c r="V15" s="65"/>
    </row>
    <row r="16" s="4" customFormat="1" ht="58.5" spans="1:22">
      <c r="A16" s="35">
        <v>8</v>
      </c>
      <c r="B16" s="36" t="s">
        <v>56</v>
      </c>
      <c r="C16" s="35" t="s">
        <v>33</v>
      </c>
      <c r="D16" s="35" t="s">
        <v>34</v>
      </c>
      <c r="E16" s="35" t="s">
        <v>57</v>
      </c>
      <c r="F16" s="36" t="s">
        <v>54</v>
      </c>
      <c r="G16" s="35"/>
      <c r="H16" s="39">
        <v>49.5</v>
      </c>
      <c r="I16" s="35"/>
      <c r="J16" s="35"/>
      <c r="K16" s="35"/>
      <c r="L16" s="57"/>
      <c r="M16" s="39"/>
      <c r="N16" s="35"/>
      <c r="O16" s="35"/>
      <c r="P16" s="42">
        <v>2022.09</v>
      </c>
      <c r="Q16" s="42">
        <v>2022.11</v>
      </c>
      <c r="R16" s="63" t="s">
        <v>58</v>
      </c>
      <c r="S16" s="64" t="s">
        <v>38</v>
      </c>
      <c r="T16" s="64" t="s">
        <v>39</v>
      </c>
      <c r="U16" s="35"/>
      <c r="V16" s="65"/>
    </row>
    <row r="17" s="4" customFormat="1" ht="58.5" spans="1:22">
      <c r="A17" s="35">
        <v>9</v>
      </c>
      <c r="B17" s="40" t="s">
        <v>59</v>
      </c>
      <c r="C17" s="35" t="s">
        <v>33</v>
      </c>
      <c r="D17" s="35" t="s">
        <v>34</v>
      </c>
      <c r="E17" s="35" t="s">
        <v>60</v>
      </c>
      <c r="F17" s="40" t="s">
        <v>36</v>
      </c>
      <c r="G17" s="35"/>
      <c r="H17" s="39">
        <v>45</v>
      </c>
      <c r="I17" s="35"/>
      <c r="J17" s="35"/>
      <c r="K17" s="35"/>
      <c r="L17" s="57"/>
      <c r="M17" s="39"/>
      <c r="N17" s="35"/>
      <c r="O17" s="35"/>
      <c r="P17" s="42">
        <v>2022.09</v>
      </c>
      <c r="Q17" s="42">
        <v>2022.11</v>
      </c>
      <c r="R17" s="63" t="s">
        <v>61</v>
      </c>
      <c r="S17" s="64" t="s">
        <v>38</v>
      </c>
      <c r="T17" s="64" t="s">
        <v>39</v>
      </c>
      <c r="U17" s="35"/>
      <c r="V17" s="65"/>
    </row>
    <row r="18" s="4" customFormat="1" ht="58.5" spans="1:22">
      <c r="A18" s="35">
        <v>10</v>
      </c>
      <c r="B18" s="40" t="s">
        <v>62</v>
      </c>
      <c r="C18" s="35" t="s">
        <v>33</v>
      </c>
      <c r="D18" s="35" t="s">
        <v>34</v>
      </c>
      <c r="E18" s="35" t="s">
        <v>60</v>
      </c>
      <c r="F18" s="40" t="s">
        <v>36</v>
      </c>
      <c r="G18" s="35"/>
      <c r="H18" s="39">
        <v>45</v>
      </c>
      <c r="I18" s="35"/>
      <c r="J18" s="35"/>
      <c r="K18" s="35"/>
      <c r="L18" s="57"/>
      <c r="M18" s="39"/>
      <c r="N18" s="35"/>
      <c r="O18" s="35"/>
      <c r="P18" s="42">
        <v>2022.09</v>
      </c>
      <c r="Q18" s="42">
        <v>2022.11</v>
      </c>
      <c r="R18" s="63" t="s">
        <v>63</v>
      </c>
      <c r="S18" s="64" t="s">
        <v>38</v>
      </c>
      <c r="T18" s="64" t="s">
        <v>39</v>
      </c>
      <c r="U18" s="35"/>
      <c r="V18" s="65"/>
    </row>
    <row r="19" s="4" customFormat="1" ht="58.5" spans="1:22">
      <c r="A19" s="35">
        <v>11</v>
      </c>
      <c r="B19" s="40" t="s">
        <v>64</v>
      </c>
      <c r="C19" s="35" t="s">
        <v>33</v>
      </c>
      <c r="D19" s="35" t="s">
        <v>34</v>
      </c>
      <c r="E19" s="35" t="s">
        <v>60</v>
      </c>
      <c r="F19" s="40" t="s">
        <v>36</v>
      </c>
      <c r="G19" s="35"/>
      <c r="H19" s="39">
        <v>45</v>
      </c>
      <c r="I19" s="35"/>
      <c r="J19" s="35"/>
      <c r="K19" s="35"/>
      <c r="L19" s="57"/>
      <c r="M19" s="39"/>
      <c r="N19" s="35"/>
      <c r="O19" s="35"/>
      <c r="P19" s="42">
        <v>2022.09</v>
      </c>
      <c r="Q19" s="42">
        <v>2022.11</v>
      </c>
      <c r="R19" s="63" t="s">
        <v>65</v>
      </c>
      <c r="S19" s="64" t="s">
        <v>38</v>
      </c>
      <c r="T19" s="64" t="s">
        <v>39</v>
      </c>
      <c r="U19" s="35"/>
      <c r="V19" s="65"/>
    </row>
    <row r="20" s="4" customFormat="1" ht="82.5" spans="1:22">
      <c r="A20" s="35">
        <v>12</v>
      </c>
      <c r="B20" s="41" t="s">
        <v>66</v>
      </c>
      <c r="C20" s="35" t="s">
        <v>33</v>
      </c>
      <c r="D20" s="35" t="s">
        <v>34</v>
      </c>
      <c r="E20" s="35" t="s">
        <v>67</v>
      </c>
      <c r="F20" s="41" t="s">
        <v>68</v>
      </c>
      <c r="G20" s="35"/>
      <c r="H20" s="42">
        <v>59</v>
      </c>
      <c r="I20" s="35"/>
      <c r="J20" s="35"/>
      <c r="K20" s="35"/>
      <c r="L20" s="57"/>
      <c r="M20" s="42"/>
      <c r="N20" s="35"/>
      <c r="O20" s="35"/>
      <c r="P20" s="42">
        <v>2022.09</v>
      </c>
      <c r="Q20" s="42">
        <v>2022.11</v>
      </c>
      <c r="R20" s="41" t="s">
        <v>69</v>
      </c>
      <c r="S20" s="41" t="s">
        <v>70</v>
      </c>
      <c r="T20" s="64" t="s">
        <v>39</v>
      </c>
      <c r="U20" s="35"/>
      <c r="V20" s="65"/>
    </row>
    <row r="21" s="4" customFormat="1" ht="82.5" spans="1:22">
      <c r="A21" s="35">
        <v>13</v>
      </c>
      <c r="B21" s="41" t="s">
        <v>71</v>
      </c>
      <c r="C21" s="35" t="s">
        <v>33</v>
      </c>
      <c r="D21" s="35" t="s">
        <v>34</v>
      </c>
      <c r="E21" s="35" t="s">
        <v>67</v>
      </c>
      <c r="F21" s="41" t="s">
        <v>72</v>
      </c>
      <c r="G21" s="35"/>
      <c r="H21" s="42">
        <v>53</v>
      </c>
      <c r="I21" s="35"/>
      <c r="J21" s="35"/>
      <c r="K21" s="35"/>
      <c r="L21" s="57"/>
      <c r="M21" s="42"/>
      <c r="N21" s="35"/>
      <c r="O21" s="35"/>
      <c r="P21" s="42">
        <v>2022.09</v>
      </c>
      <c r="Q21" s="42">
        <v>2022.11</v>
      </c>
      <c r="R21" s="41" t="s">
        <v>69</v>
      </c>
      <c r="S21" s="41" t="s">
        <v>70</v>
      </c>
      <c r="T21" s="64" t="s">
        <v>39</v>
      </c>
      <c r="U21" s="35"/>
      <c r="V21" s="65"/>
    </row>
    <row r="22" s="4" customFormat="1" ht="82.5" spans="1:22">
      <c r="A22" s="35">
        <v>14</v>
      </c>
      <c r="B22" s="41" t="s">
        <v>73</v>
      </c>
      <c r="C22" s="35" t="s">
        <v>33</v>
      </c>
      <c r="D22" s="35" t="s">
        <v>34</v>
      </c>
      <c r="E22" s="35" t="s">
        <v>74</v>
      </c>
      <c r="F22" s="41" t="s">
        <v>75</v>
      </c>
      <c r="G22" s="35"/>
      <c r="H22" s="42">
        <v>59</v>
      </c>
      <c r="I22" s="35"/>
      <c r="J22" s="35"/>
      <c r="K22" s="35"/>
      <c r="L22" s="57"/>
      <c r="M22" s="42"/>
      <c r="N22" s="35"/>
      <c r="O22" s="35"/>
      <c r="P22" s="42">
        <v>2022.09</v>
      </c>
      <c r="Q22" s="42">
        <v>2022.11</v>
      </c>
      <c r="R22" s="41" t="s">
        <v>69</v>
      </c>
      <c r="S22" s="41" t="s">
        <v>70</v>
      </c>
      <c r="T22" s="64" t="s">
        <v>39</v>
      </c>
      <c r="U22" s="35"/>
      <c r="V22" s="65"/>
    </row>
    <row r="23" s="4" customFormat="1" ht="82.5" spans="1:22">
      <c r="A23" s="35">
        <v>15</v>
      </c>
      <c r="B23" s="41" t="s">
        <v>76</v>
      </c>
      <c r="C23" s="35" t="s">
        <v>33</v>
      </c>
      <c r="D23" s="35" t="s">
        <v>34</v>
      </c>
      <c r="E23" s="35" t="s">
        <v>74</v>
      </c>
      <c r="F23" s="41" t="s">
        <v>75</v>
      </c>
      <c r="G23" s="35"/>
      <c r="H23" s="42">
        <v>54</v>
      </c>
      <c r="I23" s="35"/>
      <c r="J23" s="35"/>
      <c r="K23" s="35"/>
      <c r="L23" s="57"/>
      <c r="M23" s="42"/>
      <c r="N23" s="35"/>
      <c r="O23" s="35"/>
      <c r="P23" s="42">
        <v>2022.09</v>
      </c>
      <c r="Q23" s="42">
        <v>2022.11</v>
      </c>
      <c r="R23" s="41" t="s">
        <v>69</v>
      </c>
      <c r="S23" s="41" t="s">
        <v>70</v>
      </c>
      <c r="T23" s="64" t="s">
        <v>39</v>
      </c>
      <c r="U23" s="35"/>
      <c r="V23" s="65"/>
    </row>
    <row r="24" s="4" customFormat="1" ht="82.5" spans="1:22">
      <c r="A24" s="35">
        <v>16</v>
      </c>
      <c r="B24" s="41" t="s">
        <v>77</v>
      </c>
      <c r="C24" s="35" t="s">
        <v>33</v>
      </c>
      <c r="D24" s="35" t="s">
        <v>34</v>
      </c>
      <c r="E24" s="35" t="s">
        <v>67</v>
      </c>
      <c r="F24" s="41" t="s">
        <v>75</v>
      </c>
      <c r="G24" s="35"/>
      <c r="H24" s="42">
        <v>52</v>
      </c>
      <c r="I24" s="35"/>
      <c r="J24" s="35"/>
      <c r="K24" s="35"/>
      <c r="L24" s="57"/>
      <c r="M24" s="42"/>
      <c r="N24" s="35"/>
      <c r="O24" s="35"/>
      <c r="P24" s="42">
        <v>2022.09</v>
      </c>
      <c r="Q24" s="42">
        <v>2022.11</v>
      </c>
      <c r="R24" s="41" t="s">
        <v>69</v>
      </c>
      <c r="S24" s="41" t="s">
        <v>70</v>
      </c>
      <c r="T24" s="64" t="s">
        <v>39</v>
      </c>
      <c r="U24" s="35"/>
      <c r="V24" s="65"/>
    </row>
    <row r="25" s="4" customFormat="1" ht="82.5" spans="1:22">
      <c r="A25" s="35">
        <v>17</v>
      </c>
      <c r="B25" s="41" t="s">
        <v>78</v>
      </c>
      <c r="C25" s="35" t="s">
        <v>33</v>
      </c>
      <c r="D25" s="35" t="s">
        <v>34</v>
      </c>
      <c r="E25" s="35" t="s">
        <v>74</v>
      </c>
      <c r="F25" s="41" t="s">
        <v>75</v>
      </c>
      <c r="G25" s="35"/>
      <c r="H25" s="42">
        <v>52</v>
      </c>
      <c r="I25" s="35"/>
      <c r="J25" s="35"/>
      <c r="K25" s="35"/>
      <c r="L25" s="57"/>
      <c r="M25" s="42"/>
      <c r="N25" s="35"/>
      <c r="O25" s="35"/>
      <c r="P25" s="42">
        <v>2022.09</v>
      </c>
      <c r="Q25" s="42">
        <v>2022.11</v>
      </c>
      <c r="R25" s="41" t="s">
        <v>69</v>
      </c>
      <c r="S25" s="41" t="s">
        <v>70</v>
      </c>
      <c r="T25" s="64" t="s">
        <v>39</v>
      </c>
      <c r="U25" s="35"/>
      <c r="V25" s="65"/>
    </row>
    <row r="26" s="4" customFormat="1" ht="82.5" spans="1:22">
      <c r="A26" s="35">
        <v>18</v>
      </c>
      <c r="B26" s="41" t="s">
        <v>79</v>
      </c>
      <c r="C26" s="35" t="s">
        <v>33</v>
      </c>
      <c r="D26" s="35" t="s">
        <v>34</v>
      </c>
      <c r="E26" s="35" t="s">
        <v>74</v>
      </c>
      <c r="F26" s="41" t="s">
        <v>80</v>
      </c>
      <c r="G26" s="35"/>
      <c r="H26" s="42">
        <v>53</v>
      </c>
      <c r="I26" s="35"/>
      <c r="J26" s="35"/>
      <c r="K26" s="35"/>
      <c r="L26" s="57"/>
      <c r="M26" s="42"/>
      <c r="N26" s="35"/>
      <c r="O26" s="35"/>
      <c r="P26" s="42">
        <v>2022.09</v>
      </c>
      <c r="Q26" s="42">
        <v>2022.11</v>
      </c>
      <c r="R26" s="41" t="s">
        <v>69</v>
      </c>
      <c r="S26" s="41" t="s">
        <v>70</v>
      </c>
      <c r="T26" s="64" t="s">
        <v>39</v>
      </c>
      <c r="U26" s="35"/>
      <c r="V26" s="65"/>
    </row>
    <row r="27" s="4" customFormat="1" ht="82.5" spans="1:22">
      <c r="A27" s="35">
        <v>19</v>
      </c>
      <c r="B27" s="41" t="s">
        <v>81</v>
      </c>
      <c r="C27" s="35" t="s">
        <v>33</v>
      </c>
      <c r="D27" s="35" t="s">
        <v>34</v>
      </c>
      <c r="E27" s="35" t="s">
        <v>74</v>
      </c>
      <c r="F27" s="41" t="s">
        <v>75</v>
      </c>
      <c r="G27" s="35"/>
      <c r="H27" s="42">
        <v>53</v>
      </c>
      <c r="I27" s="35"/>
      <c r="J27" s="35"/>
      <c r="K27" s="35"/>
      <c r="L27" s="57"/>
      <c r="M27" s="42"/>
      <c r="N27" s="35"/>
      <c r="O27" s="35"/>
      <c r="P27" s="42">
        <v>2022.09</v>
      </c>
      <c r="Q27" s="42">
        <v>2022.11</v>
      </c>
      <c r="R27" s="41" t="s">
        <v>69</v>
      </c>
      <c r="S27" s="41" t="s">
        <v>70</v>
      </c>
      <c r="T27" s="64" t="s">
        <v>39</v>
      </c>
      <c r="U27" s="35"/>
      <c r="V27" s="65"/>
    </row>
    <row r="28" s="4" customFormat="1" ht="82.5" spans="1:22">
      <c r="A28" s="35">
        <v>20</v>
      </c>
      <c r="B28" s="41" t="s">
        <v>82</v>
      </c>
      <c r="C28" s="35" t="s">
        <v>33</v>
      </c>
      <c r="D28" s="35" t="s">
        <v>34</v>
      </c>
      <c r="E28" s="35" t="s">
        <v>74</v>
      </c>
      <c r="F28" s="41" t="s">
        <v>75</v>
      </c>
      <c r="G28" s="35"/>
      <c r="H28" s="42">
        <v>52</v>
      </c>
      <c r="I28" s="35"/>
      <c r="J28" s="35"/>
      <c r="K28" s="35"/>
      <c r="L28" s="57"/>
      <c r="M28" s="42"/>
      <c r="N28" s="35"/>
      <c r="O28" s="35"/>
      <c r="P28" s="42">
        <v>2022.09</v>
      </c>
      <c r="Q28" s="42">
        <v>2022.11</v>
      </c>
      <c r="R28" s="41" t="s">
        <v>69</v>
      </c>
      <c r="S28" s="41" t="s">
        <v>70</v>
      </c>
      <c r="T28" s="64" t="s">
        <v>39</v>
      </c>
      <c r="U28" s="35"/>
      <c r="V28" s="65"/>
    </row>
    <row r="29" s="4" customFormat="1" ht="82.5" spans="1:22">
      <c r="A29" s="35">
        <v>21</v>
      </c>
      <c r="B29" s="41" t="s">
        <v>83</v>
      </c>
      <c r="C29" s="35" t="s">
        <v>33</v>
      </c>
      <c r="D29" s="35" t="s">
        <v>34</v>
      </c>
      <c r="E29" s="35" t="s">
        <v>67</v>
      </c>
      <c r="F29" s="41" t="s">
        <v>80</v>
      </c>
      <c r="G29" s="35"/>
      <c r="H29" s="42">
        <v>57</v>
      </c>
      <c r="I29" s="35"/>
      <c r="J29" s="35"/>
      <c r="K29" s="35"/>
      <c r="L29" s="57"/>
      <c r="M29" s="42"/>
      <c r="N29" s="35"/>
      <c r="O29" s="35"/>
      <c r="P29" s="42">
        <v>2022.09</v>
      </c>
      <c r="Q29" s="42">
        <v>2022.11</v>
      </c>
      <c r="R29" s="41" t="s">
        <v>69</v>
      </c>
      <c r="S29" s="41" t="s">
        <v>70</v>
      </c>
      <c r="T29" s="64" t="s">
        <v>39</v>
      </c>
      <c r="U29" s="35"/>
      <c r="V29" s="65"/>
    </row>
    <row r="30" s="4" customFormat="1" ht="82.5" spans="1:22">
      <c r="A30" s="35">
        <v>22</v>
      </c>
      <c r="B30" s="41" t="s">
        <v>84</v>
      </c>
      <c r="C30" s="35" t="s">
        <v>33</v>
      </c>
      <c r="D30" s="35" t="s">
        <v>34</v>
      </c>
      <c r="E30" s="35" t="s">
        <v>74</v>
      </c>
      <c r="F30" s="41" t="s">
        <v>85</v>
      </c>
      <c r="G30" s="35"/>
      <c r="H30" s="42">
        <v>59</v>
      </c>
      <c r="I30" s="35"/>
      <c r="J30" s="35"/>
      <c r="K30" s="35"/>
      <c r="L30" s="57"/>
      <c r="M30" s="42"/>
      <c r="N30" s="35"/>
      <c r="O30" s="35"/>
      <c r="P30" s="42">
        <v>2022.09</v>
      </c>
      <c r="Q30" s="42">
        <v>2022.11</v>
      </c>
      <c r="R30" s="41" t="s">
        <v>69</v>
      </c>
      <c r="S30" s="41" t="s">
        <v>70</v>
      </c>
      <c r="T30" s="64" t="s">
        <v>39</v>
      </c>
      <c r="U30" s="35"/>
      <c r="V30" s="65"/>
    </row>
    <row r="31" s="4" customFormat="1" ht="82.5" spans="1:22">
      <c r="A31" s="35">
        <v>23</v>
      </c>
      <c r="B31" s="41" t="s">
        <v>86</v>
      </c>
      <c r="C31" s="35" t="s">
        <v>33</v>
      </c>
      <c r="D31" s="35" t="s">
        <v>34</v>
      </c>
      <c r="E31" s="35" t="s">
        <v>74</v>
      </c>
      <c r="F31" s="41" t="s">
        <v>80</v>
      </c>
      <c r="G31" s="35"/>
      <c r="H31" s="42">
        <v>58</v>
      </c>
      <c r="I31" s="35"/>
      <c r="J31" s="35"/>
      <c r="K31" s="35"/>
      <c r="L31" s="57"/>
      <c r="M31" s="42"/>
      <c r="N31" s="35"/>
      <c r="O31" s="35"/>
      <c r="P31" s="42">
        <v>2022.09</v>
      </c>
      <c r="Q31" s="42">
        <v>2022.11</v>
      </c>
      <c r="R31" s="41" t="s">
        <v>69</v>
      </c>
      <c r="S31" s="41" t="s">
        <v>70</v>
      </c>
      <c r="T31" s="64" t="s">
        <v>39</v>
      </c>
      <c r="U31" s="35"/>
      <c r="V31" s="65"/>
    </row>
    <row r="32" s="4" customFormat="1" ht="82.5" spans="1:22">
      <c r="A32" s="35">
        <v>24</v>
      </c>
      <c r="B32" s="41" t="s">
        <v>87</v>
      </c>
      <c r="C32" s="35" t="s">
        <v>33</v>
      </c>
      <c r="D32" s="35" t="s">
        <v>34</v>
      </c>
      <c r="E32" s="35" t="s">
        <v>67</v>
      </c>
      <c r="F32" s="41" t="s">
        <v>88</v>
      </c>
      <c r="G32" s="35"/>
      <c r="H32" s="42">
        <v>59</v>
      </c>
      <c r="I32" s="35"/>
      <c r="J32" s="35"/>
      <c r="K32" s="35"/>
      <c r="L32" s="57"/>
      <c r="M32" s="42"/>
      <c r="N32" s="35"/>
      <c r="O32" s="35"/>
      <c r="P32" s="42">
        <v>2022.09</v>
      </c>
      <c r="Q32" s="42">
        <v>2022.11</v>
      </c>
      <c r="R32" s="41" t="s">
        <v>69</v>
      </c>
      <c r="S32" s="41" t="s">
        <v>70</v>
      </c>
      <c r="T32" s="64" t="s">
        <v>39</v>
      </c>
      <c r="U32" s="35"/>
      <c r="V32" s="65"/>
    </row>
    <row r="33" s="4" customFormat="1" ht="40.5" spans="1:22">
      <c r="A33" s="35">
        <v>25</v>
      </c>
      <c r="B33" s="41" t="s">
        <v>89</v>
      </c>
      <c r="C33" s="35" t="s">
        <v>33</v>
      </c>
      <c r="D33" s="35" t="s">
        <v>34</v>
      </c>
      <c r="E33" s="35" t="s">
        <v>90</v>
      </c>
      <c r="F33" s="41" t="s">
        <v>91</v>
      </c>
      <c r="G33" s="35"/>
      <c r="H33" s="42">
        <v>59</v>
      </c>
      <c r="I33" s="35"/>
      <c r="J33" s="35"/>
      <c r="K33" s="35"/>
      <c r="L33" s="57">
        <v>1</v>
      </c>
      <c r="M33" s="42">
        <v>59</v>
      </c>
      <c r="N33" s="35"/>
      <c r="O33" s="35"/>
      <c r="P33" s="42">
        <v>2022.09</v>
      </c>
      <c r="Q33" s="42">
        <v>2022.11</v>
      </c>
      <c r="R33" s="66" t="s">
        <v>92</v>
      </c>
      <c r="S33" s="41" t="s">
        <v>93</v>
      </c>
      <c r="T33" s="64" t="s">
        <v>39</v>
      </c>
      <c r="U33" s="35"/>
      <c r="V33" s="65"/>
    </row>
    <row r="34" s="4" customFormat="1" ht="43.5" spans="1:22">
      <c r="A34" s="35">
        <v>26</v>
      </c>
      <c r="B34" s="41" t="s">
        <v>94</v>
      </c>
      <c r="C34" s="35" t="s">
        <v>33</v>
      </c>
      <c r="D34" s="35" t="s">
        <v>34</v>
      </c>
      <c r="E34" s="35" t="s">
        <v>90</v>
      </c>
      <c r="F34" s="41" t="s">
        <v>95</v>
      </c>
      <c r="G34" s="35"/>
      <c r="H34" s="42">
        <v>56</v>
      </c>
      <c r="I34" s="35"/>
      <c r="J34" s="35"/>
      <c r="K34" s="35"/>
      <c r="L34" s="57">
        <v>1</v>
      </c>
      <c r="M34" s="42">
        <v>56</v>
      </c>
      <c r="N34" s="35"/>
      <c r="O34" s="35"/>
      <c r="P34" s="42">
        <v>2022.09</v>
      </c>
      <c r="Q34" s="42">
        <v>2022.11</v>
      </c>
      <c r="R34" s="66" t="s">
        <v>92</v>
      </c>
      <c r="S34" s="41" t="s">
        <v>93</v>
      </c>
      <c r="T34" s="64" t="s">
        <v>39</v>
      </c>
      <c r="U34" s="35"/>
      <c r="V34" s="65"/>
    </row>
    <row r="35" s="4" customFormat="1" ht="43.5" spans="1:22">
      <c r="A35" s="35">
        <v>27</v>
      </c>
      <c r="B35" s="41" t="s">
        <v>96</v>
      </c>
      <c r="C35" s="35" t="s">
        <v>33</v>
      </c>
      <c r="D35" s="35" t="s">
        <v>34</v>
      </c>
      <c r="E35" s="35" t="s">
        <v>90</v>
      </c>
      <c r="F35" s="41" t="s">
        <v>97</v>
      </c>
      <c r="G35" s="35"/>
      <c r="H35" s="42">
        <v>59</v>
      </c>
      <c r="I35" s="35"/>
      <c r="J35" s="35"/>
      <c r="K35" s="35"/>
      <c r="L35" s="57">
        <v>1</v>
      </c>
      <c r="M35" s="42">
        <v>59</v>
      </c>
      <c r="N35" s="35"/>
      <c r="O35" s="35"/>
      <c r="P35" s="42">
        <v>2022.09</v>
      </c>
      <c r="Q35" s="42">
        <v>2022.11</v>
      </c>
      <c r="R35" s="66" t="s">
        <v>92</v>
      </c>
      <c r="S35" s="41" t="s">
        <v>93</v>
      </c>
      <c r="T35" s="64" t="s">
        <v>39</v>
      </c>
      <c r="U35" s="35"/>
      <c r="V35" s="65"/>
    </row>
    <row r="36" s="4" customFormat="1" ht="43.5" spans="1:22">
      <c r="A36" s="35">
        <v>28</v>
      </c>
      <c r="B36" s="41" t="s">
        <v>98</v>
      </c>
      <c r="C36" s="35" t="s">
        <v>33</v>
      </c>
      <c r="D36" s="35" t="s">
        <v>34</v>
      </c>
      <c r="E36" s="35" t="s">
        <v>90</v>
      </c>
      <c r="F36" s="41" t="s">
        <v>99</v>
      </c>
      <c r="G36" s="35"/>
      <c r="H36" s="42">
        <v>56</v>
      </c>
      <c r="I36" s="35"/>
      <c r="J36" s="35"/>
      <c r="K36" s="35"/>
      <c r="L36" s="57">
        <v>1</v>
      </c>
      <c r="M36" s="42">
        <v>56</v>
      </c>
      <c r="N36" s="35"/>
      <c r="O36" s="35"/>
      <c r="P36" s="42">
        <v>2022.09</v>
      </c>
      <c r="Q36" s="42">
        <v>2022.11</v>
      </c>
      <c r="R36" s="66" t="s">
        <v>92</v>
      </c>
      <c r="S36" s="41" t="s">
        <v>93</v>
      </c>
      <c r="T36" s="64" t="s">
        <v>39</v>
      </c>
      <c r="U36" s="35"/>
      <c r="V36" s="65"/>
    </row>
    <row r="37" s="4" customFormat="1" ht="43.5" spans="1:22">
      <c r="A37" s="35">
        <v>29</v>
      </c>
      <c r="B37" s="41" t="s">
        <v>100</v>
      </c>
      <c r="C37" s="35" t="s">
        <v>33</v>
      </c>
      <c r="D37" s="35" t="s">
        <v>34</v>
      </c>
      <c r="E37" s="35" t="s">
        <v>90</v>
      </c>
      <c r="F37" s="41" t="s">
        <v>101</v>
      </c>
      <c r="G37" s="35"/>
      <c r="H37" s="42">
        <v>49</v>
      </c>
      <c r="I37" s="35"/>
      <c r="J37" s="35"/>
      <c r="K37" s="35"/>
      <c r="L37" s="57">
        <v>1</v>
      </c>
      <c r="M37" s="42">
        <v>49</v>
      </c>
      <c r="N37" s="35"/>
      <c r="O37" s="35"/>
      <c r="P37" s="42">
        <v>2022.09</v>
      </c>
      <c r="Q37" s="42">
        <v>2022.11</v>
      </c>
      <c r="R37" s="66" t="s">
        <v>92</v>
      </c>
      <c r="S37" s="41" t="s">
        <v>93</v>
      </c>
      <c r="T37" s="64" t="s">
        <v>39</v>
      </c>
      <c r="U37" s="35"/>
      <c r="V37" s="65"/>
    </row>
    <row r="38" s="4" customFormat="1" ht="40.5" spans="1:22">
      <c r="A38" s="35">
        <v>30</v>
      </c>
      <c r="B38" s="41" t="s">
        <v>102</v>
      </c>
      <c r="C38" s="35" t="s">
        <v>33</v>
      </c>
      <c r="D38" s="35" t="s">
        <v>34</v>
      </c>
      <c r="E38" s="35" t="s">
        <v>90</v>
      </c>
      <c r="F38" s="41" t="s">
        <v>103</v>
      </c>
      <c r="G38" s="35"/>
      <c r="H38" s="42">
        <v>58</v>
      </c>
      <c r="I38" s="35"/>
      <c r="J38" s="35"/>
      <c r="K38" s="35"/>
      <c r="L38" s="57">
        <v>1</v>
      </c>
      <c r="M38" s="42">
        <v>58</v>
      </c>
      <c r="N38" s="35"/>
      <c r="O38" s="35"/>
      <c r="P38" s="42">
        <v>2022.09</v>
      </c>
      <c r="Q38" s="42">
        <v>2022.11</v>
      </c>
      <c r="R38" s="66" t="s">
        <v>92</v>
      </c>
      <c r="S38" s="41" t="s">
        <v>93</v>
      </c>
      <c r="T38" s="64" t="s">
        <v>39</v>
      </c>
      <c r="U38" s="35"/>
      <c r="V38" s="65"/>
    </row>
    <row r="39" s="4" customFormat="1" ht="40.5" spans="1:22">
      <c r="A39" s="35">
        <v>31</v>
      </c>
      <c r="B39" s="41" t="s">
        <v>104</v>
      </c>
      <c r="C39" s="35" t="s">
        <v>33</v>
      </c>
      <c r="D39" s="35" t="s">
        <v>34</v>
      </c>
      <c r="E39" s="35" t="s">
        <v>90</v>
      </c>
      <c r="F39" s="41" t="s">
        <v>105</v>
      </c>
      <c r="G39" s="35"/>
      <c r="H39" s="42">
        <v>59</v>
      </c>
      <c r="I39" s="35"/>
      <c r="J39" s="35"/>
      <c r="K39" s="35"/>
      <c r="L39" s="57">
        <v>1</v>
      </c>
      <c r="M39" s="42">
        <v>59</v>
      </c>
      <c r="N39" s="35"/>
      <c r="O39" s="35"/>
      <c r="P39" s="42">
        <v>2022.09</v>
      </c>
      <c r="Q39" s="42">
        <v>2022.11</v>
      </c>
      <c r="R39" s="66" t="s">
        <v>92</v>
      </c>
      <c r="S39" s="41" t="s">
        <v>93</v>
      </c>
      <c r="T39" s="64" t="s">
        <v>39</v>
      </c>
      <c r="U39" s="35"/>
      <c r="V39" s="65"/>
    </row>
    <row r="40" s="4" customFormat="1" ht="66" customHeight="1" spans="1:22">
      <c r="A40" s="35">
        <v>32</v>
      </c>
      <c r="B40" s="43" t="s">
        <v>106</v>
      </c>
      <c r="C40" s="35" t="s">
        <v>33</v>
      </c>
      <c r="D40" s="35" t="s">
        <v>34</v>
      </c>
      <c r="E40" s="37" t="s">
        <v>107</v>
      </c>
      <c r="F40" s="43" t="s">
        <v>108</v>
      </c>
      <c r="G40" s="35"/>
      <c r="H40" s="42">
        <v>54.25</v>
      </c>
      <c r="I40" s="35">
        <v>0</v>
      </c>
      <c r="J40" s="35">
        <v>0</v>
      </c>
      <c r="K40" s="35">
        <v>0</v>
      </c>
      <c r="L40" s="57">
        <v>1</v>
      </c>
      <c r="M40" s="42">
        <v>54.25</v>
      </c>
      <c r="N40" s="35"/>
      <c r="O40" s="35"/>
      <c r="P40" s="42">
        <v>2022.09</v>
      </c>
      <c r="Q40" s="42">
        <v>2022.12</v>
      </c>
      <c r="R40" s="43" t="s">
        <v>109</v>
      </c>
      <c r="S40" s="35" t="s">
        <v>110</v>
      </c>
      <c r="T40" s="64" t="s">
        <v>39</v>
      </c>
      <c r="U40" s="35"/>
      <c r="V40" s="65"/>
    </row>
    <row r="41" s="4" customFormat="1" ht="55" customHeight="1" spans="1:22">
      <c r="A41" s="35">
        <v>33</v>
      </c>
      <c r="B41" s="43" t="s">
        <v>111</v>
      </c>
      <c r="C41" s="35" t="s">
        <v>33</v>
      </c>
      <c r="D41" s="35" t="s">
        <v>34</v>
      </c>
      <c r="E41" s="35" t="s">
        <v>112</v>
      </c>
      <c r="F41" s="43" t="s">
        <v>113</v>
      </c>
      <c r="G41" s="35"/>
      <c r="H41" s="42">
        <v>55.85</v>
      </c>
      <c r="I41" s="35"/>
      <c r="J41" s="35"/>
      <c r="K41" s="35"/>
      <c r="L41" s="57">
        <v>1</v>
      </c>
      <c r="M41" s="42">
        <v>55.85</v>
      </c>
      <c r="N41" s="35"/>
      <c r="O41" s="35"/>
      <c r="P41" s="42">
        <v>2022.09</v>
      </c>
      <c r="Q41" s="42">
        <v>2022.12</v>
      </c>
      <c r="R41" s="43" t="s">
        <v>114</v>
      </c>
      <c r="S41" s="35" t="s">
        <v>115</v>
      </c>
      <c r="T41" s="64" t="s">
        <v>116</v>
      </c>
      <c r="U41" s="35"/>
      <c r="V41" s="65"/>
    </row>
    <row r="42" s="4" customFormat="1" ht="43.5" spans="1:22">
      <c r="A42" s="35">
        <v>34</v>
      </c>
      <c r="B42" s="43" t="s">
        <v>117</v>
      </c>
      <c r="C42" s="35" t="s">
        <v>33</v>
      </c>
      <c r="D42" s="35" t="s">
        <v>34</v>
      </c>
      <c r="E42" s="35" t="s">
        <v>118</v>
      </c>
      <c r="F42" s="43" t="s">
        <v>119</v>
      </c>
      <c r="G42" s="35"/>
      <c r="H42" s="42">
        <v>49</v>
      </c>
      <c r="I42" s="35"/>
      <c r="J42" s="35"/>
      <c r="K42" s="35"/>
      <c r="L42" s="57">
        <v>1</v>
      </c>
      <c r="M42" s="42">
        <v>49</v>
      </c>
      <c r="N42" s="35"/>
      <c r="O42" s="35"/>
      <c r="P42" s="42">
        <v>2022.09</v>
      </c>
      <c r="Q42" s="42">
        <v>2022.12</v>
      </c>
      <c r="R42" s="43" t="s">
        <v>120</v>
      </c>
      <c r="S42" s="35" t="s">
        <v>110</v>
      </c>
      <c r="T42" s="64" t="s">
        <v>39</v>
      </c>
      <c r="U42" s="35"/>
      <c r="V42" s="65"/>
    </row>
    <row r="43" s="4" customFormat="1" ht="60" customHeight="1" spans="1:22">
      <c r="A43" s="35">
        <v>35</v>
      </c>
      <c r="B43" s="44" t="s">
        <v>121</v>
      </c>
      <c r="C43" s="35" t="s">
        <v>33</v>
      </c>
      <c r="D43" s="35" t="s">
        <v>34</v>
      </c>
      <c r="E43" s="35" t="s">
        <v>122</v>
      </c>
      <c r="F43" s="43" t="s">
        <v>123</v>
      </c>
      <c r="G43" s="35"/>
      <c r="H43" s="42">
        <v>52.5</v>
      </c>
      <c r="I43" s="35"/>
      <c r="J43" s="35"/>
      <c r="K43" s="35"/>
      <c r="L43" s="57">
        <v>1</v>
      </c>
      <c r="M43" s="42">
        <v>52.5</v>
      </c>
      <c r="N43" s="35"/>
      <c r="O43" s="35"/>
      <c r="P43" s="42">
        <v>2022.09</v>
      </c>
      <c r="Q43" s="42">
        <v>2022.12</v>
      </c>
      <c r="R43" s="43" t="s">
        <v>124</v>
      </c>
      <c r="S43" s="35" t="s">
        <v>115</v>
      </c>
      <c r="T43" s="64" t="s">
        <v>116</v>
      </c>
      <c r="U43" s="35"/>
      <c r="V43" s="65"/>
    </row>
    <row r="44" s="4" customFormat="1" ht="61" customHeight="1" spans="1:22">
      <c r="A44" s="35">
        <v>36</v>
      </c>
      <c r="B44" s="44" t="s">
        <v>125</v>
      </c>
      <c r="C44" s="35" t="s">
        <v>33</v>
      </c>
      <c r="D44" s="35" t="s">
        <v>34</v>
      </c>
      <c r="E44" s="35" t="s">
        <v>126</v>
      </c>
      <c r="F44" s="43" t="s">
        <v>127</v>
      </c>
      <c r="G44" s="35"/>
      <c r="H44" s="42">
        <v>56</v>
      </c>
      <c r="I44" s="35"/>
      <c r="J44" s="35"/>
      <c r="K44" s="35"/>
      <c r="L44" s="57">
        <v>1</v>
      </c>
      <c r="M44" s="42">
        <v>56</v>
      </c>
      <c r="N44" s="35"/>
      <c r="O44" s="35"/>
      <c r="P44" s="42">
        <v>2022.09</v>
      </c>
      <c r="Q44" s="42">
        <v>2022.12</v>
      </c>
      <c r="R44" s="43" t="s">
        <v>128</v>
      </c>
      <c r="S44" s="35" t="s">
        <v>115</v>
      </c>
      <c r="T44" s="64" t="s">
        <v>116</v>
      </c>
      <c r="U44" s="35"/>
      <c r="V44" s="65"/>
    </row>
    <row r="45" s="4" customFormat="1" ht="62" customHeight="1" spans="1:22">
      <c r="A45" s="35">
        <v>37</v>
      </c>
      <c r="B45" s="43" t="s">
        <v>129</v>
      </c>
      <c r="C45" s="35" t="s">
        <v>33</v>
      </c>
      <c r="D45" s="35" t="s">
        <v>34</v>
      </c>
      <c r="E45" s="35" t="s">
        <v>130</v>
      </c>
      <c r="F45" s="43" t="s">
        <v>123</v>
      </c>
      <c r="G45" s="35"/>
      <c r="H45" s="42">
        <v>52.9</v>
      </c>
      <c r="I45" s="35"/>
      <c r="J45" s="35"/>
      <c r="K45" s="35"/>
      <c r="L45" s="57">
        <v>1</v>
      </c>
      <c r="M45" s="42">
        <v>52.9</v>
      </c>
      <c r="N45" s="35"/>
      <c r="O45" s="35"/>
      <c r="P45" s="42">
        <v>2022.09</v>
      </c>
      <c r="Q45" s="42">
        <v>2022.12</v>
      </c>
      <c r="R45" s="43" t="s">
        <v>131</v>
      </c>
      <c r="S45" s="35" t="s">
        <v>110</v>
      </c>
      <c r="T45" s="64" t="s">
        <v>39</v>
      </c>
      <c r="U45" s="35"/>
      <c r="V45" s="65"/>
    </row>
    <row r="46" s="4" customFormat="1" ht="43.5" spans="1:22">
      <c r="A46" s="35">
        <v>38</v>
      </c>
      <c r="B46" s="43" t="s">
        <v>132</v>
      </c>
      <c r="C46" s="35" t="s">
        <v>33</v>
      </c>
      <c r="D46" s="35" t="s">
        <v>34</v>
      </c>
      <c r="E46" s="35" t="s">
        <v>133</v>
      </c>
      <c r="F46" s="43" t="s">
        <v>119</v>
      </c>
      <c r="G46" s="35"/>
      <c r="H46" s="42">
        <v>49</v>
      </c>
      <c r="I46" s="35"/>
      <c r="J46" s="35"/>
      <c r="K46" s="35"/>
      <c r="L46" s="57">
        <v>1</v>
      </c>
      <c r="M46" s="42">
        <v>49</v>
      </c>
      <c r="N46" s="35"/>
      <c r="O46" s="35"/>
      <c r="P46" s="42">
        <v>2022.09</v>
      </c>
      <c r="Q46" s="42">
        <v>2022.12</v>
      </c>
      <c r="R46" s="43" t="s">
        <v>134</v>
      </c>
      <c r="S46" s="35" t="s">
        <v>110</v>
      </c>
      <c r="T46" s="64" t="s">
        <v>39</v>
      </c>
      <c r="U46" s="35"/>
      <c r="V46" s="65"/>
    </row>
    <row r="47" s="4" customFormat="1" ht="73" customHeight="1" spans="1:22">
      <c r="A47" s="35">
        <v>39</v>
      </c>
      <c r="B47" s="36" t="s">
        <v>135</v>
      </c>
      <c r="C47" s="35" t="s">
        <v>33</v>
      </c>
      <c r="D47" s="35" t="s">
        <v>34</v>
      </c>
      <c r="E47" s="35" t="s">
        <v>136</v>
      </c>
      <c r="F47" s="43" t="s">
        <v>119</v>
      </c>
      <c r="G47" s="35"/>
      <c r="H47" s="42">
        <v>49</v>
      </c>
      <c r="I47" s="35"/>
      <c r="J47" s="35"/>
      <c r="K47" s="35"/>
      <c r="L47" s="57">
        <v>1</v>
      </c>
      <c r="M47" s="42">
        <v>49</v>
      </c>
      <c r="N47" s="35"/>
      <c r="O47" s="35"/>
      <c r="P47" s="42">
        <v>2022.09</v>
      </c>
      <c r="Q47" s="42">
        <v>2022.12</v>
      </c>
      <c r="R47" s="43" t="s">
        <v>131</v>
      </c>
      <c r="S47" s="35" t="s">
        <v>110</v>
      </c>
      <c r="T47" s="64" t="s">
        <v>39</v>
      </c>
      <c r="U47" s="35"/>
      <c r="V47" s="65"/>
    </row>
    <row r="48" s="4" customFormat="1" ht="65" customHeight="1" spans="1:22">
      <c r="A48" s="35">
        <v>40</v>
      </c>
      <c r="B48" s="36" t="s">
        <v>137</v>
      </c>
      <c r="C48" s="35" t="s">
        <v>33</v>
      </c>
      <c r="D48" s="35" t="s">
        <v>34</v>
      </c>
      <c r="E48" s="35" t="s">
        <v>138</v>
      </c>
      <c r="F48" s="43" t="s">
        <v>119</v>
      </c>
      <c r="G48" s="35"/>
      <c r="H48" s="42">
        <v>49</v>
      </c>
      <c r="I48" s="35"/>
      <c r="J48" s="35"/>
      <c r="K48" s="35"/>
      <c r="L48" s="57">
        <v>1</v>
      </c>
      <c r="M48" s="42">
        <v>49</v>
      </c>
      <c r="N48" s="35"/>
      <c r="O48" s="35"/>
      <c r="P48" s="42">
        <v>2022.09</v>
      </c>
      <c r="Q48" s="42">
        <v>2022.12</v>
      </c>
      <c r="R48" s="43" t="s">
        <v>139</v>
      </c>
      <c r="S48" s="35" t="s">
        <v>110</v>
      </c>
      <c r="T48" s="64" t="s">
        <v>39</v>
      </c>
      <c r="U48" s="35"/>
      <c r="V48" s="65"/>
    </row>
    <row r="49" s="4" customFormat="1" ht="51" customHeight="1" spans="1:22">
      <c r="A49" s="35">
        <v>41</v>
      </c>
      <c r="B49" s="40" t="s">
        <v>140</v>
      </c>
      <c r="C49" s="35" t="s">
        <v>33</v>
      </c>
      <c r="D49" s="35" t="s">
        <v>34</v>
      </c>
      <c r="E49" s="35" t="s">
        <v>141</v>
      </c>
      <c r="F49" s="43" t="s">
        <v>142</v>
      </c>
      <c r="G49" s="35"/>
      <c r="H49" s="42">
        <v>42</v>
      </c>
      <c r="I49" s="35"/>
      <c r="J49" s="35"/>
      <c r="K49" s="35"/>
      <c r="L49" s="57">
        <v>1</v>
      </c>
      <c r="M49" s="42">
        <v>42</v>
      </c>
      <c r="N49" s="35"/>
      <c r="O49" s="35"/>
      <c r="P49" s="42">
        <v>2022.09</v>
      </c>
      <c r="Q49" s="42">
        <v>2022.12</v>
      </c>
      <c r="R49" s="43" t="s">
        <v>131</v>
      </c>
      <c r="S49" s="35" t="s">
        <v>110</v>
      </c>
      <c r="T49" s="64" t="s">
        <v>39</v>
      </c>
      <c r="U49" s="35"/>
      <c r="V49" s="65"/>
    </row>
    <row r="50" s="4" customFormat="1" ht="43.5" spans="1:22">
      <c r="A50" s="35">
        <v>42</v>
      </c>
      <c r="B50" s="44" t="s">
        <v>143</v>
      </c>
      <c r="C50" s="35" t="s">
        <v>33</v>
      </c>
      <c r="D50" s="35" t="s">
        <v>34</v>
      </c>
      <c r="E50" s="35" t="s">
        <v>144</v>
      </c>
      <c r="F50" s="44" t="s">
        <v>145</v>
      </c>
      <c r="G50" s="35"/>
      <c r="H50" s="42">
        <v>58.5</v>
      </c>
      <c r="I50" s="35"/>
      <c r="J50" s="35"/>
      <c r="K50" s="35"/>
      <c r="L50" s="57">
        <v>1</v>
      </c>
      <c r="M50" s="42">
        <v>58.5</v>
      </c>
      <c r="N50" s="35"/>
      <c r="O50" s="35"/>
      <c r="P50" s="42">
        <v>2022.09</v>
      </c>
      <c r="Q50" s="42">
        <v>2022.12</v>
      </c>
      <c r="R50" s="63" t="s">
        <v>146</v>
      </c>
      <c r="S50" s="35" t="s">
        <v>147</v>
      </c>
      <c r="T50" s="64" t="s">
        <v>39</v>
      </c>
      <c r="U50" s="35"/>
      <c r="V50" s="65"/>
    </row>
    <row r="51" s="4" customFormat="1" ht="43.5" spans="1:22">
      <c r="A51" s="35">
        <v>43</v>
      </c>
      <c r="B51" s="44" t="s">
        <v>148</v>
      </c>
      <c r="C51" s="35" t="s">
        <v>33</v>
      </c>
      <c r="D51" s="35" t="s">
        <v>34</v>
      </c>
      <c r="E51" s="35" t="s">
        <v>144</v>
      </c>
      <c r="F51" s="44" t="s">
        <v>149</v>
      </c>
      <c r="G51" s="35"/>
      <c r="H51" s="42">
        <v>31.5</v>
      </c>
      <c r="I51" s="35"/>
      <c r="J51" s="35"/>
      <c r="K51" s="35"/>
      <c r="L51" s="57">
        <v>1</v>
      </c>
      <c r="M51" s="42">
        <v>31.5</v>
      </c>
      <c r="N51" s="35"/>
      <c r="O51" s="35"/>
      <c r="P51" s="42">
        <v>2022.09</v>
      </c>
      <c r="Q51" s="42">
        <v>2022.12</v>
      </c>
      <c r="R51" s="63" t="s">
        <v>150</v>
      </c>
      <c r="S51" s="35" t="s">
        <v>147</v>
      </c>
      <c r="T51" s="64" t="s">
        <v>39</v>
      </c>
      <c r="U51" s="35"/>
      <c r="V51" s="65"/>
    </row>
    <row r="52" s="4" customFormat="1" ht="58.5" spans="1:22">
      <c r="A52" s="35">
        <v>44</v>
      </c>
      <c r="B52" s="44" t="s">
        <v>151</v>
      </c>
      <c r="C52" s="35" t="s">
        <v>33</v>
      </c>
      <c r="D52" s="35" t="s">
        <v>34</v>
      </c>
      <c r="E52" s="35" t="s">
        <v>152</v>
      </c>
      <c r="F52" s="44" t="s">
        <v>153</v>
      </c>
      <c r="G52" s="35"/>
      <c r="H52" s="42">
        <v>45</v>
      </c>
      <c r="I52" s="35"/>
      <c r="J52" s="35"/>
      <c r="K52" s="35"/>
      <c r="L52" s="57">
        <v>1</v>
      </c>
      <c r="M52" s="42">
        <v>45</v>
      </c>
      <c r="N52" s="35"/>
      <c r="O52" s="35"/>
      <c r="P52" s="42">
        <v>2022.09</v>
      </c>
      <c r="Q52" s="42">
        <v>2022.12</v>
      </c>
      <c r="R52" s="63" t="s">
        <v>154</v>
      </c>
      <c r="S52" s="35" t="s">
        <v>147</v>
      </c>
      <c r="T52" s="64" t="s">
        <v>39</v>
      </c>
      <c r="U52" s="35"/>
      <c r="V52" s="65"/>
    </row>
    <row r="53" s="4" customFormat="1" ht="58.5" spans="1:22">
      <c r="A53" s="35">
        <v>45</v>
      </c>
      <c r="B53" s="44" t="s">
        <v>155</v>
      </c>
      <c r="C53" s="35" t="s">
        <v>33</v>
      </c>
      <c r="D53" s="35" t="s">
        <v>34</v>
      </c>
      <c r="E53" s="35" t="s">
        <v>152</v>
      </c>
      <c r="F53" s="44" t="s">
        <v>153</v>
      </c>
      <c r="G53" s="35"/>
      <c r="H53" s="42">
        <v>45</v>
      </c>
      <c r="I53" s="35"/>
      <c r="J53" s="35"/>
      <c r="K53" s="35"/>
      <c r="L53" s="57">
        <v>1</v>
      </c>
      <c r="M53" s="42">
        <v>45</v>
      </c>
      <c r="N53" s="35"/>
      <c r="O53" s="35"/>
      <c r="P53" s="42">
        <v>2022.09</v>
      </c>
      <c r="Q53" s="42">
        <v>2022.12</v>
      </c>
      <c r="R53" s="63" t="s">
        <v>156</v>
      </c>
      <c r="S53" s="35" t="s">
        <v>147</v>
      </c>
      <c r="T53" s="64" t="s">
        <v>39</v>
      </c>
      <c r="U53" s="35"/>
      <c r="V53" s="65"/>
    </row>
    <row r="54" s="4" customFormat="1" ht="43.5" spans="1:22">
      <c r="A54" s="35">
        <v>46</v>
      </c>
      <c r="B54" s="44" t="s">
        <v>157</v>
      </c>
      <c r="C54" s="35" t="s">
        <v>33</v>
      </c>
      <c r="D54" s="35" t="s">
        <v>34</v>
      </c>
      <c r="E54" s="35" t="s">
        <v>158</v>
      </c>
      <c r="F54" s="44" t="s">
        <v>159</v>
      </c>
      <c r="G54" s="35"/>
      <c r="H54" s="42">
        <v>56.3</v>
      </c>
      <c r="I54" s="35"/>
      <c r="J54" s="35"/>
      <c r="K54" s="35"/>
      <c r="L54" s="57">
        <v>1</v>
      </c>
      <c r="M54" s="42">
        <v>56.3</v>
      </c>
      <c r="N54" s="35"/>
      <c r="O54" s="35"/>
      <c r="P54" s="42">
        <v>2022.09</v>
      </c>
      <c r="Q54" s="42">
        <v>2022.12</v>
      </c>
      <c r="R54" s="63" t="s">
        <v>160</v>
      </c>
      <c r="S54" s="35" t="s">
        <v>147</v>
      </c>
      <c r="T54" s="64" t="s">
        <v>39</v>
      </c>
      <c r="U54" s="35"/>
      <c r="V54" s="65"/>
    </row>
    <row r="55" s="4" customFormat="1" ht="43.5" spans="1:22">
      <c r="A55" s="35">
        <v>47</v>
      </c>
      <c r="B55" s="44" t="s">
        <v>161</v>
      </c>
      <c r="C55" s="35" t="s">
        <v>33</v>
      </c>
      <c r="D55" s="35" t="s">
        <v>34</v>
      </c>
      <c r="E55" s="35" t="s">
        <v>158</v>
      </c>
      <c r="F55" s="44" t="s">
        <v>162</v>
      </c>
      <c r="G55" s="35"/>
      <c r="H55" s="42">
        <v>33.7</v>
      </c>
      <c r="I55" s="35"/>
      <c r="J55" s="35"/>
      <c r="K55" s="35"/>
      <c r="L55" s="57">
        <v>1</v>
      </c>
      <c r="M55" s="42">
        <v>33.7</v>
      </c>
      <c r="N55" s="35"/>
      <c r="O55" s="35"/>
      <c r="P55" s="42">
        <v>2022.09</v>
      </c>
      <c r="Q55" s="42">
        <v>2022.12</v>
      </c>
      <c r="R55" s="63" t="s">
        <v>163</v>
      </c>
      <c r="S55" s="35" t="s">
        <v>147</v>
      </c>
      <c r="T55" s="64" t="s">
        <v>39</v>
      </c>
      <c r="U55" s="35"/>
      <c r="V55" s="65"/>
    </row>
    <row r="56" s="4" customFormat="1" ht="45" spans="1:22">
      <c r="A56" s="35">
        <v>48</v>
      </c>
      <c r="B56" s="44" t="s">
        <v>164</v>
      </c>
      <c r="C56" s="35" t="s">
        <v>33</v>
      </c>
      <c r="D56" s="35" t="s">
        <v>34</v>
      </c>
      <c r="E56" s="35" t="s">
        <v>165</v>
      </c>
      <c r="F56" s="44" t="s">
        <v>166</v>
      </c>
      <c r="G56" s="43"/>
      <c r="H56" s="42">
        <v>180</v>
      </c>
      <c r="I56" s="35"/>
      <c r="J56" s="35"/>
      <c r="K56" s="35"/>
      <c r="L56" s="57">
        <v>1</v>
      </c>
      <c r="M56" s="42">
        <v>180</v>
      </c>
      <c r="N56" s="35"/>
      <c r="O56" s="35"/>
      <c r="P56" s="42">
        <v>2022.09</v>
      </c>
      <c r="Q56" s="42">
        <v>2022.12</v>
      </c>
      <c r="R56" s="44" t="s">
        <v>167</v>
      </c>
      <c r="S56" s="35" t="s">
        <v>147</v>
      </c>
      <c r="T56" s="64" t="s">
        <v>39</v>
      </c>
      <c r="U56" s="35"/>
      <c r="V56" s="65"/>
    </row>
    <row r="57" s="4" customFormat="1" ht="43.5" spans="1:22">
      <c r="A57" s="35">
        <v>49</v>
      </c>
      <c r="B57" s="44" t="s">
        <v>168</v>
      </c>
      <c r="C57" s="35" t="s">
        <v>33</v>
      </c>
      <c r="D57" s="35" t="s">
        <v>34</v>
      </c>
      <c r="E57" s="35" t="s">
        <v>169</v>
      </c>
      <c r="F57" s="44" t="s">
        <v>153</v>
      </c>
      <c r="G57" s="35"/>
      <c r="H57" s="42">
        <v>45</v>
      </c>
      <c r="I57" s="35"/>
      <c r="J57" s="35"/>
      <c r="K57" s="35"/>
      <c r="L57" s="57">
        <v>1</v>
      </c>
      <c r="M57" s="42">
        <v>45</v>
      </c>
      <c r="N57" s="35"/>
      <c r="O57" s="35"/>
      <c r="P57" s="42">
        <v>2022.09</v>
      </c>
      <c r="Q57" s="42">
        <v>2022.12</v>
      </c>
      <c r="R57" s="44" t="s">
        <v>170</v>
      </c>
      <c r="S57" s="35" t="s">
        <v>147</v>
      </c>
      <c r="T57" s="64" t="s">
        <v>39</v>
      </c>
      <c r="U57" s="35"/>
      <c r="V57" s="65"/>
    </row>
    <row r="58" s="4" customFormat="1" ht="43.5" spans="1:22">
      <c r="A58" s="35">
        <v>50</v>
      </c>
      <c r="B58" s="44" t="s">
        <v>171</v>
      </c>
      <c r="C58" s="35" t="s">
        <v>33</v>
      </c>
      <c r="D58" s="35" t="s">
        <v>34</v>
      </c>
      <c r="E58" s="35" t="s">
        <v>169</v>
      </c>
      <c r="F58" s="44" t="s">
        <v>145</v>
      </c>
      <c r="G58" s="35"/>
      <c r="H58" s="42">
        <v>58.5</v>
      </c>
      <c r="I58" s="35"/>
      <c r="J58" s="35"/>
      <c r="K58" s="35"/>
      <c r="L58" s="57">
        <v>1</v>
      </c>
      <c r="M58" s="42">
        <v>58.5</v>
      </c>
      <c r="N58" s="35"/>
      <c r="O58" s="35"/>
      <c r="P58" s="42">
        <v>2022.09</v>
      </c>
      <c r="Q58" s="42">
        <v>2022.12</v>
      </c>
      <c r="R58" s="44" t="s">
        <v>172</v>
      </c>
      <c r="S58" s="35" t="s">
        <v>147</v>
      </c>
      <c r="T58" s="64" t="s">
        <v>39</v>
      </c>
      <c r="U58" s="35"/>
      <c r="V58" s="65"/>
    </row>
    <row r="59" s="4" customFormat="1" ht="43.5" spans="1:22">
      <c r="A59" s="35">
        <v>51</v>
      </c>
      <c r="B59" s="44" t="s">
        <v>173</v>
      </c>
      <c r="C59" s="35" t="s">
        <v>33</v>
      </c>
      <c r="D59" s="35" t="s">
        <v>34</v>
      </c>
      <c r="E59" s="35" t="s">
        <v>169</v>
      </c>
      <c r="F59" s="44" t="s">
        <v>149</v>
      </c>
      <c r="G59" s="35"/>
      <c r="H59" s="42">
        <v>31.5</v>
      </c>
      <c r="I59" s="35"/>
      <c r="J59" s="35"/>
      <c r="K59" s="35"/>
      <c r="L59" s="57">
        <v>1</v>
      </c>
      <c r="M59" s="42">
        <v>31.5</v>
      </c>
      <c r="N59" s="35"/>
      <c r="O59" s="35"/>
      <c r="P59" s="42">
        <v>2022.09</v>
      </c>
      <c r="Q59" s="42">
        <v>2022.12</v>
      </c>
      <c r="R59" s="44" t="s">
        <v>174</v>
      </c>
      <c r="S59" s="35" t="s">
        <v>147</v>
      </c>
      <c r="T59" s="64" t="s">
        <v>39</v>
      </c>
      <c r="U59" s="35"/>
      <c r="V59" s="65"/>
    </row>
    <row r="60" s="4" customFormat="1" ht="43.5" spans="1:22">
      <c r="A60" s="35">
        <v>52</v>
      </c>
      <c r="B60" s="44" t="s">
        <v>175</v>
      </c>
      <c r="C60" s="35" t="s">
        <v>33</v>
      </c>
      <c r="D60" s="35" t="s">
        <v>34</v>
      </c>
      <c r="E60" s="35" t="s">
        <v>176</v>
      </c>
      <c r="F60" s="44" t="s">
        <v>177</v>
      </c>
      <c r="G60" s="35"/>
      <c r="H60" s="42">
        <v>49.5</v>
      </c>
      <c r="I60" s="35"/>
      <c r="J60" s="35"/>
      <c r="K60" s="35"/>
      <c r="L60" s="57">
        <v>1</v>
      </c>
      <c r="M60" s="42">
        <v>49.5</v>
      </c>
      <c r="N60" s="35"/>
      <c r="O60" s="35"/>
      <c r="P60" s="42">
        <v>2022.09</v>
      </c>
      <c r="Q60" s="42">
        <v>2022.12</v>
      </c>
      <c r="R60" s="44" t="s">
        <v>178</v>
      </c>
      <c r="S60" s="35" t="s">
        <v>147</v>
      </c>
      <c r="T60" s="64" t="s">
        <v>39</v>
      </c>
      <c r="U60" s="35"/>
      <c r="V60" s="65"/>
    </row>
    <row r="61" s="4" customFormat="1" ht="43.5" spans="1:22">
      <c r="A61" s="35">
        <v>53</v>
      </c>
      <c r="B61" s="44" t="s">
        <v>179</v>
      </c>
      <c r="C61" s="35" t="s">
        <v>33</v>
      </c>
      <c r="D61" s="35" t="s">
        <v>34</v>
      </c>
      <c r="E61" s="35" t="s">
        <v>176</v>
      </c>
      <c r="F61" s="44" t="s">
        <v>180</v>
      </c>
      <c r="G61" s="35"/>
      <c r="H61" s="42">
        <v>54</v>
      </c>
      <c r="I61" s="35"/>
      <c r="J61" s="35"/>
      <c r="K61" s="35"/>
      <c r="L61" s="57">
        <v>1</v>
      </c>
      <c r="M61" s="42">
        <v>54</v>
      </c>
      <c r="N61" s="35"/>
      <c r="O61" s="35"/>
      <c r="P61" s="42">
        <v>2022.09</v>
      </c>
      <c r="Q61" s="42">
        <v>2022.12</v>
      </c>
      <c r="R61" s="44" t="s">
        <v>181</v>
      </c>
      <c r="S61" s="35" t="s">
        <v>147</v>
      </c>
      <c r="T61" s="64" t="s">
        <v>39</v>
      </c>
      <c r="U61" s="35"/>
      <c r="V61" s="65"/>
    </row>
    <row r="62" s="4" customFormat="1" ht="43.5" spans="1:22">
      <c r="A62" s="35">
        <v>54</v>
      </c>
      <c r="B62" s="44" t="s">
        <v>182</v>
      </c>
      <c r="C62" s="35" t="s">
        <v>33</v>
      </c>
      <c r="D62" s="35" t="s">
        <v>34</v>
      </c>
      <c r="E62" s="35" t="s">
        <v>176</v>
      </c>
      <c r="F62" s="44" t="s">
        <v>149</v>
      </c>
      <c r="G62" s="35"/>
      <c r="H62" s="42">
        <v>31.5</v>
      </c>
      <c r="I62" s="35"/>
      <c r="J62" s="35"/>
      <c r="K62" s="35"/>
      <c r="L62" s="57">
        <v>1</v>
      </c>
      <c r="M62" s="42">
        <v>31.5</v>
      </c>
      <c r="N62" s="35"/>
      <c r="O62" s="35"/>
      <c r="P62" s="42">
        <v>2022.09</v>
      </c>
      <c r="Q62" s="42">
        <v>2022.12</v>
      </c>
      <c r="R62" s="44" t="s">
        <v>183</v>
      </c>
      <c r="S62" s="35" t="s">
        <v>147</v>
      </c>
      <c r="T62" s="64" t="s">
        <v>39</v>
      </c>
      <c r="U62" s="35"/>
      <c r="V62" s="65"/>
    </row>
    <row r="63" s="4" customFormat="1" ht="43.5" spans="1:22">
      <c r="A63" s="35">
        <v>55</v>
      </c>
      <c r="B63" s="44" t="s">
        <v>184</v>
      </c>
      <c r="C63" s="35" t="s">
        <v>33</v>
      </c>
      <c r="D63" s="35" t="s">
        <v>34</v>
      </c>
      <c r="E63" s="45" t="s">
        <v>185</v>
      </c>
      <c r="F63" s="44" t="s">
        <v>186</v>
      </c>
      <c r="G63" s="35"/>
      <c r="H63" s="42">
        <v>40</v>
      </c>
      <c r="I63" s="35"/>
      <c r="J63" s="35"/>
      <c r="K63" s="35"/>
      <c r="L63" s="57">
        <v>1</v>
      </c>
      <c r="M63" s="42">
        <v>40</v>
      </c>
      <c r="N63" s="35"/>
      <c r="O63" s="35"/>
      <c r="P63" s="42">
        <v>2022.09</v>
      </c>
      <c r="Q63" s="42">
        <v>2022.12</v>
      </c>
      <c r="R63" s="44" t="s">
        <v>187</v>
      </c>
      <c r="S63" s="35" t="s">
        <v>147</v>
      </c>
      <c r="T63" s="64" t="s">
        <v>39</v>
      </c>
      <c r="U63" s="35"/>
      <c r="V63" s="65"/>
    </row>
    <row r="64" s="4" customFormat="1" ht="43.5" spans="1:22">
      <c r="A64" s="35">
        <v>56</v>
      </c>
      <c r="B64" s="44" t="s">
        <v>188</v>
      </c>
      <c r="C64" s="35" t="s">
        <v>33</v>
      </c>
      <c r="D64" s="35" t="s">
        <v>34</v>
      </c>
      <c r="E64" s="45" t="s">
        <v>185</v>
      </c>
      <c r="F64" s="44" t="s">
        <v>189</v>
      </c>
      <c r="G64" s="35"/>
      <c r="H64" s="42">
        <v>25</v>
      </c>
      <c r="I64" s="35"/>
      <c r="J64" s="35"/>
      <c r="K64" s="35"/>
      <c r="L64" s="57">
        <v>1</v>
      </c>
      <c r="M64" s="42">
        <v>25</v>
      </c>
      <c r="N64" s="35"/>
      <c r="O64" s="35"/>
      <c r="P64" s="42">
        <v>2022.09</v>
      </c>
      <c r="Q64" s="42">
        <v>2022.12</v>
      </c>
      <c r="R64" s="44" t="s">
        <v>190</v>
      </c>
      <c r="S64" s="35" t="s">
        <v>147</v>
      </c>
      <c r="T64" s="64" t="s">
        <v>39</v>
      </c>
      <c r="U64" s="35"/>
      <c r="V64" s="65"/>
    </row>
    <row r="65" s="4" customFormat="1" ht="43.5" spans="1:22">
      <c r="A65" s="35">
        <v>57</v>
      </c>
      <c r="B65" s="44" t="s">
        <v>191</v>
      </c>
      <c r="C65" s="35" t="s">
        <v>33</v>
      </c>
      <c r="D65" s="35" t="s">
        <v>34</v>
      </c>
      <c r="E65" s="45" t="s">
        <v>185</v>
      </c>
      <c r="F65" s="44" t="s">
        <v>186</v>
      </c>
      <c r="G65" s="35"/>
      <c r="H65" s="42">
        <v>40</v>
      </c>
      <c r="I65" s="35"/>
      <c r="J65" s="35"/>
      <c r="K65" s="35"/>
      <c r="L65" s="57">
        <v>1</v>
      </c>
      <c r="M65" s="42">
        <v>40</v>
      </c>
      <c r="N65" s="35"/>
      <c r="O65" s="35"/>
      <c r="P65" s="42">
        <v>2022.09</v>
      </c>
      <c r="Q65" s="42">
        <v>2022.12</v>
      </c>
      <c r="R65" s="44" t="s">
        <v>192</v>
      </c>
      <c r="S65" s="35" t="s">
        <v>147</v>
      </c>
      <c r="T65" s="64" t="s">
        <v>39</v>
      </c>
      <c r="U65" s="35"/>
      <c r="V65" s="65"/>
    </row>
    <row r="66" s="4" customFormat="1" ht="43.5" spans="1:22">
      <c r="A66" s="35">
        <v>58</v>
      </c>
      <c r="B66" s="44" t="s">
        <v>193</v>
      </c>
      <c r="C66" s="35" t="s">
        <v>33</v>
      </c>
      <c r="D66" s="35" t="s">
        <v>34</v>
      </c>
      <c r="E66" s="45" t="s">
        <v>185</v>
      </c>
      <c r="F66" s="44" t="s">
        <v>186</v>
      </c>
      <c r="G66" s="35"/>
      <c r="H66" s="42">
        <v>40</v>
      </c>
      <c r="I66" s="35"/>
      <c r="J66" s="35"/>
      <c r="K66" s="35"/>
      <c r="L66" s="57">
        <v>1</v>
      </c>
      <c r="M66" s="42">
        <v>40</v>
      </c>
      <c r="N66" s="35"/>
      <c r="O66" s="35"/>
      <c r="P66" s="42">
        <v>2022.09</v>
      </c>
      <c r="Q66" s="42">
        <v>2022.12</v>
      </c>
      <c r="R66" s="44" t="s">
        <v>194</v>
      </c>
      <c r="S66" s="35" t="s">
        <v>147</v>
      </c>
      <c r="T66" s="64" t="s">
        <v>39</v>
      </c>
      <c r="U66" s="35"/>
      <c r="V66" s="65"/>
    </row>
    <row r="67" s="5" customFormat="1" ht="13.5" spans="1:22">
      <c r="A67" s="32" t="s">
        <v>195</v>
      </c>
      <c r="B67" s="31" t="s">
        <v>196</v>
      </c>
      <c r="C67" s="32"/>
      <c r="D67" s="31"/>
      <c r="E67" s="31"/>
      <c r="F67" s="31"/>
      <c r="G67" s="31"/>
      <c r="H67" s="33"/>
      <c r="I67" s="54"/>
      <c r="J67" s="54"/>
      <c r="K67" s="54"/>
      <c r="L67" s="56"/>
      <c r="M67" s="54"/>
      <c r="N67" s="54"/>
      <c r="O67" s="54"/>
      <c r="P67" s="54"/>
      <c r="Q67" s="54"/>
      <c r="R67" s="62"/>
      <c r="S67" s="32"/>
      <c r="T67" s="32"/>
      <c r="U67" s="31"/>
      <c r="V67" s="84"/>
    </row>
    <row r="68" s="6" customFormat="1" spans="1:256">
      <c r="A68" s="67"/>
      <c r="B68" s="67" t="s">
        <v>197</v>
      </c>
      <c r="C68" s="67"/>
      <c r="D68" s="67"/>
      <c r="E68" s="68"/>
      <c r="F68" s="69"/>
      <c r="G68" s="67"/>
      <c r="H68" s="70"/>
      <c r="I68" s="79"/>
      <c r="J68" s="79"/>
      <c r="K68" s="79"/>
      <c r="L68" s="80"/>
      <c r="M68" s="79"/>
      <c r="N68" s="79"/>
      <c r="O68" s="79"/>
      <c r="P68" s="67"/>
      <c r="Q68" s="67"/>
      <c r="R68" s="71"/>
      <c r="S68" s="67"/>
      <c r="T68" s="67"/>
      <c r="U68" s="67"/>
      <c r="V68" s="85"/>
      <c r="W68" s="86"/>
      <c r="X68" s="86"/>
      <c r="Y68" s="86"/>
      <c r="Z68" s="86"/>
      <c r="AA68" s="86"/>
      <c r="AB68" s="86"/>
      <c r="AC68" s="86"/>
      <c r="AD68" s="86"/>
      <c r="AE68" s="86"/>
      <c r="AF68" s="86"/>
      <c r="AG68" s="86"/>
      <c r="AH68" s="86"/>
      <c r="AI68" s="86"/>
      <c r="AJ68" s="86"/>
      <c r="AK68" s="86"/>
      <c r="AL68" s="86"/>
      <c r="AM68" s="86"/>
      <c r="AN68" s="86"/>
      <c r="AO68" s="86"/>
      <c r="AP68" s="86"/>
      <c r="AQ68" s="86"/>
      <c r="AR68" s="86"/>
      <c r="AS68" s="86"/>
      <c r="AT68" s="86"/>
      <c r="AU68" s="86"/>
      <c r="AV68" s="86"/>
      <c r="AW68" s="86"/>
      <c r="AX68" s="86"/>
      <c r="AY68" s="86"/>
      <c r="AZ68" s="86"/>
      <c r="BA68" s="86"/>
      <c r="BB68" s="86"/>
      <c r="BC68" s="86"/>
      <c r="BD68" s="86"/>
      <c r="BE68" s="86"/>
      <c r="BF68" s="86"/>
      <c r="BG68" s="86"/>
      <c r="BH68" s="86"/>
      <c r="BI68" s="86"/>
      <c r="BJ68" s="86"/>
      <c r="BK68" s="86"/>
      <c r="BL68" s="86"/>
      <c r="BM68" s="86"/>
      <c r="BN68" s="86"/>
      <c r="BO68" s="86"/>
      <c r="BP68" s="86"/>
      <c r="BQ68" s="86"/>
      <c r="BR68" s="86"/>
      <c r="BS68" s="86"/>
      <c r="BT68" s="86"/>
      <c r="BU68" s="86"/>
      <c r="BV68" s="86"/>
      <c r="BW68" s="86"/>
      <c r="BX68" s="86"/>
      <c r="BY68" s="86"/>
      <c r="BZ68" s="86"/>
      <c r="CA68" s="86"/>
      <c r="CB68" s="86"/>
      <c r="CC68" s="86"/>
      <c r="CD68" s="86"/>
      <c r="CE68" s="86"/>
      <c r="CF68" s="86"/>
      <c r="CG68" s="86"/>
      <c r="CH68" s="86"/>
      <c r="CI68" s="86"/>
      <c r="CJ68" s="86"/>
      <c r="CK68" s="86"/>
      <c r="CL68" s="86"/>
      <c r="CM68" s="86"/>
      <c r="CN68" s="86"/>
      <c r="CO68" s="86"/>
      <c r="CP68" s="86"/>
      <c r="CQ68" s="86"/>
      <c r="CR68" s="86"/>
      <c r="CS68" s="86"/>
      <c r="CT68" s="86"/>
      <c r="CU68" s="86"/>
      <c r="CV68" s="86"/>
      <c r="CW68" s="86"/>
      <c r="CX68" s="86"/>
      <c r="CY68" s="86"/>
      <c r="CZ68" s="86"/>
      <c r="DA68" s="86"/>
      <c r="DB68" s="86"/>
      <c r="DC68" s="86"/>
      <c r="DD68" s="86"/>
      <c r="DE68" s="86"/>
      <c r="DF68" s="86"/>
      <c r="DG68" s="86"/>
      <c r="DH68" s="86"/>
      <c r="DI68" s="86"/>
      <c r="DJ68" s="86"/>
      <c r="DK68" s="86"/>
      <c r="DL68" s="86"/>
      <c r="DM68" s="86"/>
      <c r="DN68" s="86"/>
      <c r="DO68" s="86"/>
      <c r="DP68" s="86"/>
      <c r="DQ68" s="86"/>
      <c r="DR68" s="86"/>
      <c r="DS68" s="86"/>
      <c r="DT68" s="86"/>
      <c r="DU68" s="86"/>
      <c r="DV68" s="86"/>
      <c r="DW68" s="86"/>
      <c r="DX68" s="86"/>
      <c r="DY68" s="86"/>
      <c r="DZ68" s="86"/>
      <c r="EA68" s="86"/>
      <c r="EB68" s="86"/>
      <c r="EC68" s="86"/>
      <c r="ED68" s="86"/>
      <c r="EE68" s="86"/>
      <c r="EF68" s="86"/>
      <c r="EG68" s="86"/>
      <c r="EH68" s="86"/>
      <c r="EI68" s="86"/>
      <c r="EJ68" s="86"/>
      <c r="EK68" s="86"/>
      <c r="EL68" s="86"/>
      <c r="EM68" s="86"/>
      <c r="EN68" s="86"/>
      <c r="EO68" s="86"/>
      <c r="EP68" s="86"/>
      <c r="EQ68" s="86"/>
      <c r="ER68" s="86"/>
      <c r="ES68" s="86"/>
      <c r="ET68" s="86"/>
      <c r="EU68" s="86"/>
      <c r="EV68" s="86"/>
      <c r="EW68" s="86"/>
      <c r="EX68" s="86"/>
      <c r="EY68" s="86"/>
      <c r="EZ68" s="86"/>
      <c r="FA68" s="86"/>
      <c r="FB68" s="86"/>
      <c r="FC68" s="86"/>
      <c r="FD68" s="86"/>
      <c r="FE68" s="86"/>
      <c r="FF68" s="86"/>
      <c r="FG68" s="86"/>
      <c r="FH68" s="86"/>
      <c r="FI68" s="86"/>
      <c r="FJ68" s="86"/>
      <c r="FK68" s="86"/>
      <c r="FL68" s="86"/>
      <c r="FM68" s="86"/>
      <c r="FN68" s="86"/>
      <c r="FO68" s="86"/>
      <c r="FP68" s="86"/>
      <c r="FQ68" s="86"/>
      <c r="FR68" s="86"/>
      <c r="FS68" s="86"/>
      <c r="FT68" s="86"/>
      <c r="FU68" s="86"/>
      <c r="FV68" s="86"/>
      <c r="FW68" s="86"/>
      <c r="FX68" s="86"/>
      <c r="FY68" s="86"/>
      <c r="FZ68" s="86"/>
      <c r="GA68" s="86"/>
      <c r="GB68" s="86"/>
      <c r="GC68" s="86"/>
      <c r="GD68" s="86"/>
      <c r="GE68" s="86"/>
      <c r="GF68" s="86"/>
      <c r="GG68" s="86"/>
      <c r="GH68" s="86"/>
      <c r="GI68" s="86"/>
      <c r="GJ68" s="86"/>
      <c r="GK68" s="86"/>
      <c r="GL68" s="86"/>
      <c r="GM68" s="86"/>
      <c r="GN68" s="86"/>
      <c r="GO68" s="86"/>
      <c r="GP68" s="86"/>
      <c r="GQ68" s="86"/>
      <c r="GR68" s="86"/>
      <c r="GS68" s="86"/>
      <c r="GT68" s="86"/>
      <c r="GU68" s="86"/>
      <c r="GV68" s="86"/>
      <c r="GW68" s="86"/>
      <c r="GX68" s="86"/>
      <c r="GY68" s="86"/>
      <c r="GZ68" s="86"/>
      <c r="HA68" s="86"/>
      <c r="HB68" s="86"/>
      <c r="HC68" s="86"/>
      <c r="HD68" s="86"/>
      <c r="HE68" s="86"/>
      <c r="HF68" s="86"/>
      <c r="HG68" s="86"/>
      <c r="HH68" s="86"/>
      <c r="HI68" s="86"/>
      <c r="HJ68" s="86"/>
      <c r="HK68" s="86"/>
      <c r="HL68" s="86"/>
      <c r="HM68" s="86"/>
      <c r="HN68" s="86"/>
      <c r="HO68" s="86"/>
      <c r="HP68" s="86"/>
      <c r="HQ68" s="86"/>
      <c r="HR68" s="86"/>
      <c r="HS68" s="86"/>
      <c r="HT68" s="86"/>
      <c r="HU68" s="86"/>
      <c r="HV68" s="86"/>
      <c r="HW68" s="86"/>
      <c r="HX68" s="86"/>
      <c r="HY68" s="86"/>
      <c r="HZ68" s="86"/>
      <c r="IA68" s="86"/>
      <c r="IB68" s="86"/>
      <c r="IC68" s="86"/>
      <c r="ID68" s="86"/>
      <c r="IE68" s="86"/>
      <c r="IF68" s="86"/>
      <c r="IG68" s="86"/>
      <c r="IH68" s="86"/>
      <c r="II68" s="86"/>
      <c r="IJ68" s="86"/>
      <c r="IK68" s="86"/>
      <c r="IL68" s="86"/>
      <c r="IM68" s="86"/>
      <c r="IN68" s="86"/>
      <c r="IO68" s="86"/>
      <c r="IP68" s="86"/>
      <c r="IQ68" s="86"/>
      <c r="IR68" s="86"/>
      <c r="IS68" s="86"/>
      <c r="IT68" s="86"/>
      <c r="IU68" s="86"/>
      <c r="IV68" s="86"/>
    </row>
    <row r="69" s="5" customFormat="1" ht="13.5" spans="1:22">
      <c r="A69" s="31" t="s">
        <v>198</v>
      </c>
      <c r="B69" s="31" t="s">
        <v>199</v>
      </c>
      <c r="C69" s="32"/>
      <c r="D69" s="31"/>
      <c r="E69" s="31"/>
      <c r="F69" s="31"/>
      <c r="G69" s="31"/>
      <c r="H69" s="33">
        <f t="shared" ref="H69:O69" si="2">SUM(H70:H70)</f>
        <v>0</v>
      </c>
      <c r="I69" s="54">
        <f t="shared" si="2"/>
        <v>0</v>
      </c>
      <c r="J69" s="54">
        <f t="shared" si="2"/>
        <v>0</v>
      </c>
      <c r="K69" s="54">
        <f t="shared" si="2"/>
        <v>0</v>
      </c>
      <c r="L69" s="56">
        <f t="shared" si="2"/>
        <v>0</v>
      </c>
      <c r="M69" s="54">
        <f t="shared" si="2"/>
        <v>0</v>
      </c>
      <c r="N69" s="54">
        <f t="shared" si="2"/>
        <v>0</v>
      </c>
      <c r="O69" s="54">
        <f t="shared" si="2"/>
        <v>0</v>
      </c>
      <c r="P69" s="54"/>
      <c r="Q69" s="54"/>
      <c r="R69" s="62"/>
      <c r="S69" s="32"/>
      <c r="T69" s="32"/>
      <c r="U69" s="31"/>
      <c r="V69" s="84"/>
    </row>
    <row r="70" s="5" customFormat="1" ht="13.5" spans="1:22">
      <c r="A70" s="67"/>
      <c r="B70" s="67" t="s">
        <v>197</v>
      </c>
      <c r="C70" s="67"/>
      <c r="D70" s="67"/>
      <c r="E70" s="67"/>
      <c r="F70" s="67"/>
      <c r="G70" s="67"/>
      <c r="H70" s="70"/>
      <c r="I70" s="67"/>
      <c r="J70" s="67"/>
      <c r="K70" s="67"/>
      <c r="L70" s="80"/>
      <c r="M70" s="79"/>
      <c r="N70" s="67"/>
      <c r="O70" s="67"/>
      <c r="P70" s="67"/>
      <c r="Q70" s="67"/>
      <c r="R70" s="71"/>
      <c r="S70" s="67"/>
      <c r="T70" s="67"/>
      <c r="U70" s="67"/>
      <c r="V70" s="84"/>
    </row>
    <row r="71" s="5" customFormat="1" ht="13.5" spans="1:22">
      <c r="A71" s="31" t="s">
        <v>200</v>
      </c>
      <c r="B71" s="31" t="s">
        <v>201</v>
      </c>
      <c r="C71" s="32"/>
      <c r="D71" s="31"/>
      <c r="E71" s="31"/>
      <c r="F71" s="31"/>
      <c r="G71" s="31"/>
      <c r="H71" s="33">
        <f t="shared" ref="H71:O71" si="3">SUM(H72:H72)</f>
        <v>0</v>
      </c>
      <c r="I71" s="54">
        <f t="shared" si="3"/>
        <v>0</v>
      </c>
      <c r="J71" s="54">
        <f t="shared" si="3"/>
        <v>0</v>
      </c>
      <c r="K71" s="54">
        <f t="shared" si="3"/>
        <v>0</v>
      </c>
      <c r="L71" s="56">
        <f t="shared" si="3"/>
        <v>0</v>
      </c>
      <c r="M71" s="54">
        <f t="shared" si="3"/>
        <v>0</v>
      </c>
      <c r="N71" s="54">
        <f t="shared" si="3"/>
        <v>0</v>
      </c>
      <c r="O71" s="54">
        <f t="shared" si="3"/>
        <v>0</v>
      </c>
      <c r="P71" s="54"/>
      <c r="Q71" s="54"/>
      <c r="R71" s="62"/>
      <c r="S71" s="32"/>
      <c r="T71" s="32"/>
      <c r="U71" s="31"/>
      <c r="V71" s="84"/>
    </row>
    <row r="72" s="5" customFormat="1" ht="13.5" spans="1:22">
      <c r="A72" s="67"/>
      <c r="B72" s="67" t="s">
        <v>197</v>
      </c>
      <c r="C72" s="67"/>
      <c r="D72" s="67"/>
      <c r="E72" s="67"/>
      <c r="F72" s="67"/>
      <c r="G72" s="67"/>
      <c r="H72" s="70"/>
      <c r="I72" s="67"/>
      <c r="J72" s="67"/>
      <c r="K72" s="67"/>
      <c r="L72" s="80"/>
      <c r="M72" s="79"/>
      <c r="N72" s="80"/>
      <c r="O72" s="80"/>
      <c r="P72" s="67"/>
      <c r="Q72" s="67"/>
      <c r="R72" s="71"/>
      <c r="S72" s="67"/>
      <c r="T72" s="67"/>
      <c r="U72" s="67"/>
      <c r="V72" s="84"/>
    </row>
    <row r="73" s="5" customFormat="1" ht="13.5" spans="1:22">
      <c r="A73" s="31" t="s">
        <v>202</v>
      </c>
      <c r="B73" s="31" t="s">
        <v>203</v>
      </c>
      <c r="C73" s="32"/>
      <c r="D73" s="31"/>
      <c r="E73" s="32"/>
      <c r="F73" s="32"/>
      <c r="G73" s="32"/>
      <c r="H73" s="33">
        <f>SUM(H74)</f>
        <v>0</v>
      </c>
      <c r="I73" s="32"/>
      <c r="J73" s="32"/>
      <c r="K73" s="32"/>
      <c r="L73" s="81"/>
      <c r="M73" s="82"/>
      <c r="N73" s="32"/>
      <c r="O73" s="32"/>
      <c r="P73" s="32"/>
      <c r="Q73" s="32"/>
      <c r="R73" s="87"/>
      <c r="S73" s="32"/>
      <c r="T73" s="32"/>
      <c r="U73" s="32"/>
      <c r="V73" s="84"/>
    </row>
    <row r="74" s="3" customFormat="1" ht="13.5" spans="1:22">
      <c r="A74" s="67"/>
      <c r="B74" s="67" t="s">
        <v>197</v>
      </c>
      <c r="C74" s="67"/>
      <c r="D74" s="67"/>
      <c r="E74" s="67"/>
      <c r="F74" s="71"/>
      <c r="G74" s="67"/>
      <c r="H74" s="70"/>
      <c r="I74" s="67"/>
      <c r="J74" s="67"/>
      <c r="K74" s="67"/>
      <c r="L74" s="80"/>
      <c r="M74" s="67"/>
      <c r="N74" s="67"/>
      <c r="O74" s="67"/>
      <c r="P74" s="67"/>
      <c r="Q74" s="67"/>
      <c r="R74" s="71"/>
      <c r="S74" s="67"/>
      <c r="T74" s="67"/>
      <c r="U74" s="67"/>
      <c r="V74" s="15"/>
    </row>
    <row r="75" s="5" customFormat="1" ht="13.5" spans="1:22">
      <c r="A75" s="31" t="s">
        <v>204</v>
      </c>
      <c r="B75" s="31" t="s">
        <v>205</v>
      </c>
      <c r="C75" s="32"/>
      <c r="D75" s="31"/>
      <c r="E75" s="31"/>
      <c r="F75" s="31"/>
      <c r="G75" s="31"/>
      <c r="H75" s="33">
        <f t="shared" ref="H75:M75" si="4">SUM(H76:H76)</f>
        <v>0</v>
      </c>
      <c r="I75" s="54"/>
      <c r="J75" s="54"/>
      <c r="K75" s="54"/>
      <c r="L75" s="56">
        <f t="shared" si="4"/>
        <v>0</v>
      </c>
      <c r="M75" s="54">
        <f t="shared" si="4"/>
        <v>0</v>
      </c>
      <c r="N75" s="54"/>
      <c r="O75" s="54"/>
      <c r="P75" s="54"/>
      <c r="Q75" s="54"/>
      <c r="R75" s="62"/>
      <c r="S75" s="32"/>
      <c r="T75" s="32"/>
      <c r="U75" s="31"/>
      <c r="V75" s="84"/>
    </row>
    <row r="76" s="5" customFormat="1" ht="13.5" spans="1:22">
      <c r="A76" s="67"/>
      <c r="B76" s="67" t="s">
        <v>197</v>
      </c>
      <c r="C76" s="67"/>
      <c r="D76" s="67"/>
      <c r="E76" s="67"/>
      <c r="F76" s="71"/>
      <c r="G76" s="67"/>
      <c r="H76" s="70"/>
      <c r="I76" s="67"/>
      <c r="J76" s="67"/>
      <c r="K76" s="67"/>
      <c r="L76" s="80"/>
      <c r="M76" s="79"/>
      <c r="N76" s="67"/>
      <c r="O76" s="67"/>
      <c r="P76" s="67"/>
      <c r="Q76" s="67"/>
      <c r="R76" s="67"/>
      <c r="S76" s="67"/>
      <c r="T76" s="67"/>
      <c r="U76" s="67"/>
      <c r="V76" s="84"/>
    </row>
    <row r="77" s="5" customFormat="1" ht="13.5" spans="1:22">
      <c r="A77" s="31" t="s">
        <v>206</v>
      </c>
      <c r="B77" s="31" t="s">
        <v>207</v>
      </c>
      <c r="C77" s="32"/>
      <c r="D77" s="31"/>
      <c r="E77" s="31"/>
      <c r="F77" s="31"/>
      <c r="G77" s="31"/>
      <c r="H77" s="33">
        <f t="shared" ref="H77:O77" si="5">SUM(H78:H78)</f>
        <v>0</v>
      </c>
      <c r="I77" s="54">
        <f t="shared" si="5"/>
        <v>0</v>
      </c>
      <c r="J77" s="54">
        <f t="shared" si="5"/>
        <v>0</v>
      </c>
      <c r="K77" s="54">
        <f t="shared" si="5"/>
        <v>0</v>
      </c>
      <c r="L77" s="56">
        <f t="shared" si="5"/>
        <v>0</v>
      </c>
      <c r="M77" s="54">
        <f t="shared" si="5"/>
        <v>0</v>
      </c>
      <c r="N77" s="54">
        <f t="shared" si="5"/>
        <v>0</v>
      </c>
      <c r="O77" s="54">
        <f t="shared" si="5"/>
        <v>0</v>
      </c>
      <c r="P77" s="54"/>
      <c r="Q77" s="54"/>
      <c r="R77" s="62"/>
      <c r="S77" s="32"/>
      <c r="T77" s="32"/>
      <c r="U77" s="31"/>
      <c r="V77" s="84"/>
    </row>
    <row r="78" s="5" customFormat="1" ht="13.5" spans="1:22">
      <c r="A78" s="67"/>
      <c r="B78" s="67" t="s">
        <v>197</v>
      </c>
      <c r="C78" s="67"/>
      <c r="D78" s="67"/>
      <c r="E78" s="67"/>
      <c r="F78" s="67"/>
      <c r="G78" s="67"/>
      <c r="H78" s="70"/>
      <c r="I78" s="67"/>
      <c r="J78" s="67"/>
      <c r="K78" s="67"/>
      <c r="L78" s="80"/>
      <c r="M78" s="79"/>
      <c r="N78" s="67"/>
      <c r="O78" s="67"/>
      <c r="P78" s="67"/>
      <c r="Q78" s="67"/>
      <c r="R78" s="71"/>
      <c r="S78" s="67"/>
      <c r="T78" s="67"/>
      <c r="U78" s="67"/>
      <c r="V78" s="84"/>
    </row>
    <row r="79" s="5" customFormat="1" ht="13.5" spans="1:22">
      <c r="A79" s="31" t="s">
        <v>208</v>
      </c>
      <c r="B79" s="31" t="s">
        <v>209</v>
      </c>
      <c r="C79" s="32"/>
      <c r="D79" s="31"/>
      <c r="E79" s="32"/>
      <c r="F79" s="32"/>
      <c r="G79" s="32"/>
      <c r="H79" s="72"/>
      <c r="I79" s="32"/>
      <c r="J79" s="32"/>
      <c r="K79" s="32"/>
      <c r="L79" s="81"/>
      <c r="M79" s="82"/>
      <c r="N79" s="32"/>
      <c r="O79" s="32"/>
      <c r="P79" s="32"/>
      <c r="Q79" s="32"/>
      <c r="R79" s="87"/>
      <c r="S79" s="32"/>
      <c r="T79" s="32"/>
      <c r="U79" s="32"/>
      <c r="V79" s="84"/>
    </row>
    <row r="80" s="5" customFormat="1" ht="13.5" spans="1:22">
      <c r="A80" s="73"/>
      <c r="B80" s="67" t="s">
        <v>197</v>
      </c>
      <c r="C80" s="67"/>
      <c r="D80" s="67"/>
      <c r="E80" s="67"/>
      <c r="F80" s="67"/>
      <c r="G80" s="67"/>
      <c r="H80" s="70"/>
      <c r="I80" s="67"/>
      <c r="J80" s="67"/>
      <c r="K80" s="67"/>
      <c r="L80" s="80"/>
      <c r="M80" s="79"/>
      <c r="N80" s="67"/>
      <c r="O80" s="67"/>
      <c r="P80" s="67"/>
      <c r="Q80" s="67"/>
      <c r="R80" s="71"/>
      <c r="S80" s="67"/>
      <c r="T80" s="67"/>
      <c r="U80" s="67"/>
      <c r="V80" s="84"/>
    </row>
    <row r="81" s="5" customFormat="1" ht="13.5" spans="1:22">
      <c r="A81" s="31" t="s">
        <v>210</v>
      </c>
      <c r="B81" s="31" t="s">
        <v>211</v>
      </c>
      <c r="C81" s="32"/>
      <c r="D81" s="31"/>
      <c r="E81" s="31"/>
      <c r="F81" s="31"/>
      <c r="G81" s="31"/>
      <c r="H81" s="33">
        <f>SUM(H82:H82)</f>
        <v>0</v>
      </c>
      <c r="I81" s="54">
        <f t="shared" ref="H81:O81" si="6">SUM(I82:I82)</f>
        <v>0</v>
      </c>
      <c r="J81" s="54">
        <f t="shared" si="6"/>
        <v>0</v>
      </c>
      <c r="K81" s="54">
        <f t="shared" si="6"/>
        <v>0</v>
      </c>
      <c r="L81" s="54">
        <f t="shared" si="6"/>
        <v>0</v>
      </c>
      <c r="M81" s="54">
        <f t="shared" si="6"/>
        <v>0</v>
      </c>
      <c r="N81" s="54">
        <f t="shared" si="6"/>
        <v>0</v>
      </c>
      <c r="O81" s="54">
        <f t="shared" si="6"/>
        <v>0</v>
      </c>
      <c r="P81" s="54"/>
      <c r="Q81" s="54"/>
      <c r="R81" s="62"/>
      <c r="S81" s="32"/>
      <c r="T81" s="32"/>
      <c r="U81" s="31"/>
      <c r="V81" s="84"/>
    </row>
    <row r="82" s="6" customFormat="1" ht="13.5" spans="1:22">
      <c r="A82" s="67"/>
      <c r="B82" s="67" t="s">
        <v>197</v>
      </c>
      <c r="C82" s="67"/>
      <c r="D82" s="67"/>
      <c r="E82" s="74"/>
      <c r="F82" s="75"/>
      <c r="G82" s="67"/>
      <c r="H82" s="70"/>
      <c r="I82" s="67"/>
      <c r="J82" s="67"/>
      <c r="K82" s="67"/>
      <c r="L82" s="80"/>
      <c r="M82" s="79"/>
      <c r="N82" s="80"/>
      <c r="O82" s="80"/>
      <c r="P82" s="67"/>
      <c r="Q82" s="67"/>
      <c r="R82" s="71"/>
      <c r="S82" s="67"/>
      <c r="T82" s="67"/>
      <c r="U82" s="67"/>
      <c r="V82" s="85"/>
    </row>
    <row r="83" s="5" customFormat="1" ht="13.5" spans="1:22">
      <c r="A83" s="31" t="s">
        <v>212</v>
      </c>
      <c r="B83" s="31" t="s">
        <v>213</v>
      </c>
      <c r="C83" s="32"/>
      <c r="D83" s="31"/>
      <c r="E83" s="31"/>
      <c r="F83" s="31"/>
      <c r="G83" s="31"/>
      <c r="H83" s="33">
        <f t="shared" ref="H83:K83" si="7">SUM(H84:H84)</f>
        <v>0</v>
      </c>
      <c r="I83" s="54">
        <f t="shared" si="7"/>
        <v>0</v>
      </c>
      <c r="J83" s="54">
        <f t="shared" si="7"/>
        <v>0</v>
      </c>
      <c r="K83" s="54">
        <f t="shared" si="7"/>
        <v>0</v>
      </c>
      <c r="L83" s="54"/>
      <c r="M83" s="54">
        <f>SUM(M84:M84)</f>
        <v>0</v>
      </c>
      <c r="N83" s="31"/>
      <c r="O83" s="31"/>
      <c r="P83" s="31"/>
      <c r="Q83" s="31"/>
      <c r="R83" s="62"/>
      <c r="S83" s="32"/>
      <c r="T83" s="32"/>
      <c r="U83" s="31"/>
      <c r="V83" s="84"/>
    </row>
    <row r="84" s="6" customFormat="1" ht="13.5" spans="1:22">
      <c r="A84" s="67"/>
      <c r="B84" s="67" t="s">
        <v>197</v>
      </c>
      <c r="C84" s="67"/>
      <c r="D84" s="67"/>
      <c r="E84" s="67"/>
      <c r="F84" s="71"/>
      <c r="G84" s="67"/>
      <c r="H84" s="70"/>
      <c r="I84" s="67"/>
      <c r="J84" s="67"/>
      <c r="K84" s="67"/>
      <c r="L84" s="80"/>
      <c r="M84" s="79"/>
      <c r="N84" s="67"/>
      <c r="O84" s="67"/>
      <c r="P84" s="67"/>
      <c r="Q84" s="67"/>
      <c r="R84" s="71"/>
      <c r="S84" s="67"/>
      <c r="T84" s="67"/>
      <c r="U84" s="67"/>
      <c r="V84" s="85"/>
    </row>
    <row r="85" s="5" customFormat="1" ht="13.5" spans="1:22">
      <c r="A85" s="31" t="s">
        <v>214</v>
      </c>
      <c r="B85" s="31" t="s">
        <v>215</v>
      </c>
      <c r="C85" s="32"/>
      <c r="D85" s="31"/>
      <c r="E85" s="32"/>
      <c r="F85" s="32"/>
      <c r="G85" s="32"/>
      <c r="H85" s="72"/>
      <c r="I85" s="32"/>
      <c r="J85" s="32"/>
      <c r="K85" s="32"/>
      <c r="L85" s="81"/>
      <c r="M85" s="82"/>
      <c r="N85" s="32"/>
      <c r="O85" s="32"/>
      <c r="P85" s="32"/>
      <c r="Q85" s="32"/>
      <c r="R85" s="87"/>
      <c r="S85" s="32"/>
      <c r="T85" s="32"/>
      <c r="U85" s="32"/>
      <c r="V85" s="84"/>
    </row>
    <row r="86" s="5" customFormat="1" ht="13.5" spans="1:22">
      <c r="A86" s="73"/>
      <c r="B86" s="67" t="s">
        <v>197</v>
      </c>
      <c r="C86" s="67"/>
      <c r="D86" s="67"/>
      <c r="E86" s="67"/>
      <c r="F86" s="67"/>
      <c r="G86" s="67"/>
      <c r="H86" s="70"/>
      <c r="I86" s="67"/>
      <c r="J86" s="67"/>
      <c r="K86" s="67"/>
      <c r="L86" s="80"/>
      <c r="M86" s="79"/>
      <c r="N86" s="67"/>
      <c r="O86" s="67"/>
      <c r="P86" s="67"/>
      <c r="Q86" s="67"/>
      <c r="R86" s="71"/>
      <c r="S86" s="67"/>
      <c r="T86" s="67"/>
      <c r="U86" s="67"/>
      <c r="V86" s="84"/>
    </row>
    <row r="87" s="5" customFormat="1" ht="13.5" spans="1:22">
      <c r="A87" s="31" t="s">
        <v>216</v>
      </c>
      <c r="B87" s="31" t="s">
        <v>217</v>
      </c>
      <c r="C87" s="32"/>
      <c r="D87" s="31"/>
      <c r="E87" s="32"/>
      <c r="F87" s="32"/>
      <c r="G87" s="32"/>
      <c r="H87" s="72"/>
      <c r="I87" s="32"/>
      <c r="J87" s="32"/>
      <c r="K87" s="32"/>
      <c r="L87" s="81"/>
      <c r="M87" s="82"/>
      <c r="N87" s="32"/>
      <c r="O87" s="32"/>
      <c r="P87" s="32"/>
      <c r="Q87" s="32"/>
      <c r="R87" s="87"/>
      <c r="S87" s="32"/>
      <c r="T87" s="32"/>
      <c r="U87" s="32"/>
      <c r="V87" s="84"/>
    </row>
    <row r="88" s="5" customFormat="1" ht="13.5" spans="1:22">
      <c r="A88" s="73"/>
      <c r="B88" s="67" t="s">
        <v>197</v>
      </c>
      <c r="C88" s="67"/>
      <c r="D88" s="67"/>
      <c r="E88" s="67"/>
      <c r="F88" s="67"/>
      <c r="G88" s="67"/>
      <c r="H88" s="70"/>
      <c r="I88" s="67"/>
      <c r="J88" s="67"/>
      <c r="K88" s="67"/>
      <c r="L88" s="80"/>
      <c r="M88" s="79"/>
      <c r="N88" s="67"/>
      <c r="O88" s="67"/>
      <c r="P88" s="67"/>
      <c r="Q88" s="67"/>
      <c r="R88" s="71"/>
      <c r="S88" s="67"/>
      <c r="T88" s="67"/>
      <c r="U88" s="67"/>
      <c r="V88" s="84"/>
    </row>
    <row r="89" s="5" customFormat="1" ht="13.5" spans="1:22">
      <c r="A89" s="31" t="s">
        <v>218</v>
      </c>
      <c r="B89" s="31" t="s">
        <v>219</v>
      </c>
      <c r="C89" s="32"/>
      <c r="D89" s="31"/>
      <c r="E89" s="32"/>
      <c r="F89" s="32"/>
      <c r="G89" s="31"/>
      <c r="H89" s="33">
        <f t="shared" ref="H89:O89" si="8">SUM(H90:H90)</f>
        <v>0</v>
      </c>
      <c r="I89" s="54"/>
      <c r="J89" s="54"/>
      <c r="K89" s="54"/>
      <c r="L89" s="56">
        <f t="shared" si="8"/>
        <v>0</v>
      </c>
      <c r="M89" s="54">
        <f t="shared" si="8"/>
        <v>0</v>
      </c>
      <c r="N89" s="56">
        <f t="shared" si="8"/>
        <v>0</v>
      </c>
      <c r="O89" s="56">
        <f t="shared" si="8"/>
        <v>0</v>
      </c>
      <c r="P89" s="56"/>
      <c r="Q89" s="31"/>
      <c r="R89" s="62"/>
      <c r="S89" s="32"/>
      <c r="T89" s="32"/>
      <c r="U89" s="32"/>
      <c r="V89" s="84"/>
    </row>
    <row r="90" s="5" customFormat="1" ht="13.5" spans="1:22">
      <c r="A90" s="67"/>
      <c r="B90" s="67" t="s">
        <v>197</v>
      </c>
      <c r="C90" s="67"/>
      <c r="D90" s="67"/>
      <c r="E90" s="67"/>
      <c r="F90" s="67"/>
      <c r="G90" s="67"/>
      <c r="H90" s="70"/>
      <c r="I90" s="67"/>
      <c r="J90" s="67"/>
      <c r="K90" s="67"/>
      <c r="L90" s="80"/>
      <c r="M90" s="79"/>
      <c r="N90" s="67"/>
      <c r="O90" s="67"/>
      <c r="P90" s="67"/>
      <c r="Q90" s="67"/>
      <c r="R90" s="71"/>
      <c r="S90" s="67"/>
      <c r="T90" s="67"/>
      <c r="U90" s="67"/>
      <c r="V90" s="84"/>
    </row>
    <row r="91" s="7" customFormat="1" spans="1:255">
      <c r="A91" s="9"/>
      <c r="B91" s="10"/>
      <c r="C91" s="11"/>
      <c r="D91" s="11"/>
      <c r="E91" s="11"/>
      <c r="F91" s="11"/>
      <c r="G91" s="10"/>
      <c r="H91" s="12"/>
      <c r="I91" s="10"/>
      <c r="J91" s="10"/>
      <c r="K91" s="10"/>
      <c r="L91" s="13"/>
      <c r="M91" s="10"/>
      <c r="N91" s="10"/>
      <c r="O91" s="10"/>
      <c r="P91" s="10"/>
      <c r="Q91" s="10"/>
      <c r="R91" s="14"/>
      <c r="S91" s="10"/>
      <c r="T91" s="10"/>
      <c r="U91" s="10"/>
      <c r="V91" s="15"/>
      <c r="IS91" s="1"/>
      <c r="IT91" s="1"/>
      <c r="IU91" s="1"/>
    </row>
    <row r="92" s="8" customFormat="1" spans="1:22">
      <c r="A92" s="76"/>
      <c r="B92" s="77"/>
      <c r="C92" s="77"/>
      <c r="D92" s="77"/>
      <c r="E92" s="77"/>
      <c r="F92" s="77"/>
      <c r="G92" s="77"/>
      <c r="H92" s="78"/>
      <c r="I92" s="77"/>
      <c r="J92" s="77"/>
      <c r="K92" s="77"/>
      <c r="L92" s="77"/>
      <c r="M92" s="77"/>
      <c r="N92" s="77"/>
      <c r="O92" s="77"/>
      <c r="P92" s="83"/>
      <c r="Q92" s="83"/>
      <c r="R92" s="77"/>
      <c r="S92" s="83"/>
      <c r="T92" s="83"/>
      <c r="U92" s="83"/>
      <c r="V92" s="88"/>
    </row>
    <row r="93" s="7" customFormat="1" spans="1:255">
      <c r="A93" s="9"/>
      <c r="B93" s="10"/>
      <c r="C93" s="11"/>
      <c r="D93" s="11"/>
      <c r="E93" s="11"/>
      <c r="F93" s="11"/>
      <c r="G93" s="10"/>
      <c r="H93" s="12"/>
      <c r="I93" s="10"/>
      <c r="J93" s="10"/>
      <c r="K93" s="10"/>
      <c r="L93" s="13"/>
      <c r="M93" s="10"/>
      <c r="N93" s="10"/>
      <c r="O93" s="10"/>
      <c r="P93" s="10"/>
      <c r="Q93" s="10"/>
      <c r="R93" s="14"/>
      <c r="S93" s="10"/>
      <c r="T93" s="10"/>
      <c r="U93" s="10"/>
      <c r="V93" s="15"/>
      <c r="IS93" s="1"/>
      <c r="IT93" s="1"/>
      <c r="IU93" s="1"/>
    </row>
    <row r="94" s="7" customFormat="1" spans="1:255">
      <c r="A94" s="9"/>
      <c r="B94" s="10"/>
      <c r="C94" s="11"/>
      <c r="D94" s="11"/>
      <c r="E94" s="11"/>
      <c r="F94" s="11"/>
      <c r="G94" s="10"/>
      <c r="H94" s="12"/>
      <c r="I94" s="10"/>
      <c r="J94" s="10"/>
      <c r="K94" s="10"/>
      <c r="L94" s="13"/>
      <c r="M94" s="10"/>
      <c r="N94" s="10"/>
      <c r="O94" s="10"/>
      <c r="P94" s="10"/>
      <c r="Q94" s="10"/>
      <c r="R94" s="14"/>
      <c r="S94" s="10"/>
      <c r="T94" s="10"/>
      <c r="U94" s="10"/>
      <c r="V94" s="15"/>
      <c r="IS94" s="1"/>
      <c r="IT94" s="1"/>
      <c r="IU94" s="1"/>
    </row>
  </sheetData>
  <autoFilter ref="A8:IV90">
    <extLst/>
  </autoFilter>
  <mergeCells count="26">
    <mergeCell ref="A1:B1"/>
    <mergeCell ref="A2:U2"/>
    <mergeCell ref="L3:M3"/>
    <mergeCell ref="H4:K4"/>
    <mergeCell ref="L4:O4"/>
    <mergeCell ref="P4:Q4"/>
    <mergeCell ref="L5:M5"/>
    <mergeCell ref="N5:O5"/>
    <mergeCell ref="A92:O92"/>
    <mergeCell ref="A4:A6"/>
    <mergeCell ref="B4:B6"/>
    <mergeCell ref="C4:C6"/>
    <mergeCell ref="D4:D6"/>
    <mergeCell ref="E4:E6"/>
    <mergeCell ref="F4:F6"/>
    <mergeCell ref="G4:G6"/>
    <mergeCell ref="H5:H6"/>
    <mergeCell ref="I5:I6"/>
    <mergeCell ref="J5:J6"/>
    <mergeCell ref="K5:K6"/>
    <mergeCell ref="P5:P6"/>
    <mergeCell ref="Q5:Q6"/>
    <mergeCell ref="R4:R6"/>
    <mergeCell ref="S4:S6"/>
    <mergeCell ref="T4:T6"/>
    <mergeCell ref="U4:U6"/>
  </mergeCells>
  <dataValidations count="3">
    <dataValidation type="custom" allowBlank="1" showInputMessage="1" showErrorMessage="1" sqref="C8:D8 C67:D67 C69:D69 C71:D71 C73 D73 C75:D75 C77 D77 C79 C81 C83 D83 C85 C87 C89:D89 D90 D79:D81 D85:D88">
      <formula1>"是、否"</formula1>
    </dataValidation>
    <dataValidation type="list" allowBlank="1" showInputMessage="1" showErrorMessage="1" sqref="C50 C51 C52 C53 C54 C55 C56 C57 C58 C59 C60 C61 C62 C63 C64 C65 C66 C68 C70 C72 C74 C76 C78 C80 C82 C84 C86 C88 C90 C9:C39 C40:C49">
      <formula1>"是,否"</formula1>
    </dataValidation>
    <dataValidation type="list" allowBlank="1" showInputMessage="1" showErrorMessage="1" sqref="D50 D51 D52 D53 D54 D55 D56 D57 D58 D59 D60 D61 D62 D63 D64 D65 D66 D68 D70 D72 D74 D76 D78 D82 D84 D9:D39 D40:D49">
      <formula1>"产业发展,基础设施建设"</formula1>
    </dataValidation>
  </dataValidations>
  <pageMargins left="0.751388888888889" right="0.751388888888889" top="1" bottom="1" header="0.5" footer="0.5"/>
  <pageSetup paperSize="8" scale="60"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盈江扶贫办公文收发员</cp:lastModifiedBy>
  <cp:revision>1</cp:revision>
  <dcterms:created xsi:type="dcterms:W3CDTF">2016-09-03T03:25:00Z</dcterms:created>
  <cp:lastPrinted>2018-03-20T06:46:00Z</cp:lastPrinted>
  <dcterms:modified xsi:type="dcterms:W3CDTF">2022-09-21T09:41:39Z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DEE64A2A06854E0EB36F3B631DAD13CE</vt:lpwstr>
  </property>
  <property fmtid="{D5CDD505-2E9C-101B-9397-08002B2CF9AE}" pid="4" name="KSOReadingLayout">
    <vt:bool>true</vt:bool>
  </property>
</Properties>
</file>