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件3" sheetId="8" r:id="rId1"/>
  </sheets>
  <definedNames>
    <definedName name="_xlnm._FilterDatabase" localSheetId="0" hidden="1">附件3!$A$6:$W$21</definedName>
    <definedName name="_xlnm.Print_Area" localSheetId="0">附件3!$B$1:$V$21</definedName>
    <definedName name="_xlnm.Print_Titles" localSheetId="0">附件3!$3:$5</definedName>
  </definedNames>
  <calcPr calcId="144525"/>
</workbook>
</file>

<file path=xl/sharedStrings.xml><?xml version="1.0" encoding="utf-8"?>
<sst xmlns="http://schemas.openxmlformats.org/spreadsheetml/2006/main" count="145" uniqueCount="104">
  <si>
    <r>
      <rPr>
        <b/>
        <sz val="16"/>
        <color indexed="8"/>
        <rFont val="黑体"/>
        <charset val="134"/>
      </rPr>
      <t>附表</t>
    </r>
    <r>
      <rPr>
        <b/>
        <sz val="16"/>
        <color indexed="8"/>
        <rFont val="Times New Roman"/>
        <charset val="134"/>
      </rPr>
      <t>3</t>
    </r>
  </si>
  <si>
    <r>
      <rPr>
        <b/>
        <sz val="20"/>
        <color rgb="FF000000"/>
        <rFont val="Times New Roman"/>
        <charset val="134"/>
      </rPr>
      <t xml:space="preserve"> </t>
    </r>
    <r>
      <rPr>
        <b/>
        <sz val="20"/>
        <color rgb="FF000000"/>
        <rFont val="方正小标宋简体"/>
        <charset val="134"/>
      </rPr>
      <t>盈江县</t>
    </r>
    <r>
      <rPr>
        <b/>
        <sz val="20"/>
        <color rgb="FF000000"/>
        <rFont val="Times New Roman"/>
        <charset val="134"/>
      </rPr>
      <t>2023</t>
    </r>
    <r>
      <rPr>
        <b/>
        <sz val="20"/>
        <color rgb="FF000000"/>
        <rFont val="宋体"/>
        <charset val="134"/>
      </rPr>
      <t>年第二批</t>
    </r>
    <r>
      <rPr>
        <b/>
        <sz val="20"/>
        <color rgb="FF000000"/>
        <rFont val="方正小标宋简体"/>
        <charset val="134"/>
      </rPr>
      <t>统筹整合财政涉农资金项目表</t>
    </r>
  </si>
  <si>
    <r>
      <rPr>
        <b/>
        <sz val="10"/>
        <color indexed="8"/>
        <rFont val="方正仿宋_GBK"/>
        <charset val="134"/>
      </rPr>
      <t>序号</t>
    </r>
  </si>
  <si>
    <r>
      <rPr>
        <b/>
        <sz val="10"/>
        <color indexed="8"/>
        <rFont val="方正仿宋_GBK"/>
        <charset val="134"/>
      </rPr>
      <t>项目类别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方正仿宋_GBK"/>
        <charset val="134"/>
      </rPr>
      <t>和项目名称</t>
    </r>
  </si>
  <si>
    <r>
      <rPr>
        <b/>
        <sz val="10"/>
        <color indexed="8"/>
        <rFont val="方正仿宋_GBK"/>
        <charset val="134"/>
      </rPr>
      <t>是否属于产业类项目（填是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方正仿宋_GBK"/>
        <charset val="134"/>
      </rPr>
      <t>否）</t>
    </r>
  </si>
  <si>
    <r>
      <rPr>
        <b/>
        <sz val="10"/>
        <color indexed="8"/>
        <rFont val="方正仿宋_GBK"/>
        <charset val="134"/>
      </rPr>
      <t>产业发展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方正仿宋_GBK"/>
        <charset val="134"/>
      </rPr>
      <t>基础设施建设（农业生产、畜牧生产、林业改革发展、农村综合改革、乡村旅游类项目须下拉框选择，其余类型不选）</t>
    </r>
  </si>
  <si>
    <r>
      <rPr>
        <b/>
        <sz val="10"/>
        <color indexed="8"/>
        <rFont val="方正仿宋_GBK"/>
        <charset val="134"/>
      </rPr>
      <t>项目建设地点</t>
    </r>
  </si>
  <si>
    <r>
      <rPr>
        <b/>
        <sz val="10"/>
        <color indexed="8"/>
        <rFont val="方正仿宋_GBK"/>
        <charset val="134"/>
      </rPr>
      <t>项目建设内容（详细填列工程量化指标）</t>
    </r>
  </si>
  <si>
    <r>
      <rPr>
        <b/>
        <sz val="10"/>
        <color indexed="8"/>
        <rFont val="方正仿宋_GBK"/>
        <charset val="134"/>
      </rPr>
      <t>补助标准（有补助标准的填列，没有不填）</t>
    </r>
  </si>
  <si>
    <r>
      <rPr>
        <b/>
        <sz val="10"/>
        <color indexed="8"/>
        <rFont val="方正仿宋_GBK"/>
        <charset val="134"/>
      </rPr>
      <t>计划总投资（万元）</t>
    </r>
  </si>
  <si>
    <r>
      <rPr>
        <b/>
        <sz val="10"/>
        <color indexed="8"/>
        <rFont val="方正仿宋_GBK"/>
        <charset val="134"/>
      </rPr>
      <t>其中整合财政涉农资金直接用于脱贫不稳定户、边缘易致贫户、其他农村低收入群体的帮扶情况</t>
    </r>
  </si>
  <si>
    <r>
      <rPr>
        <b/>
        <sz val="10"/>
        <color indexed="8"/>
        <rFont val="方正仿宋_GBK"/>
        <charset val="134"/>
      </rPr>
      <t>项目建设时间计划</t>
    </r>
  </si>
  <si>
    <r>
      <rPr>
        <b/>
        <sz val="10"/>
        <color indexed="8"/>
        <rFont val="方正仿宋_GBK"/>
        <charset val="134"/>
      </rPr>
      <t>绩效目标</t>
    </r>
    <r>
      <rPr>
        <b/>
        <sz val="10"/>
        <color indexed="8"/>
        <rFont val="Times New Roman"/>
        <charset val="134"/>
      </rPr>
      <t>(</t>
    </r>
    <r>
      <rPr>
        <b/>
        <sz val="10"/>
        <color indexed="8"/>
        <rFont val="方正仿宋_GBK"/>
        <charset val="134"/>
      </rPr>
      <t>有量化的核心指标）</t>
    </r>
  </si>
  <si>
    <r>
      <rPr>
        <b/>
        <sz val="10"/>
        <color indexed="8"/>
        <rFont val="方正仿宋_GBK"/>
        <charset val="134"/>
      </rPr>
      <t>项目实施部门</t>
    </r>
  </si>
  <si>
    <r>
      <rPr>
        <b/>
        <sz val="10"/>
        <color indexed="8"/>
        <rFont val="方正仿宋_GBK"/>
        <charset val="134"/>
      </rPr>
      <t>行业主管部门</t>
    </r>
  </si>
  <si>
    <r>
      <rPr>
        <b/>
        <sz val="10"/>
        <color indexed="8"/>
        <rFont val="方正仿宋_GBK"/>
        <charset val="134"/>
      </rPr>
      <t>备注</t>
    </r>
  </si>
  <si>
    <t>是否现代化边境小康村项目</t>
  </si>
  <si>
    <r>
      <rPr>
        <b/>
        <sz val="10"/>
        <color indexed="8"/>
        <rFont val="方正仿宋_GBK"/>
        <charset val="134"/>
      </rPr>
      <t>整合财政涉农资金投入情况（万元）</t>
    </r>
  </si>
  <si>
    <r>
      <rPr>
        <b/>
        <sz val="10"/>
        <color indexed="8"/>
        <rFont val="方正仿宋_GBK"/>
        <charset val="134"/>
      </rPr>
      <t>金融资金投入</t>
    </r>
  </si>
  <si>
    <r>
      <rPr>
        <b/>
        <sz val="10"/>
        <color indexed="8"/>
        <rFont val="方正仿宋_GBK"/>
        <charset val="134"/>
      </rPr>
      <t>社会资金投入</t>
    </r>
  </si>
  <si>
    <r>
      <rPr>
        <b/>
        <sz val="10"/>
        <color indexed="8"/>
        <rFont val="方正仿宋_GBK"/>
        <charset val="134"/>
      </rPr>
      <t>农户自筹</t>
    </r>
  </si>
  <si>
    <r>
      <rPr>
        <b/>
        <sz val="10"/>
        <color indexed="8"/>
        <rFont val="方正仿宋_GBK"/>
        <charset val="134"/>
      </rPr>
      <t>脱贫村</t>
    </r>
  </si>
  <si>
    <r>
      <rPr>
        <b/>
        <sz val="10"/>
        <color indexed="8"/>
        <rFont val="方正仿宋_GBK"/>
        <charset val="134"/>
      </rPr>
      <t>脱贫不稳定户、边缘易致贫户、其他农村低收入群体</t>
    </r>
  </si>
  <si>
    <r>
      <rPr>
        <b/>
        <sz val="10"/>
        <color indexed="8"/>
        <rFont val="方正仿宋_GBK"/>
        <charset val="134"/>
      </rPr>
      <t>计划开工时间</t>
    </r>
  </si>
  <si>
    <r>
      <rPr>
        <b/>
        <sz val="10"/>
        <color indexed="8"/>
        <rFont val="方正仿宋_GBK"/>
        <charset val="134"/>
      </rPr>
      <t>计划完工时间</t>
    </r>
  </si>
  <si>
    <r>
      <rPr>
        <b/>
        <sz val="10"/>
        <color indexed="8"/>
        <rFont val="方正仿宋_GBK"/>
        <charset val="134"/>
      </rPr>
      <t>个数</t>
    </r>
  </si>
  <si>
    <r>
      <rPr>
        <b/>
        <sz val="10"/>
        <color indexed="8"/>
        <rFont val="方正仿宋_GBK"/>
        <charset val="134"/>
      </rPr>
      <t>金额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方正仿宋_GBK"/>
        <charset val="134"/>
      </rPr>
      <t>（万元）</t>
    </r>
  </si>
  <si>
    <r>
      <rPr>
        <b/>
        <sz val="10"/>
        <color indexed="8"/>
        <rFont val="方正仿宋_GBK"/>
        <charset val="134"/>
      </rPr>
      <t>户数</t>
    </r>
  </si>
  <si>
    <r>
      <rPr>
        <b/>
        <sz val="10"/>
        <color indexed="8"/>
        <rFont val="方正仿宋_GBK"/>
        <charset val="134"/>
      </rPr>
      <t>人数</t>
    </r>
  </si>
  <si>
    <t>合计</t>
  </si>
  <si>
    <t>一</t>
  </si>
  <si>
    <t>农业生产</t>
  </si>
  <si>
    <t>盈江县优质稻良种繁育中心建设项目</t>
  </si>
  <si>
    <t>是</t>
  </si>
  <si>
    <t>产业发展</t>
  </si>
  <si>
    <t>弄璋镇</t>
  </si>
  <si>
    <t>新建1.钢架结构加工车间1500㎡；2.砖混成品仓库500㎡；3.砖混熏蒸仓库800㎡；4、晾房600㎡；5、砖混3层产品展示中心1000㎡；6、仓储用房3000㎡；7.冷库200㎡；8.加工场地硬化300㎡及其他附属设施建设。</t>
  </si>
  <si>
    <t>辐射带动654户2860群众参与优质种子种植供应。项目投入可以辐射带动盈江全县万亩水稻的国家储备（贮备）粮收购加工，形成产供销一体化模式，不断扩大盈江优质种子市场占有率和水稻加工销售水平。建成后资产归15个村集体所有，项目已入股形式与优质企业进行合作，收益共享，以实际收益进行分配，保底收益为投入资金的3%。</t>
  </si>
  <si>
    <t>盈江县农业农村局</t>
  </si>
  <si>
    <t>德宏州农业农村局</t>
  </si>
  <si>
    <t>否</t>
  </si>
  <si>
    <t>平原镇岗勐社区临江家园就业车间</t>
  </si>
  <si>
    <t>岗勐社区临江家园小区</t>
  </si>
  <si>
    <t>新建350平方米钢架房就业车间，主要建设内容有钢架房、地板硬化、操作台等相关设施。</t>
  </si>
  <si>
    <t>扩宽产业发展渠道，建设村级就业车间，带动产业发展，增加群众收入，巩固脱贫成果。受益群众328户1613人（脱贫户121户397人）。</t>
  </si>
  <si>
    <t>盈江县平原镇人民政府</t>
  </si>
  <si>
    <t>盈江县民族宗教事务局</t>
  </si>
  <si>
    <t>少数民族发展任务资金</t>
  </si>
  <si>
    <t>二</t>
  </si>
  <si>
    <t>水利发展</t>
  </si>
  <si>
    <t>盈江县2023年农业水价综合改革项目</t>
  </si>
  <si>
    <t>基础设施建设</t>
  </si>
  <si>
    <t>支那乡支东村达海、太平镇拉丙村贺路</t>
  </si>
  <si>
    <t>夯实水利基础设施，提升改造骨干渠道长163米，清理维护渠道12000米，完成水价综合改革面积5.57万亩。</t>
  </si>
  <si>
    <t>1.完成农业水价综合改革5.57万亩，确保骨干渠道运行良好。2.确保渠道安全良性运行，减少水资源渗漏，确保渠道边坡稳固，减少滑坡灾害。</t>
  </si>
  <si>
    <t>盈江县水利局</t>
  </si>
  <si>
    <t>德宏州水利局</t>
  </si>
  <si>
    <t>2023年中央水利发展资金、省级水利专项资金。</t>
  </si>
  <si>
    <t>其中边境小康村56万元</t>
  </si>
  <si>
    <t>盈江县2023年农村供水保障设施建设项目（第二批）</t>
  </si>
  <si>
    <t>苏典乡茅草村木龙河，那邦镇刀弄村卡牙、那邦村桥头，卡场镇草坝村拱劳、五排村小卡练。</t>
  </si>
  <si>
    <t>取水坝1座，沉淀池1座，蓄水池1座，铺设管网37km。</t>
  </si>
  <si>
    <t>改造提升320户1175人的饮水工程设施，保障农村饮水安全，提高人居环境。</t>
  </si>
  <si>
    <t>盈江县2023年农村供水保障集中供水工程取水在线监测项目</t>
  </si>
  <si>
    <t>太平镇弄盏村</t>
  </si>
  <si>
    <t>新建农村供水保障集中供水工程取水在线监测点4个。</t>
  </si>
  <si>
    <t>通过新建取用水在线监测4个，准确、及时、全面反映用水情况，落实用水效率红线，进一步提高用水效率，节约水资源，全面推进节水型社会建设。</t>
  </si>
  <si>
    <t>盈江县2023年度山洪灾害监测预警平台运行维护项目</t>
  </si>
  <si>
    <t>平原镇贺勐村、昔马镇保边村、铜壁关南岭村</t>
  </si>
  <si>
    <t>维护县级平台1个，广播预警站81个；自动水位雨量站8个；自动雨量站41个。</t>
  </si>
  <si>
    <t>保护群众的生命财产安全，超标准洪水不受严重影响，维护县级平台1个，广播预警站81个；自动水位雨量站8个；自动雨量站41个。</t>
  </si>
  <si>
    <t>其中边境小康村8万元</t>
  </si>
  <si>
    <t>盈江县2023年度山洪灾害防治项目</t>
  </si>
  <si>
    <t>旧城镇贺勐村、苏典乡勐嘎村、支那乡卢山村</t>
  </si>
  <si>
    <t>雨量监测站点建设5个；自动雨量站遥测终端老化损毁更换3个，供电设备老化损毁更换13个；自动水位站遥测终端老化损毁更换2个。</t>
  </si>
  <si>
    <t>保护群众的生命财产安全，超标准洪水不受严重影响，雨量监测站点建设5个；自动雨量站遥测终端老化损毁更换3个，供电设备老化损毁更换13个；自动水位站遥测终端老化损毁更换2个。</t>
  </si>
  <si>
    <t>三</t>
  </si>
  <si>
    <t>农村环境整治</t>
  </si>
  <si>
    <t>昔马镇保边村污水处理项目</t>
  </si>
  <si>
    <t>昔马镇保边村营盘坡、坡头寨、古永寨</t>
  </si>
  <si>
    <t>1.中寨：拟建污水收集干管采用管径600毫米：999米，污水收集支管采用管径300毫米：1146米，污水收集户管管径采用100mm：3000米，PE塑料检查井规格采用φ700 ：19个；2.古永寨：拟建污水收集干管采用管径600毫米：599米，污水收集支管采用管径300毫米：423米，污水收集户管管径采用100mm：2160米，PE塑料检查井规格采用φ700：11个 ；3.新云巷：污水收集干管采用管径600毫米：470米，污水收集支管采用管径300毫米：500米，污水收集户管管径采用100mm：2700米，PE塑料检查井规格采用φ700：14个；4.在中寨三组建设污水处理站1座。</t>
  </si>
  <si>
    <t>通过项目实施降低群众污水处理成本，当地群众可参与项目建设，获得劳动报酬，同时生活卫生环境的改善有利于增强农户的身体健康，减少部分患病率，间接减少医疗卫生支出，优美的人居环境还能吸引游客观光旅游，带动当地的经济和产业发展，同时，本村污水处理率达到90%以上。</t>
  </si>
  <si>
    <t>德宏州生态环境局盈江分局</t>
  </si>
  <si>
    <t>德宏州生态环境局</t>
  </si>
  <si>
    <t>含少数民族发展任务资金100万元</t>
  </si>
  <si>
    <t>四</t>
  </si>
  <si>
    <t>其他</t>
  </si>
  <si>
    <t>盈江县2023年扶贫小额信贷贴息项目</t>
  </si>
  <si>
    <t>15个乡镇</t>
  </si>
  <si>
    <t>对建档立卡户种植、养殖等发展产业生产垫本贷款进行贴息，贷款本金321.84万元，贴息资金140万元。</t>
  </si>
  <si>
    <t>解决建档立卡户种植、养殖生产垫本，发展产业，增加收入，增强发展后劲，预计受益建档立卡户813户3600人</t>
  </si>
  <si>
    <t>盈江县乡村振兴局</t>
  </si>
  <si>
    <t>德宏州乡村振兴局</t>
  </si>
  <si>
    <t>盈江县行政村村庄规划编制</t>
  </si>
  <si>
    <t>15个乡镇52个行政村</t>
  </si>
  <si>
    <t>编制盈江县52个行政村村庄规划，结合“干部规划家乡行动”工作要求，编制能用好用管用的村庄规划。主要内容：整合村庄土地利用规划、村庄建设规划等乡村规划，实现土地利用规划、城乡规划等有机融合，统筹村庄发展目标、耕地和永久基本农田保护、基础设施而基本公共服务设施布局、村庄住房布局、明确近期实施项目、生态保护修复、历史文化传承与保护、统筹产业发展空间、村庄安全和防灾减灾。</t>
  </si>
  <si>
    <t>覆盖全县52个村庄规划，统筹村庄产业发展定位、产业发展引导及产业布局，确定产业发展空间，使产业发展落地落实落细</t>
  </si>
  <si>
    <t>盈江县自然资源局</t>
  </si>
  <si>
    <t>德宏州自然资源局</t>
  </si>
  <si>
    <t>新型农业主体生产以奖代补</t>
  </si>
  <si>
    <t>勐弄乡勐弄村三方树</t>
  </si>
  <si>
    <t>支持联农带农富农的农业企业发展新型经营性主体产业，补助2022至2023年企业贴息贷款，补助利率为2.88。</t>
  </si>
  <si>
    <t>有力带动县域内2000余户群众产业发展和解决当地劳动力就业问题。推动800亩茶叶地产业改良，促进产业生态化、绿色化发展。</t>
  </si>
  <si>
    <t>德宏州民族宗教事务局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</si>
</sst>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.0000_);[Red]\(0.0000\)"/>
  </numFmts>
  <fonts count="41">
    <font>
      <sz val="12"/>
      <name val="宋体"/>
      <charset val="134"/>
    </font>
    <font>
      <sz val="12"/>
      <color indexed="8"/>
      <name val="Times New Roman"/>
      <charset val="134"/>
    </font>
    <font>
      <b/>
      <sz val="20"/>
      <color indexed="8"/>
      <name val="Times New Roman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2"/>
      <name val="Times New Roman"/>
      <charset val="134"/>
    </font>
    <font>
      <b/>
      <sz val="12"/>
      <color indexed="8"/>
      <name val="Times New Roman"/>
      <charset val="134"/>
    </font>
    <font>
      <b/>
      <sz val="16"/>
      <color indexed="8"/>
      <name val="Times New Roman"/>
      <charset val="134"/>
    </font>
    <font>
      <b/>
      <sz val="20"/>
      <color rgb="FF000000"/>
      <name val="Times New Roman"/>
      <charset val="134"/>
    </font>
    <font>
      <b/>
      <sz val="10"/>
      <color indexed="8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b/>
      <sz val="11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b/>
      <sz val="18"/>
      <color indexed="54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19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u/>
      <sz val="11"/>
      <color indexed="20"/>
      <name val="宋体"/>
      <charset val="134"/>
    </font>
    <font>
      <sz val="10"/>
      <name val="Arial"/>
      <charset val="0"/>
    </font>
    <font>
      <b/>
      <sz val="16"/>
      <color indexed="8"/>
      <name val="黑体"/>
      <charset val="134"/>
    </font>
    <font>
      <b/>
      <sz val="20"/>
      <color rgb="FF000000"/>
      <name val="方正小标宋简体"/>
      <charset val="134"/>
    </font>
    <font>
      <b/>
      <sz val="20"/>
      <color rgb="FF000000"/>
      <name val="宋体"/>
      <charset val="134"/>
    </font>
    <font>
      <b/>
      <sz val="10"/>
      <color indexed="8"/>
      <name val="方正仿宋_GBK"/>
      <charset val="134"/>
    </font>
  </fonts>
  <fills count="21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</borders>
  <cellStyleXfs count="66">
    <xf numFmtId="0" fontId="0" fillId="0" borderId="0">
      <alignment vertical="center"/>
    </xf>
    <xf numFmtId="0" fontId="1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5" borderId="10" applyNumberFormat="0" applyFont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32" fillId="4" borderId="13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1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>
      <alignment vertical="center"/>
    </xf>
    <xf numFmtId="176" fontId="1" fillId="0" borderId="0" xfId="0" applyNumberFormat="1" applyFont="1" applyFill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78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63" applyFont="1" applyFill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left" vertical="center" wrapText="1"/>
    </xf>
    <xf numFmtId="177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177" fontId="10" fillId="0" borderId="8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77" fontId="12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66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常规 10_2016年计划减贫人员花名小贾" xfId="20"/>
    <cellStyle name="标题" xfId="21" builtinId="15"/>
    <cellStyle name="常规 5 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2_2-1统计表_1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2" xfId="57"/>
    <cellStyle name="常规 3" xfId="58"/>
    <cellStyle name="常规_附件3_1" xfId="59"/>
    <cellStyle name="千位分隔 2" xfId="60"/>
    <cellStyle name="常规 29" xfId="61"/>
    <cellStyle name="常规 10 13 2" xfId="62"/>
    <cellStyle name="常规 5" xfId="63"/>
    <cellStyle name="常规 29 2" xfId="64"/>
    <cellStyle name="常规 10 13 2 2" xfId="6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92D050"/>
      <color rgb="00FFFFFF"/>
      <color rgb="00FFFF00"/>
      <color rgb="00FF0000"/>
      <color rgb="0000B0F0"/>
      <color rgb="0000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showZeros="0" tabSelected="1" zoomScale="75" zoomScaleNormal="75" workbookViewId="0">
      <pane xSplit="3" ySplit="6" topLeftCell="H7" activePane="bottomRight" state="frozen"/>
      <selection/>
      <selection pane="topRight"/>
      <selection pane="bottomLeft"/>
      <selection pane="bottomRight" activeCell="T9" sqref="T9"/>
    </sheetView>
  </sheetViews>
  <sheetFormatPr defaultColWidth="9" defaultRowHeight="30" customHeight="1"/>
  <cols>
    <col min="1" max="1" width="9" style="1" hidden="1" customWidth="1"/>
    <col min="2" max="2" width="4.4" style="9" customWidth="1"/>
    <col min="3" max="3" width="22.0583333333333" style="10" customWidth="1"/>
    <col min="4" max="4" width="10.75" style="1" customWidth="1"/>
    <col min="5" max="5" width="13.5" style="1" customWidth="1"/>
    <col min="6" max="6" width="16.6" style="10" customWidth="1"/>
    <col min="7" max="7" width="64.7" style="10" customWidth="1"/>
    <col min="8" max="8" width="10.75" style="1" customWidth="1"/>
    <col min="9" max="9" width="10.4416666666667" style="11" customWidth="1"/>
    <col min="10" max="12" width="6.625" style="1" customWidth="1"/>
    <col min="13" max="13" width="6.625" style="12" customWidth="1"/>
    <col min="14" max="14" width="9.41666666666667" style="1" customWidth="1"/>
    <col min="15" max="16" width="9.41666666666667" style="12" customWidth="1"/>
    <col min="17" max="18" width="8.1" style="10" customWidth="1"/>
    <col min="19" max="19" width="54.4" style="10" customWidth="1"/>
    <col min="20" max="22" width="13.5" style="10" customWidth="1"/>
    <col min="23" max="16376" width="13.5" style="1" customWidth="1"/>
    <col min="16377" max="16377" width="13.5" style="1"/>
    <col min="16378" max="16384" width="9" style="1"/>
  </cols>
  <sheetData>
    <row r="1" s="1" customFormat="1" customHeight="1" spans="1:22">
      <c r="A1" s="1">
        <v>1</v>
      </c>
      <c r="B1" s="13" t="s">
        <v>0</v>
      </c>
      <c r="C1" s="13"/>
      <c r="D1" s="13"/>
      <c r="E1" s="13"/>
      <c r="F1" s="14"/>
      <c r="G1" s="10"/>
      <c r="I1" s="11"/>
      <c r="M1" s="12"/>
      <c r="O1" s="12"/>
      <c r="P1" s="12"/>
      <c r="Q1" s="10"/>
      <c r="R1" s="10"/>
      <c r="S1" s="10"/>
      <c r="T1" s="10"/>
      <c r="U1" s="10"/>
      <c r="V1" s="10"/>
    </row>
    <row r="2" s="2" customFormat="1" customHeight="1" spans="1:22">
      <c r="A2" s="1">
        <v>2</v>
      </c>
      <c r="B2" s="15" t="s">
        <v>1</v>
      </c>
      <c r="C2" s="16"/>
      <c r="D2" s="16"/>
      <c r="E2" s="16"/>
      <c r="F2" s="16"/>
      <c r="G2" s="16"/>
      <c r="H2" s="16"/>
      <c r="I2" s="39"/>
      <c r="J2" s="16"/>
      <c r="K2" s="16"/>
      <c r="L2" s="16"/>
      <c r="M2" s="40"/>
      <c r="N2" s="16"/>
      <c r="O2" s="40"/>
      <c r="P2" s="40"/>
      <c r="Q2" s="16"/>
      <c r="R2" s="16"/>
      <c r="S2" s="16"/>
      <c r="T2" s="16"/>
      <c r="U2" s="16"/>
      <c r="V2" s="16"/>
    </row>
    <row r="3" s="3" customFormat="1" ht="48" customHeight="1" spans="1:23">
      <c r="A3" s="1">
        <v>3</v>
      </c>
      <c r="B3" s="17" t="s">
        <v>2</v>
      </c>
      <c r="C3" s="17" t="s">
        <v>3</v>
      </c>
      <c r="D3" s="18" t="s">
        <v>4</v>
      </c>
      <c r="E3" s="18" t="s">
        <v>5</v>
      </c>
      <c r="F3" s="18" t="s">
        <v>6</v>
      </c>
      <c r="G3" s="17" t="s">
        <v>7</v>
      </c>
      <c r="H3" s="17" t="s">
        <v>8</v>
      </c>
      <c r="I3" s="41" t="s">
        <v>9</v>
      </c>
      <c r="J3" s="42"/>
      <c r="K3" s="42"/>
      <c r="L3" s="43"/>
      <c r="M3" s="44" t="s">
        <v>10</v>
      </c>
      <c r="N3" s="17"/>
      <c r="O3" s="44"/>
      <c r="P3" s="44"/>
      <c r="Q3" s="17" t="s">
        <v>11</v>
      </c>
      <c r="R3" s="17"/>
      <c r="S3" s="18" t="s">
        <v>12</v>
      </c>
      <c r="T3" s="17" t="s">
        <v>13</v>
      </c>
      <c r="U3" s="17" t="s">
        <v>14</v>
      </c>
      <c r="V3" s="17" t="s">
        <v>15</v>
      </c>
      <c r="W3" s="54" t="s">
        <v>16</v>
      </c>
    </row>
    <row r="4" s="3" customFormat="1" ht="43" customHeight="1" spans="1:23">
      <c r="A4" s="1">
        <v>4</v>
      </c>
      <c r="B4" s="17"/>
      <c r="C4" s="17"/>
      <c r="D4" s="19"/>
      <c r="E4" s="19"/>
      <c r="F4" s="19"/>
      <c r="G4" s="17"/>
      <c r="H4" s="17"/>
      <c r="I4" s="45" t="s">
        <v>17</v>
      </c>
      <c r="J4" s="18" t="s">
        <v>18</v>
      </c>
      <c r="K4" s="18" t="s">
        <v>19</v>
      </c>
      <c r="L4" s="18" t="s">
        <v>20</v>
      </c>
      <c r="M4" s="44" t="s">
        <v>21</v>
      </c>
      <c r="N4" s="17"/>
      <c r="O4" s="44" t="s">
        <v>22</v>
      </c>
      <c r="P4" s="44"/>
      <c r="Q4" s="17" t="s">
        <v>23</v>
      </c>
      <c r="R4" s="17" t="s">
        <v>24</v>
      </c>
      <c r="S4" s="19"/>
      <c r="T4" s="17"/>
      <c r="U4" s="17"/>
      <c r="V4" s="17"/>
      <c r="W4" s="54"/>
    </row>
    <row r="5" s="3" customFormat="1" ht="54" customHeight="1" spans="1:23">
      <c r="A5" s="1">
        <v>5</v>
      </c>
      <c r="B5" s="17"/>
      <c r="C5" s="17"/>
      <c r="D5" s="20"/>
      <c r="E5" s="20"/>
      <c r="F5" s="20"/>
      <c r="G5" s="17"/>
      <c r="H5" s="17"/>
      <c r="I5" s="46"/>
      <c r="J5" s="20"/>
      <c r="K5" s="20"/>
      <c r="L5" s="20"/>
      <c r="M5" s="44" t="s">
        <v>25</v>
      </c>
      <c r="N5" s="17" t="s">
        <v>26</v>
      </c>
      <c r="O5" s="44" t="s">
        <v>27</v>
      </c>
      <c r="P5" s="44" t="s">
        <v>28</v>
      </c>
      <c r="Q5" s="17"/>
      <c r="R5" s="17"/>
      <c r="S5" s="20"/>
      <c r="T5" s="17"/>
      <c r="U5" s="17"/>
      <c r="V5" s="17"/>
      <c r="W5" s="54"/>
    </row>
    <row r="6" s="4" customFormat="1" ht="44" customHeight="1" spans="1:23">
      <c r="A6" s="1">
        <v>6</v>
      </c>
      <c r="B6" s="21"/>
      <c r="C6" s="21" t="s">
        <v>29</v>
      </c>
      <c r="D6" s="22"/>
      <c r="E6" s="21"/>
      <c r="F6" s="22"/>
      <c r="G6" s="22"/>
      <c r="H6" s="23"/>
      <c r="I6" s="23">
        <f>SUM(I7,I10,I16,I18,)</f>
        <v>3158.4</v>
      </c>
      <c r="J6" s="23"/>
      <c r="K6" s="23"/>
      <c r="L6" s="23"/>
      <c r="M6" s="47"/>
      <c r="N6" s="23"/>
      <c r="O6" s="47"/>
      <c r="P6" s="47"/>
      <c r="Q6" s="21"/>
      <c r="R6" s="21"/>
      <c r="S6" s="22"/>
      <c r="T6" s="22"/>
      <c r="U6" s="22"/>
      <c r="V6" s="22"/>
      <c r="W6" s="55"/>
    </row>
    <row r="7" s="5" customFormat="1" ht="50" customHeight="1" spans="1:23">
      <c r="A7" s="10">
        <v>7</v>
      </c>
      <c r="B7" s="24" t="s">
        <v>30</v>
      </c>
      <c r="C7" s="24" t="s">
        <v>31</v>
      </c>
      <c r="D7" s="25"/>
      <c r="E7" s="24"/>
      <c r="F7" s="24"/>
      <c r="G7" s="24"/>
      <c r="H7" s="24">
        <f>SUM(H8:H19)</f>
        <v>0</v>
      </c>
      <c r="I7" s="48">
        <f>SUM(I8:I9)</f>
        <v>1533</v>
      </c>
      <c r="J7" s="48">
        <f t="shared" ref="J7:P7" si="0">SUM(J8:J9)</f>
        <v>0</v>
      </c>
      <c r="K7" s="48">
        <f t="shared" si="0"/>
        <v>0</v>
      </c>
      <c r="L7" s="48">
        <f t="shared" si="0"/>
        <v>0</v>
      </c>
      <c r="M7" s="49">
        <f t="shared" si="0"/>
        <v>0</v>
      </c>
      <c r="N7" s="48">
        <f t="shared" si="0"/>
        <v>0</v>
      </c>
      <c r="O7" s="49"/>
      <c r="P7" s="49"/>
      <c r="Q7" s="24"/>
      <c r="R7" s="24"/>
      <c r="S7" s="24"/>
      <c r="T7" s="25"/>
      <c r="U7" s="25"/>
      <c r="V7" s="24"/>
      <c r="W7" s="24"/>
    </row>
    <row r="8" s="6" customFormat="1" ht="87" customHeight="1" spans="1:23">
      <c r="A8" s="10">
        <v>32</v>
      </c>
      <c r="B8" s="26">
        <v>1</v>
      </c>
      <c r="C8" s="27" t="s">
        <v>32</v>
      </c>
      <c r="D8" s="28" t="s">
        <v>33</v>
      </c>
      <c r="E8" s="28" t="s">
        <v>34</v>
      </c>
      <c r="F8" s="29" t="s">
        <v>35</v>
      </c>
      <c r="G8" s="30" t="s">
        <v>36</v>
      </c>
      <c r="H8" s="29"/>
      <c r="I8" s="36">
        <v>1500</v>
      </c>
      <c r="J8" s="28"/>
      <c r="K8" s="28"/>
      <c r="L8" s="28"/>
      <c r="M8" s="50"/>
      <c r="N8" s="36"/>
      <c r="O8" s="50">
        <v>610</v>
      </c>
      <c r="P8" s="50">
        <v>2392</v>
      </c>
      <c r="Q8" s="36">
        <v>2023.02</v>
      </c>
      <c r="R8" s="36">
        <v>2023.12</v>
      </c>
      <c r="S8" s="56" t="s">
        <v>37</v>
      </c>
      <c r="T8" s="31" t="s">
        <v>38</v>
      </c>
      <c r="U8" s="31" t="s">
        <v>39</v>
      </c>
      <c r="V8" s="29"/>
      <c r="W8" s="26" t="s">
        <v>40</v>
      </c>
    </row>
    <row r="9" s="6" customFormat="1" ht="50" customHeight="1" spans="1:23">
      <c r="A9" s="10">
        <v>33</v>
      </c>
      <c r="B9" s="26">
        <v>2</v>
      </c>
      <c r="C9" s="31" t="s">
        <v>41</v>
      </c>
      <c r="D9" s="26" t="s">
        <v>40</v>
      </c>
      <c r="E9" s="26" t="s">
        <v>34</v>
      </c>
      <c r="F9" s="31" t="s">
        <v>42</v>
      </c>
      <c r="G9" s="31" t="s">
        <v>43</v>
      </c>
      <c r="H9" s="31"/>
      <c r="I9" s="51">
        <v>33</v>
      </c>
      <c r="J9" s="26"/>
      <c r="K9" s="26"/>
      <c r="L9" s="26"/>
      <c r="M9" s="52"/>
      <c r="N9" s="51"/>
      <c r="O9" s="52">
        <v>121</v>
      </c>
      <c r="P9" s="52">
        <v>397</v>
      </c>
      <c r="Q9" s="51">
        <v>2023.02</v>
      </c>
      <c r="R9" s="51">
        <v>2023.12</v>
      </c>
      <c r="S9" s="56" t="s">
        <v>44</v>
      </c>
      <c r="T9" s="31" t="s">
        <v>45</v>
      </c>
      <c r="U9" s="31" t="s">
        <v>46</v>
      </c>
      <c r="V9" s="31" t="s">
        <v>47</v>
      </c>
      <c r="W9" s="26" t="s">
        <v>40</v>
      </c>
    </row>
    <row r="10" s="7" customFormat="1" ht="50" customHeight="1" spans="1:23">
      <c r="A10" s="10">
        <v>45</v>
      </c>
      <c r="B10" s="24" t="s">
        <v>48</v>
      </c>
      <c r="C10" s="24" t="s">
        <v>49</v>
      </c>
      <c r="D10" s="25"/>
      <c r="E10" s="24"/>
      <c r="F10" s="24"/>
      <c r="G10" s="24"/>
      <c r="H10" s="24"/>
      <c r="I10" s="48">
        <f>SUM(I11:I15)</f>
        <v>402.4</v>
      </c>
      <c r="J10" s="48">
        <f t="shared" ref="J10:P10" si="1">SUM(J11:J15)</f>
        <v>0</v>
      </c>
      <c r="K10" s="48">
        <f t="shared" si="1"/>
        <v>0</v>
      </c>
      <c r="L10" s="48">
        <f t="shared" si="1"/>
        <v>0</v>
      </c>
      <c r="M10" s="49">
        <f t="shared" si="1"/>
        <v>0</v>
      </c>
      <c r="N10" s="48">
        <f t="shared" si="1"/>
        <v>0</v>
      </c>
      <c r="O10" s="49"/>
      <c r="P10" s="49"/>
      <c r="Q10" s="48"/>
      <c r="R10" s="48"/>
      <c r="S10" s="24"/>
      <c r="T10" s="25"/>
      <c r="U10" s="25"/>
      <c r="V10" s="24"/>
      <c r="W10" s="24"/>
    </row>
    <row r="11" s="8" customFormat="1" ht="50" customHeight="1" spans="1:23">
      <c r="A11" s="10">
        <v>46</v>
      </c>
      <c r="B11" s="28">
        <v>3</v>
      </c>
      <c r="C11" s="32" t="s">
        <v>50</v>
      </c>
      <c r="D11" s="28" t="s">
        <v>40</v>
      </c>
      <c r="E11" s="28" t="s">
        <v>51</v>
      </c>
      <c r="F11" s="29" t="s">
        <v>52</v>
      </c>
      <c r="G11" s="32" t="s">
        <v>53</v>
      </c>
      <c r="H11" s="29"/>
      <c r="I11" s="36">
        <v>99</v>
      </c>
      <c r="J11" s="36"/>
      <c r="K11" s="36"/>
      <c r="L11" s="36"/>
      <c r="M11" s="50"/>
      <c r="N11" s="36"/>
      <c r="O11" s="50">
        <v>44</v>
      </c>
      <c r="P11" s="50">
        <v>159</v>
      </c>
      <c r="Q11" s="36">
        <v>2023.02</v>
      </c>
      <c r="R11" s="36">
        <v>2023.12</v>
      </c>
      <c r="S11" s="56" t="s">
        <v>54</v>
      </c>
      <c r="T11" s="29" t="s">
        <v>55</v>
      </c>
      <c r="U11" s="29" t="s">
        <v>56</v>
      </c>
      <c r="V11" s="29" t="s">
        <v>57</v>
      </c>
      <c r="W11" s="57" t="s">
        <v>58</v>
      </c>
    </row>
    <row r="12" s="8" customFormat="1" ht="84" customHeight="1" spans="1:23">
      <c r="A12" s="10">
        <v>47</v>
      </c>
      <c r="B12" s="28">
        <v>4</v>
      </c>
      <c r="C12" s="32" t="s">
        <v>59</v>
      </c>
      <c r="D12" s="28" t="s">
        <v>40</v>
      </c>
      <c r="E12" s="28" t="s">
        <v>51</v>
      </c>
      <c r="F12" s="29" t="s">
        <v>60</v>
      </c>
      <c r="G12" s="32" t="s">
        <v>61</v>
      </c>
      <c r="H12" s="29"/>
      <c r="I12" s="36">
        <v>220</v>
      </c>
      <c r="J12" s="36"/>
      <c r="K12" s="36"/>
      <c r="L12" s="36"/>
      <c r="M12" s="50"/>
      <c r="N12" s="36"/>
      <c r="O12" s="50">
        <v>113</v>
      </c>
      <c r="P12" s="50">
        <v>419</v>
      </c>
      <c r="Q12" s="36">
        <v>2023.02</v>
      </c>
      <c r="R12" s="36">
        <v>2023.12</v>
      </c>
      <c r="S12" s="32" t="s">
        <v>62</v>
      </c>
      <c r="T12" s="29" t="s">
        <v>55</v>
      </c>
      <c r="U12" s="29" t="s">
        <v>56</v>
      </c>
      <c r="V12" s="29" t="s">
        <v>57</v>
      </c>
      <c r="W12" s="57" t="s">
        <v>33</v>
      </c>
    </row>
    <row r="13" s="8" customFormat="1" ht="84" customHeight="1" spans="1:23">
      <c r="A13" s="10"/>
      <c r="B13" s="28">
        <v>5</v>
      </c>
      <c r="C13" s="32" t="s">
        <v>63</v>
      </c>
      <c r="D13" s="28" t="s">
        <v>40</v>
      </c>
      <c r="E13" s="28" t="s">
        <v>51</v>
      </c>
      <c r="F13" s="29" t="s">
        <v>64</v>
      </c>
      <c r="G13" s="32" t="s">
        <v>65</v>
      </c>
      <c r="H13" s="29"/>
      <c r="I13" s="36">
        <v>12.4</v>
      </c>
      <c r="J13" s="36"/>
      <c r="K13" s="36"/>
      <c r="L13" s="36"/>
      <c r="M13" s="50"/>
      <c r="N13" s="36"/>
      <c r="O13" s="50">
        <v>16</v>
      </c>
      <c r="P13" s="50">
        <v>62</v>
      </c>
      <c r="Q13" s="36">
        <v>2023.04</v>
      </c>
      <c r="R13" s="36">
        <v>2023.12</v>
      </c>
      <c r="S13" s="32" t="s">
        <v>66</v>
      </c>
      <c r="T13" s="29" t="s">
        <v>55</v>
      </c>
      <c r="U13" s="29" t="s">
        <v>55</v>
      </c>
      <c r="V13" s="29" t="s">
        <v>57</v>
      </c>
      <c r="W13" s="57" t="s">
        <v>40</v>
      </c>
    </row>
    <row r="14" s="8" customFormat="1" ht="50" customHeight="1" spans="1:23">
      <c r="A14" s="10">
        <v>48</v>
      </c>
      <c r="B14" s="28">
        <v>6</v>
      </c>
      <c r="C14" s="32" t="s">
        <v>67</v>
      </c>
      <c r="D14" s="28" t="s">
        <v>40</v>
      </c>
      <c r="E14" s="28" t="s">
        <v>51</v>
      </c>
      <c r="F14" s="32" t="s">
        <v>68</v>
      </c>
      <c r="G14" s="32" t="s">
        <v>69</v>
      </c>
      <c r="H14" s="31"/>
      <c r="I14" s="51">
        <v>36</v>
      </c>
      <c r="J14" s="26"/>
      <c r="K14" s="26"/>
      <c r="L14" s="26"/>
      <c r="M14" s="52"/>
      <c r="N14" s="26"/>
      <c r="O14" s="52">
        <v>156</v>
      </c>
      <c r="P14" s="52">
        <v>548</v>
      </c>
      <c r="Q14" s="36">
        <v>2023.02</v>
      </c>
      <c r="R14" s="51">
        <v>2023.12</v>
      </c>
      <c r="S14" s="32" t="s">
        <v>70</v>
      </c>
      <c r="T14" s="31" t="s">
        <v>55</v>
      </c>
      <c r="U14" s="29" t="s">
        <v>56</v>
      </c>
      <c r="V14" s="31" t="s">
        <v>57</v>
      </c>
      <c r="W14" s="57" t="s">
        <v>71</v>
      </c>
    </row>
    <row r="15" s="8" customFormat="1" ht="50" customHeight="1" spans="1:23">
      <c r="A15" s="10">
        <v>49</v>
      </c>
      <c r="B15" s="28">
        <v>7</v>
      </c>
      <c r="C15" s="32" t="s">
        <v>72</v>
      </c>
      <c r="D15" s="28" t="s">
        <v>40</v>
      </c>
      <c r="E15" s="28" t="s">
        <v>51</v>
      </c>
      <c r="F15" s="32" t="s">
        <v>73</v>
      </c>
      <c r="G15" s="32" t="s">
        <v>74</v>
      </c>
      <c r="H15" s="31"/>
      <c r="I15" s="51">
        <v>35</v>
      </c>
      <c r="J15" s="26"/>
      <c r="K15" s="26"/>
      <c r="L15" s="26"/>
      <c r="M15" s="52"/>
      <c r="N15" s="26"/>
      <c r="O15" s="52">
        <v>132</v>
      </c>
      <c r="P15" s="52">
        <v>465</v>
      </c>
      <c r="Q15" s="36">
        <v>2023.02</v>
      </c>
      <c r="R15" s="51">
        <v>2023.12</v>
      </c>
      <c r="S15" s="32" t="s">
        <v>75</v>
      </c>
      <c r="T15" s="31" t="s">
        <v>55</v>
      </c>
      <c r="U15" s="31" t="s">
        <v>56</v>
      </c>
      <c r="V15" s="31" t="s">
        <v>57</v>
      </c>
      <c r="W15" s="57" t="s">
        <v>71</v>
      </c>
    </row>
    <row r="16" s="7" customFormat="1" ht="50" customHeight="1" spans="1:23">
      <c r="A16" s="10">
        <v>63</v>
      </c>
      <c r="B16" s="24" t="s">
        <v>76</v>
      </c>
      <c r="C16" s="24" t="s">
        <v>77</v>
      </c>
      <c r="D16" s="25"/>
      <c r="E16" s="24"/>
      <c r="F16" s="24"/>
      <c r="G16" s="24"/>
      <c r="H16" s="24"/>
      <c r="I16" s="48">
        <f>SUM(I17:I17)</f>
        <v>548</v>
      </c>
      <c r="J16" s="48">
        <f t="shared" ref="J16:P16" si="2">SUM(J17:J17)</f>
        <v>0</v>
      </c>
      <c r="K16" s="48">
        <f t="shared" si="2"/>
        <v>0</v>
      </c>
      <c r="L16" s="48">
        <f t="shared" si="2"/>
        <v>0</v>
      </c>
      <c r="M16" s="49"/>
      <c r="N16" s="48"/>
      <c r="O16" s="49"/>
      <c r="P16" s="49"/>
      <c r="Q16" s="48"/>
      <c r="R16" s="48"/>
      <c r="S16" s="24"/>
      <c r="T16" s="25"/>
      <c r="U16" s="25"/>
      <c r="V16" s="24"/>
      <c r="W16" s="24"/>
    </row>
    <row r="17" s="8" customFormat="1" ht="105" customHeight="1" spans="1:23">
      <c r="A17" s="10">
        <v>70</v>
      </c>
      <c r="B17" s="26">
        <v>8</v>
      </c>
      <c r="C17" s="30" t="s">
        <v>78</v>
      </c>
      <c r="D17" s="26" t="s">
        <v>40</v>
      </c>
      <c r="E17" s="26" t="s">
        <v>51</v>
      </c>
      <c r="F17" s="31" t="s">
        <v>79</v>
      </c>
      <c r="G17" s="30" t="s">
        <v>80</v>
      </c>
      <c r="H17" s="31"/>
      <c r="I17" s="51">
        <v>548</v>
      </c>
      <c r="J17" s="26"/>
      <c r="K17" s="26"/>
      <c r="L17" s="26"/>
      <c r="M17" s="52">
        <v>1</v>
      </c>
      <c r="N17" s="51">
        <v>548</v>
      </c>
      <c r="O17" s="52">
        <v>50</v>
      </c>
      <c r="P17" s="52">
        <v>212</v>
      </c>
      <c r="Q17" s="51">
        <v>2023.02</v>
      </c>
      <c r="R17" s="51">
        <v>2023.12</v>
      </c>
      <c r="S17" s="56" t="s">
        <v>81</v>
      </c>
      <c r="T17" s="31" t="s">
        <v>82</v>
      </c>
      <c r="U17" s="30" t="s">
        <v>83</v>
      </c>
      <c r="V17" s="31" t="s">
        <v>84</v>
      </c>
      <c r="W17" s="26" t="s">
        <v>33</v>
      </c>
    </row>
    <row r="18" s="7" customFormat="1" ht="50" customHeight="1" spans="1:23">
      <c r="A18" s="10">
        <v>93</v>
      </c>
      <c r="B18" s="24" t="s">
        <v>85</v>
      </c>
      <c r="C18" s="24" t="s">
        <v>86</v>
      </c>
      <c r="D18" s="25"/>
      <c r="E18" s="24"/>
      <c r="F18" s="25"/>
      <c r="G18" s="25"/>
      <c r="H18" s="24"/>
      <c r="I18" s="48">
        <f>SUM(I19:I21)</f>
        <v>675</v>
      </c>
      <c r="J18" s="48">
        <f t="shared" ref="J18:P18" si="3">SUM(J19:J21)</f>
        <v>0</v>
      </c>
      <c r="K18" s="48">
        <f t="shared" si="3"/>
        <v>0</v>
      </c>
      <c r="L18" s="48">
        <f t="shared" si="3"/>
        <v>0</v>
      </c>
      <c r="M18" s="49"/>
      <c r="N18" s="48"/>
      <c r="O18" s="49"/>
      <c r="P18" s="49"/>
      <c r="Q18" s="49"/>
      <c r="R18" s="24"/>
      <c r="S18" s="24"/>
      <c r="T18" s="25"/>
      <c r="U18" s="25"/>
      <c r="V18" s="25"/>
      <c r="W18" s="25"/>
    </row>
    <row r="19" s="8" customFormat="1" ht="50" customHeight="1" spans="1:23">
      <c r="A19" s="10">
        <v>94</v>
      </c>
      <c r="B19" s="28">
        <v>9</v>
      </c>
      <c r="C19" s="27" t="s">
        <v>87</v>
      </c>
      <c r="D19" s="28" t="s">
        <v>33</v>
      </c>
      <c r="E19" s="28" t="s">
        <v>34</v>
      </c>
      <c r="F19" s="29" t="s">
        <v>88</v>
      </c>
      <c r="G19" s="27" t="s">
        <v>89</v>
      </c>
      <c r="H19" s="29"/>
      <c r="I19" s="36">
        <v>140</v>
      </c>
      <c r="J19" s="28"/>
      <c r="K19" s="28"/>
      <c r="L19" s="28"/>
      <c r="M19" s="50"/>
      <c r="N19" s="36"/>
      <c r="O19" s="50">
        <v>64</v>
      </c>
      <c r="P19" s="50">
        <v>289</v>
      </c>
      <c r="Q19" s="36">
        <v>2023.02</v>
      </c>
      <c r="R19" s="36">
        <v>2023.12</v>
      </c>
      <c r="S19" s="27" t="s">
        <v>90</v>
      </c>
      <c r="T19" s="29" t="s">
        <v>91</v>
      </c>
      <c r="U19" s="27" t="s">
        <v>92</v>
      </c>
      <c r="V19" s="29"/>
      <c r="W19" s="28" t="s">
        <v>40</v>
      </c>
    </row>
    <row r="20" s="8" customFormat="1" ht="90" customHeight="1" spans="1:23">
      <c r="A20" s="10">
        <v>96</v>
      </c>
      <c r="B20" s="28">
        <v>10</v>
      </c>
      <c r="C20" s="33" t="s">
        <v>93</v>
      </c>
      <c r="D20" s="34" t="s">
        <v>40</v>
      </c>
      <c r="E20" s="26" t="s">
        <v>51</v>
      </c>
      <c r="F20" s="29" t="s">
        <v>94</v>
      </c>
      <c r="G20" s="29" t="s">
        <v>95</v>
      </c>
      <c r="H20" s="33"/>
      <c r="I20" s="36">
        <v>520</v>
      </c>
      <c r="J20" s="34"/>
      <c r="K20" s="34"/>
      <c r="L20" s="34"/>
      <c r="M20" s="53">
        <v>14</v>
      </c>
      <c r="N20" s="34">
        <v>140</v>
      </c>
      <c r="O20" s="53">
        <v>3786</v>
      </c>
      <c r="P20" s="53">
        <v>15131</v>
      </c>
      <c r="Q20" s="36">
        <v>2023.02</v>
      </c>
      <c r="R20" s="34">
        <v>2023.12</v>
      </c>
      <c r="S20" s="29" t="s">
        <v>96</v>
      </c>
      <c r="T20" s="29" t="s">
        <v>97</v>
      </c>
      <c r="U20" s="29" t="s">
        <v>98</v>
      </c>
      <c r="V20" s="29"/>
      <c r="W20" s="57" t="s">
        <v>40</v>
      </c>
    </row>
    <row r="21" s="8" customFormat="1" ht="50" customHeight="1" spans="1:23">
      <c r="A21" s="10">
        <v>97</v>
      </c>
      <c r="B21" s="28">
        <v>11</v>
      </c>
      <c r="C21" s="35" t="s">
        <v>99</v>
      </c>
      <c r="D21" s="36" t="s">
        <v>40</v>
      </c>
      <c r="E21" s="28" t="s">
        <v>34</v>
      </c>
      <c r="F21" s="37" t="s">
        <v>100</v>
      </c>
      <c r="G21" s="31" t="s">
        <v>101</v>
      </c>
      <c r="H21" s="38"/>
      <c r="I21" s="36">
        <v>15</v>
      </c>
      <c r="J21" s="36"/>
      <c r="K21" s="36"/>
      <c r="L21" s="36"/>
      <c r="M21" s="50">
        <v>1</v>
      </c>
      <c r="N21" s="36">
        <v>15</v>
      </c>
      <c r="O21" s="50">
        <v>256</v>
      </c>
      <c r="P21" s="50">
        <v>1001</v>
      </c>
      <c r="Q21" s="36">
        <v>2023.02</v>
      </c>
      <c r="R21" s="34">
        <v>2024.03</v>
      </c>
      <c r="S21" s="56" t="s">
        <v>102</v>
      </c>
      <c r="T21" s="31" t="s">
        <v>46</v>
      </c>
      <c r="U21" s="31" t="s">
        <v>103</v>
      </c>
      <c r="V21" s="31" t="s">
        <v>47</v>
      </c>
      <c r="W21" s="58" t="s">
        <v>40</v>
      </c>
    </row>
    <row r="30" customHeight="1" spans="19:20">
      <c r="S30" s="59"/>
      <c r="T30" s="59"/>
    </row>
  </sheetData>
  <mergeCells count="25">
    <mergeCell ref="B1:C1"/>
    <mergeCell ref="B2:V2"/>
    <mergeCell ref="I3:L3"/>
    <mergeCell ref="M3:P3"/>
    <mergeCell ref="Q3:R3"/>
    <mergeCell ref="M4:N4"/>
    <mergeCell ref="O4:P4"/>
    <mergeCell ref="B3:B5"/>
    <mergeCell ref="C3:C5"/>
    <mergeCell ref="D3:D5"/>
    <mergeCell ref="E3:E5"/>
    <mergeCell ref="F3:F5"/>
    <mergeCell ref="G3:G5"/>
    <mergeCell ref="H3:H5"/>
    <mergeCell ref="I4:I5"/>
    <mergeCell ref="J4:J5"/>
    <mergeCell ref="K4:K5"/>
    <mergeCell ref="L4:L5"/>
    <mergeCell ref="Q4:Q5"/>
    <mergeCell ref="R4:R5"/>
    <mergeCell ref="S3:S5"/>
    <mergeCell ref="T3:T5"/>
    <mergeCell ref="U3:U5"/>
    <mergeCell ref="V3:V5"/>
    <mergeCell ref="W3:W5"/>
  </mergeCells>
  <conditionalFormatting sqref="C9">
    <cfRule type="duplicateValues" dxfId="0" priority="19"/>
  </conditionalFormatting>
  <conditionalFormatting sqref="C21">
    <cfRule type="duplicateValues" dxfId="0" priority="1"/>
  </conditionalFormatting>
  <dataValidations count="3">
    <dataValidation type="custom" allowBlank="1" showInputMessage="1" showErrorMessage="1" sqref="D7:E7 D10:E10 D16 E16 D18:E18">
      <formula1>"是、否"</formula1>
    </dataValidation>
    <dataValidation type="list" allowBlank="1" showInputMessage="1" showErrorMessage="1" sqref="D8 D9 D13 D17 D19 D11:D12 D14:D15">
      <formula1>"是,否"</formula1>
    </dataValidation>
    <dataValidation type="list" allowBlank="1" showInputMessage="1" showErrorMessage="1" sqref="E8 E9 E13 E17 E19 E20 E21 E11:E12 E14:E15">
      <formula1>"产业发展,基础设施建设"</formula1>
    </dataValidation>
  </dataValidations>
  <printOptions horizontalCentered="1"/>
  <pageMargins left="0.751388888888889" right="0.751388888888889" top="0.60625" bottom="0.314583333333333" header="0.5" footer="0.5"/>
  <pageSetup paperSize="8" scale="5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盈江扶贫办公文收发员</cp:lastModifiedBy>
  <cp:revision>1</cp:revision>
  <dcterms:created xsi:type="dcterms:W3CDTF">2016-09-03T03:25:00Z</dcterms:created>
  <cp:lastPrinted>2018-03-20T06:46:00Z</cp:lastPrinted>
  <dcterms:modified xsi:type="dcterms:W3CDTF">2023-03-30T00:05:33Z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54A4120BE3974B45A147E6E4AEB0951E</vt:lpwstr>
  </property>
  <property fmtid="{D5CDD505-2E9C-101B-9397-08002B2CF9AE}" pid="4" name="KSOReadingLayout">
    <vt:bool>true</vt:bool>
  </property>
</Properties>
</file>