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附件3" sheetId="1" r:id="rId1"/>
  </sheets>
  <definedNames>
    <definedName name="_xlnm._FilterDatabase" localSheetId="0" hidden="1">附件3!$A$7:$V$102</definedName>
  </definedNames>
  <calcPr calcId="144525" concurrentCalc="0"/>
</workbook>
</file>

<file path=xl/sharedStrings.xml><?xml version="1.0" encoding="utf-8"?>
<sst xmlns="http://schemas.openxmlformats.org/spreadsheetml/2006/main" count="697" uniqueCount="365">
  <si>
    <t>附表3</t>
  </si>
  <si>
    <t>盈江县2022年第四批统筹整合财政涉农资金项目表</t>
  </si>
  <si>
    <t>序号</t>
  </si>
  <si>
    <t>项目类别
和项目名称</t>
  </si>
  <si>
    <t>是否属于产业类项目（填是/否）</t>
  </si>
  <si>
    <t>产业发展/基础设施建设（农业生产、畜牧生产、林业改革发展、农村综合改革、乡村旅游类项目须下拉框选择，其余类型不选）</t>
  </si>
  <si>
    <t>项目建设地点</t>
  </si>
  <si>
    <t>项目建设内容（详细填列工程量化指标）</t>
  </si>
  <si>
    <t>补助标准（有补助标准的填列，没有不填）</t>
  </si>
  <si>
    <t>计划总投资（万元）</t>
  </si>
  <si>
    <t>其中整合财政涉农资金直接用于脱贫不稳定户、边缘易致贫户、其他农村低收入群体的帮扶情况</t>
  </si>
  <si>
    <t>项目建设时间计划</t>
  </si>
  <si>
    <t>绩效目标(有量化的核心指标）</t>
  </si>
  <si>
    <t>项目实施部门</t>
  </si>
  <si>
    <t>行业主管部门</t>
  </si>
  <si>
    <t>备注</t>
  </si>
  <si>
    <t>整合财政涉农资金投入情况（万元）</t>
  </si>
  <si>
    <t>金融资金投入</t>
  </si>
  <si>
    <t>社会资金投入</t>
  </si>
  <si>
    <t>农户自筹</t>
  </si>
  <si>
    <t>脱贫村</t>
  </si>
  <si>
    <t>脱贫不稳定户、边缘易致贫户、其他农村低收入群体</t>
  </si>
  <si>
    <t>计划开工时间</t>
  </si>
  <si>
    <t>计划完工时间</t>
  </si>
  <si>
    <t>个数</t>
  </si>
  <si>
    <t>金额
（万元）</t>
  </si>
  <si>
    <t>户数</t>
  </si>
  <si>
    <t>人数</t>
  </si>
  <si>
    <t>合计</t>
  </si>
  <si>
    <t>一</t>
  </si>
  <si>
    <t>农业生产</t>
  </si>
  <si>
    <t>油松岭乡高山蔬菜基地建设</t>
  </si>
  <si>
    <t>是</t>
  </si>
  <si>
    <t>产业发展</t>
  </si>
  <si>
    <t>油松岭乡</t>
  </si>
  <si>
    <t>沿坡种植平台改造、土壤改良40余亩；水源头蓄水坝2座，灌溉管网主线14km，支线30km；微型砖砌式蓄水池63个；微型组合式钢架育苗大棚63个；产业道路8km，均宽4m。</t>
  </si>
  <si>
    <t>发展蔬菜种植，带动农民增收，受益3725户、15630人。</t>
  </si>
  <si>
    <t>油松岭乡人民政府</t>
  </si>
  <si>
    <t>县农业农村局</t>
  </si>
  <si>
    <t>衔接资金</t>
  </si>
  <si>
    <t>卡场镇五排村草果产业基地建设项目（村集体经济）</t>
  </si>
  <si>
    <t>卡场镇五排村奔龙库、傈僳河底、五排</t>
  </si>
  <si>
    <t>1.奔龙库村民小组草果良种良法新植草果500亩，配套引水管网，预计投资245万元；2.傈僳河底村民小组草果良种良法新植草果200亩，配套引水管网，预计投资100万元；3.五排村民小组草果良种良法新植草果100亩，配套引水管网，预计投资50万元.</t>
  </si>
  <si>
    <t>1.带动农户种植积极性；
2.改善产业链生产环境；
3.促进社会进步，保障生活质量，受益群众210户970人</t>
  </si>
  <si>
    <t>卡场镇人民政府</t>
  </si>
  <si>
    <t>县林草局</t>
  </si>
  <si>
    <t>边境小康村</t>
  </si>
  <si>
    <t>卡场镇五排村刺竹产业基地建设项目（村集体经济）</t>
  </si>
  <si>
    <t>卡场镇五排村傈僳河底、五排</t>
  </si>
  <si>
    <t>1.五排村民小组刺竹老园改造1200亩，预计投资36万元；2.傈僳河底村民小组刺竹老园改造500亩，预计投资15万元。</t>
  </si>
  <si>
    <t>1.带动农户种植积极性；
2.改善产业链生产环境；
3.促进社会进步，保障生活质量。受益群众170户804人</t>
  </si>
  <si>
    <t>勐弄乡松园村委会朝阳山规范化茶叶加工厂建设项目</t>
  </si>
  <si>
    <t>勐弄乡松园村朝阳山村民小组</t>
  </si>
  <si>
    <t>改造松园村委会朝阳山现有竹鼠养殖厂房800平方米用作茶叶加工厂，购置茶叶加工设备（烘干机、揉茶机、斗筛机等）2套，以及厂房的改造提升，场地硬化，水、电、环保等配套设施。</t>
  </si>
  <si>
    <t>带动当地茶产业发展，每年预计增加村集体收入6万；带动周边群众就业21人。提高居民生活质量水平。受益群众44户185人</t>
  </si>
  <si>
    <t>勐弄乡人民政府</t>
  </si>
  <si>
    <t>昔马镇团结村致盛种植专业合作社建设项目</t>
  </si>
  <si>
    <t>昔马镇团结村委会</t>
  </si>
  <si>
    <t>购置草果初加工设备，建设加工厂房，加工设施设备及水电路等配套设施，使用资金140万元。人员培训200人/次，每人补助100元/每天，共计2万；老草果园提升改造500亩，300/亩，共计15万；不可预见费用3万元。设备归村集体所有，合作社租赁。</t>
  </si>
  <si>
    <t>有效激发农户生产积极性，为社会增加就业岗位，预计增加就业岗位30个左右</t>
  </si>
  <si>
    <t>昔马镇人民政府</t>
  </si>
  <si>
    <t>县供销社</t>
  </si>
  <si>
    <t>昔马镇林升种植农民专业合作社建设项目</t>
  </si>
  <si>
    <t>昔马镇保边村委会</t>
  </si>
  <si>
    <t>购置刺竹安全生产加工机器设备，建设加工车间，配套设施建设，估算使用资金190万元，人员培训200人/次，每人补助100元/每天，合计2万元；刺竹园改造600亩；共计18万元，产权归村集体所有，合作社租赁，并组织人员培训。</t>
  </si>
  <si>
    <t>有效激发农户生产积极性，为社会增加就业岗位，预计增加就业岗位50个左右，带动当地剩余劳动力就业150余人，带动100余农户增收致富</t>
  </si>
  <si>
    <t>支那乡芦山村野生茶园提质改造建设项目</t>
  </si>
  <si>
    <t>支那乡芦山村芦山、上下拉马靠</t>
  </si>
  <si>
    <t>支那乡芦山村野生茶园提质改造1250亩，提质改造每亩800元</t>
  </si>
  <si>
    <t>增加了人民群众的收入及产量。带动能力强、具有明显优势的特色资源的培育，有利于优化和延长产业链，壮大我乡具有较强区域带动性的特色支柱产业，有效带动农民致富和提高集体经济，都具有重大而深远的意义，改善农作物生长环境，更高效为农作物提供生长所需水分，提高产量。</t>
  </si>
  <si>
    <t>支那乡人民政府</t>
  </si>
  <si>
    <t>支那乡芦山村香柏村民小组蚕桑园提质改造建设项目</t>
  </si>
  <si>
    <t>支那乡芦山村香柏</t>
  </si>
  <si>
    <t>支那乡芦山村香柏村民小组蚕桑园DN75塑料管架设8000m，50m³蓄水池2座，取水坝及沉沙池各一座</t>
  </si>
  <si>
    <t>增加了人民群众的收入，预计该项目建设完成后每年收益集体经济为3.15万元，</t>
  </si>
  <si>
    <t>支那乡芦山村草果园提质改造建设项目</t>
  </si>
  <si>
    <t>支那乡芦山村花绿塘、芦山老寨</t>
  </si>
  <si>
    <t>支那乡芦山村花绿塘DN75塑料管架设8000m，50m³蓄水池2座，芦山老寨DN75塑料管架设12000m，50m³蓄水池2座，沉沙池，及取水坝各两座</t>
  </si>
  <si>
    <t>增加了人民群众的收入，预计该项目建设完成后每年收益集体经济为6.65万元</t>
  </si>
  <si>
    <t>昔马镇胜利村秋耕谷种农民专业合作社建设项目</t>
  </si>
  <si>
    <t>昔马镇胜利村委会</t>
  </si>
  <si>
    <t>购置农机、农技生产设备5-8组，组织机械操作人员培训，购置费用估算50万元，设备归村集体所有，合作社租赁。</t>
  </si>
  <si>
    <t>1.发展壮大村集体经济。3.带动群众增产增收。受益群众1237户5113人</t>
  </si>
  <si>
    <t>支那乡芦山村草果加工厂建设项目（村集体经济）</t>
  </si>
  <si>
    <t>支那乡芦山村 上拉马靠</t>
  </si>
  <si>
    <t>新建300㎡草果加工厂房1间、112㎡仓库一间、场地硬化300㎡、购买加工设备（烘烤机、锅炉）及其他附属设备购置。</t>
  </si>
  <si>
    <t>带动能力强、具有明显优势的特色资源的培育，有利于优化和延长产业链。实施万亩草果基地建设，对依靠科技培育、壮大我乡具有较强区域带动性的特色支柱产业，有效带动农民致富和提高集体经济，都具有重大而深远的意义，受益群众30户124人</t>
  </si>
  <si>
    <t>支那乡芦山村刺竹笋、黄笋加工厂建设项目（村集体经济）</t>
  </si>
  <si>
    <t>新建300㎡厂房及324㎡仓库，购买加工设备及其他附属设备。</t>
  </si>
  <si>
    <t>增加了人民群众的收入，预计该项目建设完成后每年收益集体经济为10.5万元带动能力强、具有明显优势的特色资源的培育，有利于优化和延长产业链。对依靠科技培育、壮大我乡具有较强区域带动性的特色支柱产业，有效带动农民致富和提高集体经济，都具有重大而深远的意义，受益群众30户124人</t>
  </si>
  <si>
    <t>支那乡芦山村茶叶加工厂建设项目（村集体经济）</t>
  </si>
  <si>
    <t>支那乡芦山村澡堂寨</t>
  </si>
  <si>
    <t>新建钢架结构厂房400㎡，配套购置新型茶叶加工机械，产品展示室120㎡，并完善建设其它附属设施。</t>
  </si>
  <si>
    <t>该项目建成后采取招以商引资的方式进行合作生产，预计每年收益集体经济12.6万元。能力强、具有明显优势的特色资源的培育，有利于优化和延长产业链。对依靠科技培育、壮大我乡具有较强区域带动性的特色支柱产业，有效带动农民致富和提高集体经济，都具有重大而深远的意义，</t>
  </si>
  <si>
    <t>支东村油茶加工厂厂房建设项目（村集体经济）</t>
  </si>
  <si>
    <t>支那乡支东村达海</t>
  </si>
  <si>
    <t>新建160㎡厂房4间，场地硬化300平方米，产品展示区120㎡，仓库280㎡及其它附属设施，</t>
  </si>
  <si>
    <t>带动能力强、具有明显优势的特色资源的培育，有利于优化和延长产业链。对依靠科技培育、壮大我乡具有较强区域带动性的特色支柱产业，有效带动农民致富和提高集体经济，都具有重大而深远的意义，受益群众108户461人</t>
  </si>
  <si>
    <t>铜壁关瓦落崩山高山生态林农产业种植示范基地建设项目</t>
  </si>
  <si>
    <t>铜壁关乡建边村金竹寨</t>
  </si>
  <si>
    <t>新建立体化林农产业体系，结合乔木油料性植物套种灌木类绿色生态精品咖啡360亩，建设产业道路5千米，蓄水池500立方米，架设水网5千米，清地、坡改梯、平墒造带和打塘360亩等三通一平等建设。</t>
  </si>
  <si>
    <t>增加村集体经济收入，预计4年后投产，投产后每年预计增加收入7万元以上，提高农户种植积极性，带动周边种植户，提高咖啡产量和品质，推动边境地区生产生活条件全面改善，提高人民群众获得感和守边护边的自觉性。受益群众75户288人</t>
  </si>
  <si>
    <t>铜壁关乡人民政府</t>
  </si>
  <si>
    <t>铜壁关乡三合村塘梨坝草果产业提质改造项目</t>
  </si>
  <si>
    <t>铜壁关乡三合村塘梨坝</t>
  </si>
  <si>
    <t>修建产业道路10KM宽4米，侧沟、涵管涵洞、板桥等产业道路建设；对分散的300亩草果地铺设灌溉管网7KM管网、修建取水池等建设</t>
  </si>
  <si>
    <t>带动群众生产积极性，引领周边产业发展，增加群众收益，提高群众生活幸福感，受益群众82户262人</t>
  </si>
  <si>
    <t>铜壁关乡南岭村洋伞河坝草果产业提质改造项目</t>
  </si>
  <si>
    <t>铜壁关乡南岭村洋伞河坝</t>
  </si>
  <si>
    <t>对洋伞河坝400亩草果地产业进行提升，麻光寨至落英老寨长5KM宽4米的产业道路进行铺沙垫石、涵管等建设</t>
  </si>
  <si>
    <t>带动群众生产积极性，引领周边产业发展，增加群众收益，提高群众生活幸福感，受益群众82户214人</t>
  </si>
  <si>
    <t>苏典乡苏典村草果示范基地提质增效项目（村集体经济）</t>
  </si>
  <si>
    <t>苏典乡苏典村上勐劈</t>
  </si>
  <si>
    <t>对现有40亩草果示范基地提质增效，配套引水管网，水池修建等</t>
  </si>
  <si>
    <t>有效提高群众发展生产积极性，推动边境地区生产生活条件全面改善，提高人民群众获得感和守边护边的自觉性。受益群众33户149人</t>
  </si>
  <si>
    <t>苏典傈僳族乡人民政府</t>
  </si>
  <si>
    <t>苏典乡苏典村草果产业基地建设项目</t>
  </si>
  <si>
    <t>苏典乡苏典村中锋社、邦别三组</t>
  </si>
  <si>
    <t>1.中锋社村民小组草果良种良法新植100亩，配套引水管网，水池修建等，资金20万元；2.邦别三组草果良种良法新植30亩，配套引水管网，水池修建，铁丝网围护等，资金10万元</t>
  </si>
  <si>
    <t>助推草果产业发展，发展草果基地面积130亩，受益群众140户517人，带动群众增收致富</t>
  </si>
  <si>
    <t>苏典乡勐嘎村河新寨草果高产示范基地建设项目</t>
  </si>
  <si>
    <t>苏典乡勐嘎村河新寨</t>
  </si>
  <si>
    <t>草果老园改造100亩，配套引水管网，水池修建，基地配套产业路提升1km</t>
  </si>
  <si>
    <t>助推草果产业发展，发展草果高产示范基地面积100亩，受益群众54户212人，带动群众增收致富</t>
  </si>
  <si>
    <t>苏典乡苏典村微流水鱼类养殖项目（村集体经济）</t>
  </si>
  <si>
    <t>苏典乡苏典村邦别</t>
  </si>
  <si>
    <t>改扩建和挖深现有鱼塘，加固池埂，提升养殖规模；进水、排水设施建设；购置2台增氧机；生产电力线路安装；铁丝网栅栏安装；安装太阳能摄像头监控。</t>
  </si>
  <si>
    <t>助推特色养殖产业发展，项目实施半年后即可获得收益，预计每年可产生村集体经济收入约0.8万元。</t>
  </si>
  <si>
    <t>苏典乡苏典村重楼种植项目（村集体经济）</t>
  </si>
  <si>
    <t>苏典乡苏典村</t>
  </si>
  <si>
    <t>标准化种植重楼20亩，每亩概算2.5万元，其中种苗2万元，基础设施0.5万元（包括场地平整、铁丝围栏、遮阴网、胶管等）</t>
  </si>
  <si>
    <t>采取党总支+农户模式，带动群众增收致富；项目实施2-3年后可获得收益，每年每亩预计增加村集体经济收入0.25万元，每年预计增加村集体经济收入5万元</t>
  </si>
  <si>
    <t>苏典乡勐嘎村木瓜基地建设项目</t>
  </si>
  <si>
    <t>苏典乡勐嘎村空树、河西、梨树</t>
  </si>
  <si>
    <t>1.空树：标准化木瓜基地建设100亩，台地开挖，种苗种植，建设标准1500元/亩，计划投资15万；
2.对已建成的河西寨村民小组500亩木瓜基地引水灌溉提质增效：购置抽水泵和发电机1套（1.2万元/套），新建30m3灌溉蓄水池2个，配套引水钢管1km，胶管2km和喷头，施肥每亩200元，计划投资43万元；
3.对已建成的梨树村民小组500亩木瓜基地引水灌溉提质增效：新建灌溉蓄水池1个50m3，配套引水胶管6km和喷头，施肥每亩200元，计划投资45万元。</t>
  </si>
  <si>
    <t>有效破解木瓜基地缺水难题，提质增效木瓜面积1000亩，受益群众76户324人，带动群众增收致富，项目实施后预计年人均增收200元左右，增加村集体经济2万元</t>
  </si>
  <si>
    <t>苏典乡草果优良品种育苗基地项目（集体经济）</t>
  </si>
  <si>
    <t>苏典乡</t>
  </si>
  <si>
    <t>每个村3亩共12亩，计划育苗40万株，每亩投入（开垦、种苗、薄膜、遮阴网、农家肥等）2.5万，后期管理等由神护关草果种植合作社和村委会负责。</t>
  </si>
  <si>
    <t>2年后产生经济效益，按1.5元/株售卖，成活率90%，销售金额大概54万，扣除成本后村集体与合作社7:3分成，每个村大概分成5万</t>
  </si>
  <si>
    <t>苏典乡茅草村草果产业基地建设项目（村集体经济）</t>
  </si>
  <si>
    <t>苏典乡茅草村瓦苦</t>
  </si>
  <si>
    <t>草果园提质增效30亩，配套引水管网、水池修建，铁丝网围护等</t>
  </si>
  <si>
    <t>助推草果产业发展，发展草果产业基地面积30亩；项目实施2-3年后后即可获得收益，预计每年可产生村集体经济收入约1万元。</t>
  </si>
  <si>
    <t>苏典乡茅草村野生茶园提质增效项目（村集体经济）</t>
  </si>
  <si>
    <t>苏典乡茅草村鸡肝寨</t>
  </si>
  <si>
    <t>野生茶老园改造和新种植60亩，修剪老茶树，插空补种茶树。</t>
  </si>
  <si>
    <t>有效解决茶叶老化产量下降问题，每年增加集体经济收入0.5万</t>
  </si>
  <si>
    <t>苏典乡劈石村2022年标准化蚕棚建设项目（村集体经济）</t>
  </si>
  <si>
    <t>苏典乡劈石村委会</t>
  </si>
  <si>
    <t>新建标准化蚕棚25个，每个蚕棚150㎡，投资260元/㎡</t>
  </si>
  <si>
    <t>助推蚕桑产业发展，受益桑园面积250亩，受益群众25户105人，带动群众年总增收20万元左右；蚕棚产权归村集体所有，租金2元/㎡/年，预计租金年收入7500元，租金收益全部归劈石村集体经济。</t>
  </si>
  <si>
    <t>苏典乡劈石村茶叶加工扶贫车间建设项目（村集体经济）</t>
  </si>
  <si>
    <t>苏典乡劈石村  劈石</t>
  </si>
  <si>
    <t>新建钢架结构加工车间250㎡，配套购置茶叶加工机械，建设晾晒棚150㎡，水泥场地硬化200㎡，进厂水泥道路100米，挡墙20米，大门，围栏等。</t>
  </si>
  <si>
    <t>带动能力强、具有明显优势的特色资源的培育，有利于优化和延长产业链。对依靠科技培育、壮大苏典乡具有较强区域带动性的特色古树茶产业，有效带动农民致富和提高集体经济，都具有重要意义，受益群众62户206人</t>
  </si>
  <si>
    <t>苏典乡劈石村帕蚌蚕桑园提质增效项目</t>
  </si>
  <si>
    <t>苏典乡劈石村  帕蚌</t>
  </si>
  <si>
    <t>建设水源头沉砂池2个，桑园灌溉水池6个，共计130m3；引水胶管架设4.5km。</t>
  </si>
  <si>
    <t>减少生产成本，促进产业发展，助推蚕桑产业发展，受益桑园面积250亩，受益群众21户85人，带动群众年总增收25万元左右。</t>
  </si>
  <si>
    <t>苏典乡茅草村澳洲坚果基地提质增效项目</t>
  </si>
  <si>
    <t>苏典乡茅草村茅草寨、瓦苦、帕瓦、南帕</t>
  </si>
  <si>
    <t>1.茅草寨：坚果基地蓄水池1个50m3，引水管网架设2km；
2.瓦苦村民小组12号界桩：新建50m3蓄水池1个，30m3蓄水池2个，引水管网架设6km；
3.帕瓦：阿波卡新建50m3蓄水池2个，30m3蓄水池5个，引水管网架设4km；
4、帕瓦:龙连新建50m3蓄水池1个，30m3蓄水池3个，引水管网架设3km；
5、南帕：建造蓄水池2个，共计100m3；引水管网架设3.5km</t>
  </si>
  <si>
    <t>有效提高群众发展生产积极性，推动边境地区生产生活条件全面改善，提高人民群众获得感和守边护边的自觉性。受益群众134户572人</t>
  </si>
  <si>
    <t>苏典乡茅草村刺竹园提质增效改造项目</t>
  </si>
  <si>
    <t>苏典乡茅草村茅草寨、桃子寨、鸡肝寨、木龙河</t>
  </si>
  <si>
    <t>茅草寨村民小组500亩、桃子寨村民小组200亩、鸡肝寨村民小组100亩和木龙河村民小组500亩集体刺竹园提质增效改造，300元/亩</t>
  </si>
  <si>
    <t>助推特色产业发展，提质增效刺竹基地面积1300亩，受益群众152户662人，提高群众的增收致富能力，预计年人均增收100元左右。</t>
  </si>
  <si>
    <t>盈江县诗蜜娃底（黄草坝）景区建设项目（村集体经济）</t>
  </si>
  <si>
    <t>苏典乡苏典村  上勐劈</t>
  </si>
  <si>
    <t>1.露营帐篷20套及配套设施；
2.可移动式游客便民服务用房；
3.打造扶持建设1个农家乐；
4.建设水冲式移动卫生厕所4个
5.水电配套建设</t>
  </si>
  <si>
    <t>项目投入运营后，巩固拓展脱贫攻坚成果同乡村振兴有效衔接，除可壮大村集体经济收益外，还可带动当地劳动力转移就业，直接转移就业人数不低于20人。同时，有效促进当地刺竹笋、野生茶、竹米、羊肚菌、野生蜂蜜、荞凉粉等特色农产品销售，带动当地群众增收致富。</t>
  </si>
  <si>
    <t>县文化和旅游局</t>
  </si>
  <si>
    <t>那邦镇刀弄村绿色生态精品咖啡种植示范基地</t>
  </si>
  <si>
    <t>那邦镇刀弄村   刀弄</t>
  </si>
  <si>
    <t>新建绿色生态精品咖啡种植示范基地200亩，建设产业道路1.5千米，蓄水池100立方米，架设水网3.5千米，电路架设5千米，清地、坡改梯、平墒造带和打塘200亩。</t>
  </si>
  <si>
    <t>提高农户种植积极性，带动周边种植户，提高咖啡产量和品质，推动边境地区生产生活条件全面改善，提高人民群众获得感和守边护边的自觉性。受益群众74户290人</t>
  </si>
  <si>
    <t>那邦镇人民政府</t>
  </si>
  <si>
    <t>太平镇龙盆村光伏发电站建设项目</t>
  </si>
  <si>
    <t>太平镇龙盆村</t>
  </si>
  <si>
    <t>安装175KW光伏发电板及配套设施</t>
  </si>
  <si>
    <t>有利于促进农村集体经济进一步发展，农民增收。预计每年村集体增收9万元，受益663户，2636人。</t>
  </si>
  <si>
    <t>太平镇人民政府</t>
  </si>
  <si>
    <t>县发改局</t>
  </si>
  <si>
    <t>盈江县2022年省级农业发展专项补助资金</t>
  </si>
  <si>
    <t>否</t>
  </si>
  <si>
    <t>基础设施建设</t>
  </si>
  <si>
    <t>15个乡镇</t>
  </si>
  <si>
    <t>1.支持4个县级以上边境小康村示范合作社以先建后补方式改善生产经营硬件设施。2.完成畜禽养殖技术培训150人次；3.完成高产绿色种殖技能培训200人次。4、采用“先建后补”的方式，引进牲畜，发展养殖业，补助标准2000元/头。5.开展绿色食品牌认证，提升农产品品牌效应。6.对参与“双绑”机制且成效明显的龙头企业、合作社进行产销对接支持，重点对蚕桑、草果产业合作社进行扶持，通过技术服务、产销对接带动贫困户发展产业，稳定增收。7、支持开展提高农产品质量提高、农业产业服务。8.打造薇甘菊防治防除实验示范区300亩。</t>
  </si>
  <si>
    <t>通过扶持示范合作社、种养殖技能培训等带动群众增收，完成畜禽养殖技术培训150人次；完成高产绿色种殖技能培训200人次，打造薇甘菊防治防除实验示范区300亩。</t>
  </si>
  <si>
    <t>2022年中央新型主体培育专项资金</t>
  </si>
  <si>
    <t>1.支持6个县级以上示范社以先建后补方式改善生产经营硬件设施。2.支持4个县级以上示范家庭农场以先建后补方式改善生产经营硬件设施。</t>
  </si>
  <si>
    <t>增加了合作社产品生产量及存储量，新购生产设备使合作社经营收入得到明显提高，受益户数358户、1260人。其中：监测户29户、107人。</t>
  </si>
  <si>
    <t>其他涉农资金</t>
  </si>
  <si>
    <t>2022年中央农业资源及生态保护保护补助资金</t>
  </si>
  <si>
    <t>建立化肥减量增效“三新”配套升级版推广示范重点县，完成“三新”配套升级版推广面积3万亩，开展农户施肥调查100户，完成田间试验5个，测土配方施肥技术推广面积75万亩，有效提高科学施肥水平，促进化肥减量节本增效明显。</t>
  </si>
  <si>
    <t>推广面积3万亩，开展农户施肥调查100户，完成田间试验5个，测土配方施肥技术推广面积75万亩</t>
  </si>
  <si>
    <t>二</t>
  </si>
  <si>
    <t>畜牧生产</t>
  </si>
  <si>
    <t>……</t>
  </si>
  <si>
    <t>三</t>
  </si>
  <si>
    <t>林业改革发展</t>
  </si>
  <si>
    <t>四</t>
  </si>
  <si>
    <t>农村综合改革</t>
  </si>
  <si>
    <t>卡场镇草坝村农村生活污水治理项目</t>
  </si>
  <si>
    <t>卡场镇草坝村迈东、拱劳、盆都、吾呀、东棚洋二组</t>
  </si>
  <si>
    <t>1.迈东：迈东拟建设污水收集干管2000米，污水收集支管1000米，建设户用清扫井33座、检查井（沉泥井）50座。拟建设“化粪池（厌氧发酵池）集中收集+资源化利用”污水处理设施1座，建设25户单户污水收集资源化利用设施。
2.拱劳：拱劳拟建设污水收集干管900米，污水收集支管1600米，建设户用清扫井60座、检查井（沉泥井）30座。拟建设“化粪池（厌氧发酵池）集中收集+资源化利用”污水处理设施2座，建设10户单户污水收集资源化利用设施。
3.盆都：拟建设污水收集干管2000米，污水收集支管2500米，建设户用清扫井70座、检查井（沉泥井）75座。拟建设“化粪池（厌氧发酵池）集中收集+资源化利用”污水处理设施2座，建设8户单户污水收集资源化利用设施。
4.吾呀：吾呀拟建设污水收集干管1240米，污水收集支管1000米，建设户用清扫井40座、检查井（沉泥井）30座。拟建设“化粪池（厌氧发酵池）集中收集+资源化利用”污水处理设施2座，建设16户单户污水收集资源化利用设施。
5.东棚洋二组：污水收集管2000米，检查井（沉泥井）15座，拟建设“化粪池（厌氧发酵池）集中收集+资源化利用”污水处理设施1座.</t>
  </si>
  <si>
    <t>改善人居环境，促进村庄发展，受益群众242户955人。</t>
  </si>
  <si>
    <t>州生态环境局盈江分局</t>
  </si>
  <si>
    <t>五</t>
  </si>
  <si>
    <t>乡村旅游</t>
  </si>
  <si>
    <t>盈江县太平镇犀鸟谷乡村旅游专业合作社</t>
  </si>
  <si>
    <t>太平镇雪梨村石梯</t>
  </si>
  <si>
    <t>1.规范化建设盈江县太平镇犀鸟谷乡村旅游专业合作社，管理制度上墙、人员培训，新建鸟类监测点20个，每个8万元，共计160万元；2.民宿改造提升10间，每间1万元，共计10万元；3.打造农家乐3家，计划投资12万元；4.景区道路修复维护支砌档土墙，计划投资40万元。</t>
  </si>
  <si>
    <t>项目投入运营后，巩固拓展脱贫攻坚成果同乡村振兴有效衔接，除可壮大村集体经济外，还可带动当地劳动力转移就业，直接转移就业人数不低于15人，带动地方群众脱贫致富，促进该村经济社会发展，提高群众幸福感、获得感。受益群众82户300人</t>
  </si>
  <si>
    <t>六</t>
  </si>
  <si>
    <t>水利发展</t>
  </si>
  <si>
    <t>七</t>
  </si>
  <si>
    <t>农田建设</t>
  </si>
  <si>
    <t>八</t>
  </si>
  <si>
    <t>林业草原生态保护恢复</t>
  </si>
  <si>
    <t>九</t>
  </si>
  <si>
    <t>农村环境整治</t>
  </si>
  <si>
    <t>苏典乡苏典村邦别一、二、三组人居环境整治提升项目</t>
  </si>
  <si>
    <t>苏典乡苏典村  邦别一、二、三组</t>
  </si>
  <si>
    <t>三面排水沟混凝土支砌1050米</t>
  </si>
  <si>
    <t>完善的村基础设施建设，解决出行问题问题，受益群众144户603人。</t>
  </si>
  <si>
    <t>县民宗局</t>
  </si>
  <si>
    <t>卡场镇黑河村一二组人居环境整治提升项目</t>
  </si>
  <si>
    <t>卡场镇黑河村一组、二组</t>
  </si>
  <si>
    <t>新建道路防护栏160米，道路防护墙390米，道路石挡墙310立方米。</t>
  </si>
  <si>
    <t>改善村容村貌，提升人居环境质量，受益群众149户593人。</t>
  </si>
  <si>
    <t>铜壁关乡建边村金竹一组人居环境整治提升项目</t>
  </si>
  <si>
    <t>铜壁关乡建边村金竹一组</t>
  </si>
  <si>
    <t>新建道路防护栏365米，道路防护墙480米。</t>
  </si>
  <si>
    <t>改善村容村貌，提升人居环境质量，受益群众44户164人。</t>
  </si>
  <si>
    <t>铜壁关乡建边村金竹二组人居环境整治提升项目</t>
  </si>
  <si>
    <t>铜壁关乡建边村金竹二组</t>
  </si>
  <si>
    <t>新建道路防护栏440米，道路防护墙160米。</t>
  </si>
  <si>
    <t>改善村容村貌，提升人居环境质量，受益群众31户124人。</t>
  </si>
  <si>
    <t>勐弄乡松园村神端人居环境整治提升项目</t>
  </si>
  <si>
    <t>勐弄乡松园村  神端</t>
  </si>
  <si>
    <t>晒场硬化250平方米、挡墙支砌350立方，道路防护栏235米，公厕改造1座，</t>
  </si>
  <si>
    <t>改善村容村貌，提升人居环境质量，受益群众44户184人。</t>
  </si>
  <si>
    <t>支那乡支东村产业道路护岸工程</t>
  </si>
  <si>
    <t>支那乡支东村邦朗、孔家寨、石洞村民小组</t>
  </si>
  <si>
    <t>支那乡支东村产业道路护岸修复长150米，装放大钢笼护岸8条。</t>
  </si>
  <si>
    <t>为支那乡支东村邦朗、孔家寨、石洞村民小组，加快蚕桑产业发展奠定了良好交通基础，保障了当进居民社会生活平稳。受益群众110户460人</t>
  </si>
  <si>
    <t>县水利局</t>
  </si>
  <si>
    <t xml:space="preserve">支那乡支东村芹菜塘上寨公共厕所建设项目 </t>
  </si>
  <si>
    <t>支那乡支东村  芹菜塘上寨</t>
  </si>
  <si>
    <t>芹菜塘新建三格式化粪池男4，女5公厕1座，资金27万元。</t>
  </si>
  <si>
    <t>改善人居环境，受益群众43户264人。</t>
  </si>
  <si>
    <t>支那乡芦山村香柏村民小组村内道路项目建设</t>
  </si>
  <si>
    <t>支那乡芦山村  香柏</t>
  </si>
  <si>
    <t>200mm厚C20混凝土路面（含100mm厚砂夹石找平层）：4000m2；浆砌石：105m3；300*300混凝土排水沟：171m；</t>
  </si>
  <si>
    <t>加快农村建设进程，促进地域经济发展，方便54户村民出行。</t>
  </si>
  <si>
    <t>支那乡芦山村公共厕所建设项目</t>
  </si>
  <si>
    <t>支那乡芦山村  花绿塘、上拉马靠、下拉马靠</t>
  </si>
  <si>
    <t>花绿塘新建三格式化粪池男4，女5公厕1座；上拉马靠新建三格式化粪池男4，女5公厕1座；下拉马靠新建三格式化粪池男4，女5公厕1座；</t>
  </si>
  <si>
    <t>提升人居环境质量，促进村庄建设发展，受益群众130户528人。</t>
  </si>
  <si>
    <t>铜壁关乡南岭村白石头公厕建设项目</t>
  </si>
  <si>
    <t>铜壁关乡南岭村白石头</t>
  </si>
  <si>
    <t>新建白石头男3女4水冲式公厕1个，主体全浇灌25平方米以上。化粪池上沿要高出地面，并密闭加盖，有效防止雨水流入，并配备相关水、电、灯等附属设施。</t>
  </si>
  <si>
    <t>改善人居环境，规范垃圾处理，建设美丽乡村，受益群众64户272人。</t>
  </si>
  <si>
    <t>昔马镇保边村而排自然村等3个自然村农村生活污水治理</t>
  </si>
  <si>
    <t>昔马镇保边村而排新寨、而排老寨、昔马火石沟、尖山脚</t>
  </si>
  <si>
    <t>1、而排拟建设污水收集沟（管）约220米及配套清扫设施，生活污水集中资源化处理系统1座；建设51套户用污水资源化利用等设施。
2、火石沟拟建设污水收集沟（管）约900米及配套清扫设施，生活污水集中资源化处理系统1座；建设33套户用污水资源化利用等设施。
3、尖山脚拟建设污水收集沟（管）约450米及配套清扫设施，生活污水集中资源化处理系统1座；建设50套户用污水资源化利用等设施。</t>
  </si>
  <si>
    <t>改善人居环境，受益群众244户988人。</t>
  </si>
  <si>
    <t>卡场镇黑河村黑河一二组卡牙生活污水治理项目</t>
  </si>
  <si>
    <t>卡场镇黑河村  黑河一、二组、卡牙</t>
  </si>
  <si>
    <t>1.黑河一二组拟建设污水收集沟（管）约4000米及配套清扫设施，户管约3700米，并配套建设生活污水集中资源化处理系统；建设6套户用污水资源化利用等设施。
2、卡牙村拟建设污水收集沟（管）约1150米及配套清扫设施，配套建设2座生活污水集中收集资源化利用处理设施；建设8套户用污水资源化利用等设施</t>
  </si>
  <si>
    <t>改善人居环境，受益群众190户777人。</t>
  </si>
  <si>
    <t>支那乡芦山村生活污水治理项目</t>
  </si>
  <si>
    <t>支那乡芦山村花绿塘、下拉马靠、上拉马靠、蕨叶坝</t>
  </si>
  <si>
    <t>1.花绿塘村拟建设16套单户污水收集资源化利用等设施。
2.下拉马靠村村内拟建设52套单户污水收集资源化利用等设施。 
3.上拉马靠村拟建设30套单户污水收集资源化利用等设施。
4.蕨叶坝村拟建设34套单户污水收集资源化利用等设施。</t>
  </si>
  <si>
    <t>改善人居环境，受益群众201户846人。</t>
  </si>
  <si>
    <t>那邦镇那邦村生活污水治理项目</t>
  </si>
  <si>
    <t>那邦镇那邦村  那邦、桥头、卡牙河、瓦蕉</t>
  </si>
  <si>
    <t>1.卡牙河拟建设污水收集沟（管）约1100米及配套清扫设施，户管约530米，生活污水资源化利用处理系统1座，4套单户污水收集资源化利用等设施。
2.那邦自然村拟建设污水收集沟（管）约1400米及配套清扫设施，户管约970米，1座生活污水资源化利用处理系统等设施。
3.桥头村拟建设污水收集沟（管）约870米及配套清扫设施，户管约940米，1座生活污水资源化利用处理系统等设施。
4.瓦蕉拟用分散治理模式，拟建设67套单户污水收集资源化利用等设施。</t>
  </si>
  <si>
    <t>改善村容村貌，提升人居环境，推动边境地区生活条件全面改善，提高人民群众获得感和守边护边的自觉性。受益群众261户909人。</t>
  </si>
  <si>
    <t>卡场镇五排村生活污水治理项目</t>
  </si>
  <si>
    <t>卡场镇五排村  卡练、奔龙库、景颇河底</t>
  </si>
  <si>
    <t>1.卡练拟建设污水收集沟（管）约1400米及配套清扫设施，1座生活污水资源化利用处理系统等设施。
2.奔龙库拟建设污水收集沟（管）约1500米及配套清扫设施，生活污水资源化利用处理系统1座，18套单户污水收集资源化利用等设施。
3.景河底拟建设污水收集沟（管）约1500米及配套清扫设施，户管约300米，生活污水资源化利用处理系统1座，35套单户污水收集资源化利用等设施。</t>
  </si>
  <si>
    <t>改善村容村貌，提升人居环境，推动边境地区生活条件全面改善，提高人民群众获得感和守边护边的自觉性。受益群众106户443人。</t>
  </si>
  <si>
    <t>昔马镇团结村生活污水治理项目</t>
  </si>
  <si>
    <t>昔马镇团结村  蚌林、大寨、  梨树园、杉木笼</t>
  </si>
  <si>
    <t>1.蚌林村拟建设69套户用污水收集资源化利用等设施。
2.大寨村拟建设污水收集沟（管）约1300米及配套清扫设施，生活污水集中资源化处理系统1座，建设36套户用污水收集资源化利用等设施。
3.梨树园村拟建设46套单户污水收集资源化利用等设施。
4.杉木笼村拟建设污水收集沟（管）约890米及配套清扫设施，生活污水集中资源化处理系统3座，建设18套单户污水收集资源化利用等设施。</t>
  </si>
  <si>
    <t>改善村容村貌，提升人居环境，推动边境地区生活条件全面改善，提高人民群众获得感和守边护边的自觉性。受益群众282户1256人。</t>
  </si>
  <si>
    <t>苏典乡勐嘎村A片区农村生活污水治理建设项目</t>
  </si>
  <si>
    <t>苏典乡勐嘎村  中草坝、麻栗坝、河新寨、孔家湾</t>
  </si>
  <si>
    <t>A片区含中草坝、麻栗坝、河新寨、孔家湾4个村民小组。拟建设污水收集沟（管）约3400米及配套清扫设施，生活污水资源化利用处理系统4座，24套单户污水收集资源化利用等设施。</t>
  </si>
  <si>
    <t>改善村容村貌，提升人居环境，推动边境地区生活条件全面改善，提高人民群众获得感和守边护边的自觉性。受益群众167户656人。</t>
  </si>
  <si>
    <t>苏典乡勐嘎村B片区农村生活污水治理建设项目</t>
  </si>
  <si>
    <t>苏典乡勐嘎村  香得龙、龙躲、空树</t>
  </si>
  <si>
    <t>B片区含香得龙、龙躲、空树，3个村民小组，拟建设污水收集沟（管）2000米及配套清扫设施，生活污水资源化利用处理系统3座，11套单户污水收集资源化利用等设施。</t>
  </si>
  <si>
    <t>改善村容村貌，提升人居环境，推动边境地区生活条件全面改善，提高人民群众获得感和守边护边的自觉性。受益群众216户892人。</t>
  </si>
  <si>
    <t>苏典乡劈石村农村生活污水治理建设项目</t>
  </si>
  <si>
    <t>苏典乡劈石村  劈石、浪速、   大竹</t>
  </si>
  <si>
    <t>拟建设污水收集沟（管）约2900米及配套清扫设施，生活污水资源化利用处理系统4座，22套单户污水收集资源化利用等设施。</t>
  </si>
  <si>
    <t>改善村容村貌，提升人居环境，推动边境地区生活条件全面改善，提高人民群众获得感和守边护边的自觉性。受益群众125户509人。</t>
  </si>
  <si>
    <t>苏典乡茅草村农村生活污水治理项目</t>
  </si>
  <si>
    <t>苏典乡茅草村  茅草寨、鸡肝寨、桃子寨、南帕</t>
  </si>
  <si>
    <t>拟建设污水收集沟（管）约2300米及配套清扫设施，生活污水资源化利用处理系统4座，30套单户污水收集资源化利用等设施。</t>
  </si>
  <si>
    <t>改善村容村貌，提升人居环境，推动边境地区生活条件全面改善，提高人民群众获得感和守边护边的自觉性。受益群众109户466人。</t>
  </si>
  <si>
    <t>铜壁关乡三合村生活污水治理项目</t>
  </si>
  <si>
    <t>铜壁关乡三合村茶山、诗别、塘梨坝、小新寨、小寨、新村</t>
  </si>
  <si>
    <t>拟建设污水收集沟（管）约5800米及配套清扫设施，户管约4600米，生活污水资源化利用处理系统5座，54套单户污水收集资源化利用等设施。</t>
  </si>
  <si>
    <t>改善人居环境，受益群众636户2562人。</t>
  </si>
  <si>
    <t>铜壁关乡三合村配套垃圾处理基础设施项目</t>
  </si>
  <si>
    <t>铜壁关乡三合村11个自然村</t>
  </si>
  <si>
    <t>建设垃圾压缩中转站1座（含附属工程），配套购置转运车（25t）1辆、整体式压缩机2台、3m³勾臂车1辆、3m3垃圾集装箱4个、果皮箱166个、154只垃圾收集桶（240L）。</t>
  </si>
  <si>
    <t>改善人居环境，规范垃圾处理，建设美丽乡村，受益群众636户2562人。</t>
  </si>
  <si>
    <t>县住建局</t>
  </si>
  <si>
    <t>苏典乡苏典村垃圾处置收运项目建设</t>
  </si>
  <si>
    <t>苏典乡苏典村  10个自然村</t>
  </si>
  <si>
    <t>建设垃圾压缩中转站1座，配套购置转运车1辆、整体式压缩机2台、3吨后装式垃圾压缩车1辆、3m³勾臂车2辆，3m3垃圾集装箱4个，150只垃圾收集桶（240L）。</t>
  </si>
  <si>
    <t>改善人居环境，规范垃圾处理，建设美丽乡村，受益群众714户3023人。</t>
  </si>
  <si>
    <t>卡场镇草坝村农村生活垃圾治理项目</t>
  </si>
  <si>
    <t>卡场镇草坝村9个自然村</t>
  </si>
  <si>
    <t>建设垃圾压缩中转站1座，配套购置转运车1辆、整体式压缩机2台、3吨后装式垃圾压缩车1辆、购置127只垃圾收集桶（240L）</t>
  </si>
  <si>
    <t>改善人居环境，规范垃圾处理，建设美丽乡村，受益群众500户2011人。</t>
  </si>
  <si>
    <t>勐弄乡垃圾处理厂附属配套工设施建设</t>
  </si>
  <si>
    <t>勐典村大寨三组</t>
  </si>
  <si>
    <t>垃圾收集处理中心：建盖钢架结构大棚，面积400㎡，场地硬化C20砼800㎡；厂房挡墙80米；新建两层式管理用房，沿道路修建沟渠400米，购置130只垃圾收集桶（240L），垃圾收集箱6个，购买挂臂式垃圾车一辆。</t>
  </si>
  <si>
    <t>提高垃圾治理效率，增强民众生活幸福感。受益群众653户2765人</t>
  </si>
  <si>
    <t>那邦镇街道村农村生活垃圾处理设施项目</t>
  </si>
  <si>
    <t>那邦镇街道村  街道</t>
  </si>
  <si>
    <t>建设垃圾热解站1座，配套购置垃圾勾臂车1辆、3m³垃圾集装箱5个</t>
  </si>
  <si>
    <t>改善人居环境，规范垃圾处理，建设美丽乡村，受益群众68户296人。</t>
  </si>
  <si>
    <t>昔马镇垃圾中转站建设项目</t>
  </si>
  <si>
    <t>昔马镇胜利村6个自然村</t>
  </si>
  <si>
    <t>建设垃圾压缩中转站1座（含附属设施），25t勾臂车1辆，25t移动式压缩箱体2套，勾臂车1辆，3t吸粪车1辆，240L垃圾桶375只。</t>
  </si>
  <si>
    <t>改善人居环境，规范垃圾处理，建设美丽乡村，受益群众1463户5556人。</t>
  </si>
  <si>
    <t>十</t>
  </si>
  <si>
    <t>农村道路建设</t>
  </si>
  <si>
    <t>铜壁关乡和平村雪丽村民小组通村道路建设工程</t>
  </si>
  <si>
    <t>和平村雪丽</t>
  </si>
  <si>
    <t>通村道路混凝土硬化1.3公里，路基宽6米，道路宽5米，改扩建盖板涵1座，改建挡土墙、排水沟、修缮损毁路段、硬化等。</t>
  </si>
  <si>
    <t>完善小组道路设施建设，解决群众出行，减少安全隐患，保障出行安全，受益群众50户204人，其中脱贫户和监测户17户55人。</t>
  </si>
  <si>
    <t>县乡村振兴局</t>
  </si>
  <si>
    <t>衔接资金、其他涉农资金</t>
  </si>
  <si>
    <t>那邦镇刀弄村刀弄小组村内石板路建设项目</t>
  </si>
  <si>
    <t>铺装石板路3000平方米及道路相关设施建设。</t>
  </si>
  <si>
    <t>改善村容村貌，提升人居环境质量，受益群众74户290人。</t>
  </si>
  <si>
    <t>十一</t>
  </si>
  <si>
    <t>农村危房改造</t>
  </si>
  <si>
    <t>十二</t>
  </si>
  <si>
    <t>农业资源及生态保护</t>
  </si>
  <si>
    <t>十三</t>
  </si>
  <si>
    <t>其他</t>
  </si>
  <si>
    <t>监测帮扶对象公益性岗位</t>
  </si>
  <si>
    <r>
      <rPr>
        <sz val="10"/>
        <color theme="1"/>
        <rFont val="宋体"/>
        <charset val="134"/>
      </rPr>
      <t>外出</t>
    </r>
    <r>
      <rPr>
        <sz val="10"/>
        <rFont val="宋体"/>
        <charset val="134"/>
      </rPr>
      <t>务工脱贫劳动力（含监测帮扶对象）稳定就业</t>
    </r>
  </si>
  <si>
    <t>雨露计划</t>
  </si>
  <si>
    <t>“雨露计划”学历教育补助</t>
  </si>
  <si>
    <t>普通中高职、技工学（院）校在校生每生每学3000元；送读浙江三所职业学校学生每生每学年5000元。</t>
  </si>
  <si>
    <t>资助建档立卡贫困户子女就读中高职、技工学（院）校，建档立卡贫困户子女生均资助标准为普通中高职、技工学（院）校在校生每生每学年3000元；送读浙江三所职业学校学生每生每学年5000元。预计受益1046人。</t>
  </si>
  <si>
    <t>州乡村振兴局</t>
  </si>
  <si>
    <t>2022年扶贫小额信贷贴息项目</t>
  </si>
  <si>
    <t>全县15个乡镇</t>
  </si>
  <si>
    <t>贷款本金4852.87万元，贴息资金211.55万元。</t>
  </si>
  <si>
    <t>解决建档立卡户种植、养殖生产垫本，发展产业，增加收入，增强发展后劲，预计受益建档立卡1078户4853人</t>
  </si>
  <si>
    <t>其他（当此项金额超过总额的5%时，各州（市）需审核是否存在分类错误情况。）</t>
  </si>
  <si>
    <t>填表说明：1.综合类项目归类以资金投入占比较大的项目类型填列。</t>
  </si>
  <si>
    <t>2.不能新增项目类型。确实无法分类的填到十三项第4小项中。</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</si>
</sst>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0.00\)"/>
    <numFmt numFmtId="177" formatCode="0.0000_);[Red]\(0.0000\)"/>
    <numFmt numFmtId="178" formatCode="0.00_ "/>
    <numFmt numFmtId="179" formatCode="0_ "/>
  </numFmts>
  <fonts count="34">
    <font>
      <sz val="12"/>
      <name val="宋体"/>
      <charset val="134"/>
    </font>
    <font>
      <sz val="12"/>
      <color indexed="8"/>
      <name val="宋体"/>
      <charset val="134"/>
    </font>
    <font>
      <b/>
      <sz val="20"/>
      <color indexed="8"/>
      <name val="华文中宋"/>
      <charset val="134"/>
    </font>
    <font>
      <sz val="10"/>
      <color indexed="8"/>
      <name val="宋体"/>
      <charset val="134"/>
    </font>
    <font>
      <b/>
      <sz val="12"/>
      <color indexed="8"/>
      <name val="宋体"/>
      <charset val="134"/>
    </font>
    <font>
      <sz val="10"/>
      <name val="宋体"/>
      <charset val="134"/>
    </font>
    <font>
      <b/>
      <sz val="16"/>
      <color indexed="8"/>
      <name val="黑体"/>
      <charset val="134"/>
    </font>
    <font>
      <b/>
      <u/>
      <sz val="28"/>
      <color rgb="FF000000"/>
      <name val="方正小标宋简体"/>
      <charset val="134"/>
    </font>
    <font>
      <b/>
      <sz val="28"/>
      <color indexed="8"/>
      <name val="方正小标宋简体"/>
      <charset val="134"/>
    </font>
    <font>
      <b/>
      <sz val="10"/>
      <color indexed="8"/>
      <name val="方正仿宋_GBK"/>
      <charset val="134"/>
    </font>
    <font>
      <sz val="10"/>
      <color indexed="8"/>
      <name val="方正仿宋_GBK"/>
      <charset val="134"/>
    </font>
    <font>
      <b/>
      <sz val="20"/>
      <color rgb="FFFF0000"/>
      <name val="华文中宋"/>
      <charset val="134"/>
    </font>
    <font>
      <sz val="12"/>
      <color rgb="FFFF0000"/>
      <name val="宋体"/>
      <charset val="134"/>
    </font>
    <font>
      <sz val="10"/>
      <color theme="1"/>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10"/>
      <name val="Arial"/>
      <charset val="0"/>
    </font>
  </fonts>
  <fills count="2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66">
    <xf numFmtId="0" fontId="0" fillId="0" borderId="0">
      <alignment vertical="center"/>
    </xf>
    <xf numFmtId="0" fontId="14" fillId="0" borderId="0">
      <alignment vertical="center"/>
    </xf>
    <xf numFmtId="42" fontId="0" fillId="0" borderId="0" applyFont="0" applyFill="0" applyBorder="0" applyAlignment="0" applyProtection="0">
      <alignment vertical="center"/>
    </xf>
    <xf numFmtId="0" fontId="14" fillId="4" borderId="0" applyNumberFormat="0" applyBorder="0" applyAlignment="0" applyProtection="0">
      <alignment vertical="center"/>
    </xf>
    <xf numFmtId="0" fontId="14" fillId="0" borderId="0">
      <alignment vertical="center"/>
    </xf>
    <xf numFmtId="0" fontId="15"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4" fillId="8" borderId="11" applyNumberFormat="0" applyFont="0" applyAlignment="0" applyProtection="0">
      <alignment vertical="center"/>
    </xf>
    <xf numFmtId="0" fontId="0" fillId="0" borderId="0">
      <alignment vertical="center"/>
    </xf>
    <xf numFmtId="0" fontId="17" fillId="5"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4" fillId="0" borderId="0" applyProtection="0">
      <alignment vertical="center"/>
    </xf>
    <xf numFmtId="0" fontId="22"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24" fillId="0" borderId="12" applyNumberFormat="0" applyFill="0" applyAlignment="0" applyProtection="0">
      <alignment vertical="center"/>
    </xf>
    <xf numFmtId="0" fontId="25" fillId="0" borderId="12" applyNumberFormat="0" applyFill="0" applyAlignment="0" applyProtection="0">
      <alignment vertical="center"/>
    </xf>
    <xf numFmtId="0" fontId="17" fillId="9" borderId="0" applyNumberFormat="0" applyBorder="0" applyAlignment="0" applyProtection="0">
      <alignment vertical="center"/>
    </xf>
    <xf numFmtId="0" fontId="20" fillId="0" borderId="13" applyNumberFormat="0" applyFill="0" applyAlignment="0" applyProtection="0">
      <alignment vertical="center"/>
    </xf>
    <xf numFmtId="0" fontId="17" fillId="5" borderId="0" applyNumberFormat="0" applyBorder="0" applyAlignment="0" applyProtection="0">
      <alignment vertical="center"/>
    </xf>
    <xf numFmtId="0" fontId="26" fillId="4" borderId="14" applyNumberFormat="0" applyAlignment="0" applyProtection="0">
      <alignment vertical="center"/>
    </xf>
    <xf numFmtId="0" fontId="27" fillId="4" borderId="10" applyNumberFormat="0" applyAlignment="0" applyProtection="0">
      <alignment vertical="center"/>
    </xf>
    <xf numFmtId="0" fontId="28" fillId="10" borderId="15" applyNumberFormat="0" applyAlignment="0" applyProtection="0">
      <alignment vertical="center"/>
    </xf>
    <xf numFmtId="0" fontId="14" fillId="11" borderId="0" applyNumberFormat="0" applyBorder="0" applyAlignment="0" applyProtection="0">
      <alignment vertical="center"/>
    </xf>
    <xf numFmtId="0" fontId="17" fillId="12" borderId="0" applyNumberFormat="0" applyBorder="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11" borderId="0" applyNumberFormat="0" applyBorder="0" applyAlignment="0" applyProtection="0">
      <alignment vertical="center"/>
    </xf>
    <xf numFmtId="0" fontId="32" fillId="13" borderId="0" applyNumberFormat="0" applyBorder="0" applyAlignment="0" applyProtection="0">
      <alignment vertical="center"/>
    </xf>
    <xf numFmtId="0" fontId="14" fillId="14" borderId="0" applyNumberFormat="0" applyBorder="0" applyAlignment="0" applyProtection="0">
      <alignment vertical="center"/>
    </xf>
    <xf numFmtId="0" fontId="14" fillId="0" borderId="0">
      <alignment vertical="center"/>
    </xf>
    <xf numFmtId="0" fontId="17" fillId="15" borderId="0" applyNumberFormat="0" applyBorder="0" applyAlignment="0" applyProtection="0">
      <alignment vertical="center"/>
    </xf>
    <xf numFmtId="0" fontId="14" fillId="16" borderId="0" applyNumberFormat="0" applyBorder="0" applyAlignment="0" applyProtection="0">
      <alignment vertical="center"/>
    </xf>
    <xf numFmtId="0" fontId="14" fillId="14" borderId="0" applyNumberFormat="0" applyBorder="0" applyAlignment="0" applyProtection="0">
      <alignment vertical="center"/>
    </xf>
    <xf numFmtId="0" fontId="14" fillId="8" borderId="0" applyNumberFormat="0" applyBorder="0" applyAlignment="0" applyProtection="0">
      <alignment vertical="center"/>
    </xf>
    <xf numFmtId="0" fontId="14" fillId="5" borderId="0" applyNumberFormat="0" applyBorder="0" applyAlignment="0" applyProtection="0">
      <alignment vertical="center"/>
    </xf>
    <xf numFmtId="0" fontId="17" fillId="10" borderId="0" applyNumberFormat="0" applyBorder="0" applyAlignment="0" applyProtection="0">
      <alignment vertical="center"/>
    </xf>
    <xf numFmtId="0" fontId="14" fillId="0" borderId="0" applyProtection="0">
      <alignment vertical="center"/>
    </xf>
    <xf numFmtId="0" fontId="17" fillId="17" borderId="0" applyNumberFormat="0" applyBorder="0" applyAlignment="0" applyProtection="0">
      <alignment vertical="center"/>
    </xf>
    <xf numFmtId="0" fontId="14" fillId="8" borderId="0" applyNumberFormat="0" applyBorder="0" applyAlignment="0" applyProtection="0">
      <alignment vertical="center"/>
    </xf>
    <xf numFmtId="0" fontId="14" fillId="13" borderId="0" applyNumberFormat="0" applyBorder="0" applyAlignment="0" applyProtection="0">
      <alignment vertical="center"/>
    </xf>
    <xf numFmtId="0" fontId="17" fillId="18" borderId="0" applyNumberFormat="0" applyBorder="0" applyAlignment="0" applyProtection="0">
      <alignment vertical="center"/>
    </xf>
    <xf numFmtId="0" fontId="0" fillId="0" borderId="0">
      <alignment vertical="center"/>
    </xf>
    <xf numFmtId="0" fontId="14" fillId="14"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4" fillId="6" borderId="0" applyNumberFormat="0" applyBorder="0" applyAlignment="0" applyProtection="0">
      <alignment vertical="center"/>
    </xf>
    <xf numFmtId="0" fontId="17" fillId="6" borderId="0" applyNumberFormat="0" applyBorder="0" applyAlignment="0" applyProtection="0">
      <alignment vertical="center"/>
    </xf>
    <xf numFmtId="0" fontId="0" fillId="0" borderId="0">
      <alignment vertical="center"/>
    </xf>
    <xf numFmtId="0" fontId="33" fillId="0" borderId="0"/>
    <xf numFmtId="0" fontId="14" fillId="0" borderId="0">
      <alignment vertical="center"/>
    </xf>
    <xf numFmtId="43" fontId="0" fillId="0" borderId="0" applyFont="0" applyFill="0" applyBorder="0" applyAlignment="0" applyProtection="0">
      <alignment vertical="center"/>
    </xf>
    <xf numFmtId="0" fontId="0" fillId="0" borderId="0">
      <protection locked="0"/>
    </xf>
    <xf numFmtId="0" fontId="0" fillId="0" borderId="0">
      <alignment vertical="center"/>
    </xf>
    <xf numFmtId="0" fontId="0" fillId="0" borderId="0">
      <alignment vertical="center"/>
    </xf>
    <xf numFmtId="0" fontId="0" fillId="0" borderId="0">
      <protection locked="0"/>
    </xf>
    <xf numFmtId="0" fontId="0" fillId="0" borderId="0">
      <alignment vertical="center"/>
    </xf>
  </cellStyleXfs>
  <cellXfs count="74">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xf numFmtId="0" fontId="5" fillId="0" borderId="0" xfId="0" applyFont="1" applyFill="1">
      <alignment vertical="center"/>
    </xf>
    <xf numFmtId="0" fontId="3" fillId="2" borderId="0" xfId="0" applyFont="1" applyFill="1">
      <alignment vertical="center"/>
    </xf>
    <xf numFmtId="0" fontId="1" fillId="2" borderId="0" xfId="0" applyFont="1" applyFill="1">
      <alignment vertical="center"/>
    </xf>
    <xf numFmtId="0" fontId="4"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horizontal="center" vertical="center"/>
    </xf>
    <xf numFmtId="0" fontId="6" fillId="0" borderId="0" xfId="0" applyFont="1" applyFill="1" applyAlignment="1">
      <alignment horizontal="center" vertical="center"/>
    </xf>
    <xf numFmtId="0" fontId="6" fillId="0" borderId="0" xfId="0" applyFont="1" applyFill="1" applyAlignment="1">
      <alignment horizontal="left" vertical="center"/>
    </xf>
    <xf numFmtId="0" fontId="7" fillId="0" borderId="0" xfId="0" applyFont="1" applyFill="1" applyAlignment="1">
      <alignment horizontal="center" vertical="center"/>
    </xf>
    <xf numFmtId="0" fontId="8" fillId="0" borderId="0" xfId="0" applyFont="1" applyFill="1" applyAlignment="1">
      <alignment horizontal="left" vertical="center"/>
    </xf>
    <xf numFmtId="0" fontId="8" fillId="0" borderId="0" xfId="0" applyFont="1" applyFill="1" applyAlignment="1">
      <alignment horizontal="center" vertical="center"/>
    </xf>
    <xf numFmtId="0" fontId="9" fillId="0" borderId="1" xfId="0" applyFont="1" applyFill="1" applyBorder="1" applyAlignment="1">
      <alignment vertical="center"/>
    </xf>
    <xf numFmtId="0" fontId="10" fillId="0" borderId="0" xfId="0" applyFont="1" applyFill="1" applyBorder="1" applyAlignment="1">
      <alignment vertical="center"/>
    </xf>
    <xf numFmtId="0" fontId="10" fillId="0" borderId="0" xfId="0" applyFont="1" applyFill="1" applyBorder="1" applyAlignment="1">
      <alignment horizontal="left" vertical="center"/>
    </xf>
    <xf numFmtId="0" fontId="10" fillId="0" borderId="0" xfId="0" applyFont="1" applyFill="1" applyAlignment="1">
      <alignment horizontal="left" vertical="center"/>
    </xf>
    <xf numFmtId="0" fontId="10" fillId="0" borderId="0" xfId="0" applyFont="1" applyFill="1">
      <alignment vertical="center"/>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3" borderId="2"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11" fillId="0" borderId="0" xfId="0" applyFont="1" applyFill="1">
      <alignment vertical="center"/>
    </xf>
    <xf numFmtId="0" fontId="5" fillId="0" borderId="2" xfId="0" applyNumberFormat="1" applyFont="1" applyFill="1" applyBorder="1" applyAlignment="1">
      <alignment horizontal="left" vertical="center" wrapText="1"/>
    </xf>
    <xf numFmtId="0" fontId="5" fillId="0" borderId="2" xfId="0" applyNumberFormat="1" applyFont="1" applyFill="1" applyBorder="1" applyAlignment="1">
      <alignment horizontal="center" vertical="center" wrapText="1"/>
    </xf>
    <xf numFmtId="177" fontId="5" fillId="0" borderId="2" xfId="0" applyNumberFormat="1" applyFont="1" applyFill="1" applyBorder="1" applyAlignment="1">
      <alignment horizontal="left" vertical="center" wrapText="1"/>
    </xf>
    <xf numFmtId="0" fontId="12" fillId="0" borderId="0" xfId="0" applyFont="1" applyFill="1">
      <alignment vertical="center"/>
    </xf>
    <xf numFmtId="0" fontId="5" fillId="0" borderId="2" xfId="22" applyFont="1" applyFill="1" applyBorder="1" applyAlignment="1">
      <alignment horizontal="left" vertical="center" wrapText="1"/>
    </xf>
    <xf numFmtId="0" fontId="5" fillId="0" borderId="2" xfId="65" applyFont="1" applyFill="1" applyBorder="1" applyAlignment="1">
      <alignment horizontal="left" vertical="center" wrapText="1"/>
    </xf>
    <xf numFmtId="0" fontId="5" fillId="0" borderId="2" xfId="61" applyFont="1" applyFill="1" applyBorder="1" applyAlignment="1" applyProtection="1">
      <alignment horizontal="left" vertical="center" wrapText="1"/>
    </xf>
    <xf numFmtId="0" fontId="5" fillId="0" borderId="2" xfId="63" applyFont="1" applyFill="1" applyBorder="1" applyAlignment="1">
      <alignment horizontal="left" vertical="center" wrapText="1"/>
    </xf>
    <xf numFmtId="0" fontId="5" fillId="0" borderId="2" xfId="63" applyFont="1" applyFill="1" applyBorder="1" applyAlignment="1">
      <alignment horizontal="center" vertical="center" wrapText="1"/>
    </xf>
    <xf numFmtId="0" fontId="5" fillId="0" borderId="2" xfId="62" applyFont="1" applyFill="1" applyBorder="1" applyAlignment="1">
      <alignment horizontal="left" vertical="center" wrapText="1"/>
    </xf>
    <xf numFmtId="177" fontId="5" fillId="2" borderId="2" xfId="62" applyNumberFormat="1" applyFont="1" applyFill="1" applyBorder="1" applyAlignment="1">
      <alignment horizontal="center" vertical="center" wrapText="1"/>
    </xf>
    <xf numFmtId="0" fontId="5" fillId="0" borderId="2" xfId="64" applyFont="1" applyFill="1" applyBorder="1" applyAlignment="1" applyProtection="1">
      <alignment horizontal="left" vertical="center" wrapText="1"/>
    </xf>
    <xf numFmtId="0" fontId="5" fillId="0" borderId="2" xfId="62" applyNumberFormat="1" applyFont="1" applyFill="1" applyBorder="1" applyAlignment="1">
      <alignment horizontal="left" vertical="center" wrapText="1"/>
    </xf>
    <xf numFmtId="0" fontId="5" fillId="0" borderId="2" xfId="62" applyNumberFormat="1" applyFont="1" applyFill="1" applyBorder="1" applyAlignment="1">
      <alignment horizontal="center" vertical="center" wrapText="1"/>
    </xf>
    <xf numFmtId="177" fontId="5" fillId="0" borderId="2" xfId="0" applyNumberFormat="1" applyFont="1" applyFill="1" applyBorder="1" applyAlignment="1">
      <alignment horizontal="center" vertical="center" wrapText="1"/>
    </xf>
    <xf numFmtId="0" fontId="9" fillId="2" borderId="2" xfId="0" applyFont="1" applyFill="1" applyBorder="1" applyAlignment="1">
      <alignment horizontal="center" vertical="center" wrapText="1"/>
    </xf>
    <xf numFmtId="0" fontId="10" fillId="2" borderId="2" xfId="0" applyFont="1" applyFill="1" applyBorder="1" applyAlignment="1">
      <alignment horizontal="left" vertical="center" wrapText="1"/>
    </xf>
    <xf numFmtId="0" fontId="9" fillId="2" borderId="2" xfId="0" applyFont="1" applyFill="1" applyBorder="1" applyAlignment="1">
      <alignment horizontal="justify" vertical="center" wrapText="1"/>
    </xf>
    <xf numFmtId="0" fontId="10" fillId="2" borderId="2" xfId="0" applyFont="1" applyFill="1" applyBorder="1" applyAlignment="1">
      <alignment horizontal="center" vertical="center" wrapText="1"/>
    </xf>
    <xf numFmtId="0" fontId="10" fillId="2" borderId="2" xfId="0" applyFont="1" applyFill="1" applyBorder="1" applyAlignment="1">
      <alignment horizontal="justify" vertical="center" wrapText="1"/>
    </xf>
    <xf numFmtId="177" fontId="5" fillId="2" borderId="2" xfId="0" applyNumberFormat="1" applyFont="1" applyFill="1" applyBorder="1" applyAlignment="1">
      <alignment horizontal="center" vertical="center" wrapText="1"/>
    </xf>
    <xf numFmtId="0" fontId="10" fillId="0" borderId="0" xfId="0" applyFont="1" applyFill="1" applyAlignment="1">
      <alignment horizontal="center" vertical="center"/>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178" fontId="4" fillId="0" borderId="2" xfId="0" applyNumberFormat="1" applyFont="1" applyFill="1" applyBorder="1" applyAlignment="1">
      <alignment horizontal="center" vertical="center" wrapText="1"/>
    </xf>
    <xf numFmtId="178" fontId="4" fillId="3" borderId="2" xfId="0" applyNumberFormat="1" applyFont="1" applyFill="1" applyBorder="1" applyAlignment="1">
      <alignment horizontal="center" vertical="center" wrapText="1"/>
    </xf>
    <xf numFmtId="178" fontId="5" fillId="0" borderId="2" xfId="0" applyNumberFormat="1" applyFont="1" applyFill="1" applyBorder="1" applyAlignment="1">
      <alignment horizontal="center" vertical="center" wrapText="1"/>
    </xf>
    <xf numFmtId="179" fontId="5" fillId="0" borderId="2" xfId="0" applyNumberFormat="1" applyFont="1" applyFill="1" applyBorder="1" applyAlignment="1">
      <alignment horizontal="center" vertical="center" wrapText="1"/>
    </xf>
    <xf numFmtId="178" fontId="10" fillId="2" borderId="2" xfId="0" applyNumberFormat="1" applyFont="1" applyFill="1" applyBorder="1" applyAlignment="1">
      <alignment horizontal="center" vertical="center" wrapText="1"/>
    </xf>
    <xf numFmtId="14" fontId="10" fillId="0" borderId="0" xfId="0" applyNumberFormat="1" applyFont="1" applyFill="1" applyAlignment="1">
      <alignment horizontal="center" vertical="center"/>
    </xf>
    <xf numFmtId="0" fontId="5" fillId="0" borderId="2" xfId="62" applyFont="1" applyFill="1" applyBorder="1" applyAlignment="1">
      <alignment horizontal="center" vertical="center" wrapText="1"/>
    </xf>
    <xf numFmtId="0" fontId="5" fillId="0" borderId="2" xfId="0" applyFont="1" applyFill="1" applyBorder="1" applyAlignment="1" applyProtection="1">
      <alignment horizontal="left" vertical="center" wrapText="1"/>
      <protection locked="0"/>
    </xf>
    <xf numFmtId="0" fontId="5" fillId="0" borderId="2" xfId="61" applyNumberFormat="1" applyFont="1" applyFill="1" applyBorder="1" applyAlignment="1" applyProtection="1">
      <alignment horizontal="left" vertical="center" wrapText="1"/>
    </xf>
    <xf numFmtId="178" fontId="5" fillId="0" borderId="2" xfId="0" applyNumberFormat="1" applyFont="1" applyFill="1" applyBorder="1" applyAlignment="1">
      <alignment horizontal="left" vertical="center" wrapText="1"/>
    </xf>
    <xf numFmtId="176" fontId="5" fillId="0" borderId="2" xfId="0" applyNumberFormat="1" applyFont="1" applyFill="1" applyBorder="1" applyAlignment="1">
      <alignment horizontal="center" vertical="center" wrapText="1"/>
    </xf>
    <xf numFmtId="0" fontId="13" fillId="2" borderId="2" xfId="0" applyFont="1" applyFill="1" applyBorder="1" applyAlignment="1">
      <alignment horizontal="left" vertical="center" wrapText="1"/>
    </xf>
    <xf numFmtId="0" fontId="5" fillId="0" borderId="2" xfId="0" applyFont="1" applyFill="1" applyBorder="1" applyAlignment="1">
      <alignment horizontal="center" vertical="center"/>
    </xf>
    <xf numFmtId="0" fontId="4" fillId="2" borderId="0" xfId="0" applyFont="1" applyFill="1" applyAlignment="1">
      <alignment horizontal="left" vertical="center"/>
    </xf>
    <xf numFmtId="0" fontId="1" fillId="2" borderId="0" xfId="0" applyFont="1" applyFill="1" applyAlignment="1">
      <alignment horizontal="left" vertical="center"/>
    </xf>
  </cellXfs>
  <cellStyles count="66">
    <cellStyle name="常规" xfId="0" builtinId="0"/>
    <cellStyle name="常规_附件3" xfId="1"/>
    <cellStyle name="货币[0]" xfId="2" builtinId="7"/>
    <cellStyle name="20% - 强调文字颜色 3" xfId="3" builtinId="38"/>
    <cellStyle name="常规_附件3_14" xfId="4"/>
    <cellStyle name="输入" xfId="5" builtinId="20"/>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常规 6" xfId="16"/>
    <cellStyle name="60% - 强调文字颜色 2" xfId="17" builtinId="36"/>
    <cellStyle name="标题 4" xfId="18" builtinId="19"/>
    <cellStyle name="警告文本" xfId="19" builtinId="11"/>
    <cellStyle name="常规 10_2016年计划减贫人员花名小贾" xfId="20"/>
    <cellStyle name="标题" xfId="21" builtinId="15"/>
    <cellStyle name="常规 5 2" xfId="22"/>
    <cellStyle name="解释性文本" xfId="23" builtinId="53"/>
    <cellStyle name="标题 1" xfId="24" builtinId="16"/>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常规_附件3_16" xfId="39"/>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常规 2_2-1统计表_1" xfId="46"/>
    <cellStyle name="强调文字颜色 4" xfId="47" builtinId="41"/>
    <cellStyle name="20% - 强调文字颜色 4" xfId="48" builtinId="42"/>
    <cellStyle name="40% - 强调文字颜色 4" xfId="49" builtinId="43"/>
    <cellStyle name="强调文字颜色 5" xfId="50" builtinId="45"/>
    <cellStyle name="常规 2 2" xfId="51"/>
    <cellStyle name="40% - 强调文字颜色 5" xfId="52" builtinId="47"/>
    <cellStyle name="60% - 强调文字颜色 5" xfId="53" builtinId="48"/>
    <cellStyle name="强调文字颜色 6" xfId="54" builtinId="49"/>
    <cellStyle name="40% - 强调文字颜色 6" xfId="55" builtinId="51"/>
    <cellStyle name="60% - 强调文字颜色 6" xfId="56" builtinId="52"/>
    <cellStyle name="常规 2" xfId="57"/>
    <cellStyle name="常规 3" xfId="58"/>
    <cellStyle name="常规_附件3_1" xfId="59"/>
    <cellStyle name="千位分隔 2" xfId="60"/>
    <cellStyle name="常规 29" xfId="61"/>
    <cellStyle name="常规 10 13 2" xfId="62"/>
    <cellStyle name="常规 5" xfId="63"/>
    <cellStyle name="常规 29 2" xfId="64"/>
    <cellStyle name="常规 10 13 2 2" xfId="65"/>
  </cellStyles>
  <tableStyles count="0" defaultTableStyle="TableStyleMedium2"/>
  <colors>
    <mruColors>
      <color rgb="00FFC000"/>
      <color rgb="0092D050"/>
      <color rgb="00FFFFFF"/>
      <color rgb="0000B0F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03"/>
  <sheetViews>
    <sheetView tabSelected="1" zoomScale="68" zoomScaleNormal="68" topLeftCell="B1" workbookViewId="0">
      <pane ySplit="7" topLeftCell="A80" activePane="bottomLeft" state="frozen"/>
      <selection/>
      <selection pane="bottomLeft" activeCell="G82" sqref="G82"/>
    </sheetView>
  </sheetViews>
  <sheetFormatPr defaultColWidth="9" defaultRowHeight="14.25"/>
  <cols>
    <col min="1" max="1" width="9" style="1" hidden="1" customWidth="1"/>
    <col min="2" max="2" width="4.4" style="8" customWidth="1"/>
    <col min="3" max="3" width="21.875" style="9" customWidth="1"/>
    <col min="4" max="4" width="9.54166666666667" style="1" customWidth="1"/>
    <col min="5" max="5" width="13.5" style="1" customWidth="1"/>
    <col min="6" max="6" width="11.875" style="1" customWidth="1"/>
    <col min="7" max="7" width="56.2416666666667" style="9" customWidth="1"/>
    <col min="8" max="8" width="13.3666666666667" style="1" customWidth="1"/>
    <col min="9" max="9" width="15.6916666666667" style="1" customWidth="1"/>
    <col min="10" max="13" width="6.625" style="1" customWidth="1"/>
    <col min="14" max="14" width="8" style="1" customWidth="1"/>
    <col min="15" max="16" width="6.625" style="1" customWidth="1"/>
    <col min="17" max="17" width="10.275" style="1" customWidth="1"/>
    <col min="18" max="18" width="10.4083333333333" style="1" customWidth="1"/>
    <col min="19" max="19" width="51.2166666666667" style="9" customWidth="1"/>
    <col min="20" max="20" width="13.5" style="10" customWidth="1"/>
    <col min="21" max="21" width="13.5" style="1" customWidth="1"/>
    <col min="22" max="22" width="12.5" style="1" customWidth="1"/>
    <col min="23" max="16382" width="13.5" style="1" customWidth="1"/>
    <col min="16383" max="16383" width="13.5" style="1"/>
    <col min="16384" max="16384" width="9" style="1"/>
  </cols>
  <sheetData>
    <row r="1" s="1" customFormat="1" ht="20.25" spans="1:20">
      <c r="A1" s="1">
        <v>1</v>
      </c>
      <c r="B1" s="11" t="s">
        <v>0</v>
      </c>
      <c r="C1" s="12"/>
      <c r="D1" s="12"/>
      <c r="E1" s="12"/>
      <c r="F1" s="12"/>
      <c r="G1" s="9"/>
      <c r="S1" s="9"/>
      <c r="T1" s="10"/>
    </row>
    <row r="2" s="2" customFormat="1" ht="35.25" spans="1:22">
      <c r="A2" s="2">
        <v>2</v>
      </c>
      <c r="B2" s="13" t="s">
        <v>1</v>
      </c>
      <c r="C2" s="14"/>
      <c r="D2" s="15"/>
      <c r="E2" s="15"/>
      <c r="F2" s="15"/>
      <c r="G2" s="14"/>
      <c r="H2" s="15"/>
      <c r="I2" s="15"/>
      <c r="J2" s="15"/>
      <c r="K2" s="15"/>
      <c r="L2" s="15"/>
      <c r="M2" s="15"/>
      <c r="N2" s="15"/>
      <c r="O2" s="15"/>
      <c r="P2" s="15"/>
      <c r="Q2" s="15"/>
      <c r="R2" s="15"/>
      <c r="S2" s="14"/>
      <c r="T2" s="15"/>
      <c r="U2" s="15"/>
      <c r="V2" s="15"/>
    </row>
    <row r="3" s="3" customFormat="1" spans="1:22">
      <c r="A3" s="1">
        <v>3</v>
      </c>
      <c r="B3" s="16"/>
      <c r="C3" s="16"/>
      <c r="D3" s="17"/>
      <c r="E3" s="17"/>
      <c r="F3" s="18"/>
      <c r="G3" s="19"/>
      <c r="H3" s="20"/>
      <c r="I3" s="54"/>
      <c r="J3" s="54"/>
      <c r="K3" s="54"/>
      <c r="L3" s="54"/>
      <c r="M3" s="54"/>
      <c r="N3" s="54"/>
      <c r="O3" s="54"/>
      <c r="P3" s="54"/>
      <c r="Q3" s="54"/>
      <c r="R3" s="54"/>
      <c r="S3" s="19"/>
      <c r="T3" s="54"/>
      <c r="U3" s="54"/>
      <c r="V3" s="64"/>
    </row>
    <row r="4" s="3" customFormat="1" ht="47" customHeight="1" spans="1:22">
      <c r="A4" s="2">
        <v>4</v>
      </c>
      <c r="B4" s="21" t="s">
        <v>2</v>
      </c>
      <c r="C4" s="21" t="s">
        <v>3</v>
      </c>
      <c r="D4" s="22" t="s">
        <v>4</v>
      </c>
      <c r="E4" s="22" t="s">
        <v>5</v>
      </c>
      <c r="F4" s="22" t="s">
        <v>6</v>
      </c>
      <c r="G4" s="21" t="s">
        <v>7</v>
      </c>
      <c r="H4" s="21" t="s">
        <v>8</v>
      </c>
      <c r="I4" s="55" t="s">
        <v>9</v>
      </c>
      <c r="J4" s="55"/>
      <c r="K4" s="55"/>
      <c r="L4" s="56"/>
      <c r="M4" s="21" t="s">
        <v>10</v>
      </c>
      <c r="N4" s="21"/>
      <c r="O4" s="21"/>
      <c r="P4" s="21"/>
      <c r="Q4" s="21" t="s">
        <v>11</v>
      </c>
      <c r="R4" s="21"/>
      <c r="S4" s="22" t="s">
        <v>12</v>
      </c>
      <c r="T4" s="21" t="s">
        <v>13</v>
      </c>
      <c r="U4" s="21" t="s">
        <v>14</v>
      </c>
      <c r="V4" s="21" t="s">
        <v>15</v>
      </c>
    </row>
    <row r="5" s="3" customFormat="1" ht="59" customHeight="1" spans="1:22">
      <c r="A5" s="1">
        <v>5</v>
      </c>
      <c r="B5" s="21"/>
      <c r="C5" s="21"/>
      <c r="D5" s="23"/>
      <c r="E5" s="23"/>
      <c r="F5" s="23"/>
      <c r="G5" s="21"/>
      <c r="H5" s="21"/>
      <c r="I5" s="57" t="s">
        <v>16</v>
      </c>
      <c r="J5" s="22" t="s">
        <v>17</v>
      </c>
      <c r="K5" s="22" t="s">
        <v>18</v>
      </c>
      <c r="L5" s="22" t="s">
        <v>19</v>
      </c>
      <c r="M5" s="21" t="s">
        <v>20</v>
      </c>
      <c r="N5" s="21"/>
      <c r="O5" s="21" t="s">
        <v>21</v>
      </c>
      <c r="P5" s="21"/>
      <c r="Q5" s="21" t="s">
        <v>22</v>
      </c>
      <c r="R5" s="21" t="s">
        <v>23</v>
      </c>
      <c r="S5" s="23"/>
      <c r="T5" s="21"/>
      <c r="U5" s="21"/>
      <c r="V5" s="21"/>
    </row>
    <row r="6" s="3" customFormat="1" ht="38.25" spans="1:22">
      <c r="A6" s="2">
        <v>6</v>
      </c>
      <c r="B6" s="21"/>
      <c r="C6" s="21"/>
      <c r="D6" s="24"/>
      <c r="E6" s="24"/>
      <c r="F6" s="24"/>
      <c r="G6" s="21"/>
      <c r="H6" s="21"/>
      <c r="I6" s="58"/>
      <c r="J6" s="24"/>
      <c r="K6" s="24"/>
      <c r="L6" s="24"/>
      <c r="M6" s="21" t="s">
        <v>24</v>
      </c>
      <c r="N6" s="21" t="s">
        <v>25</v>
      </c>
      <c r="O6" s="21" t="s">
        <v>26</v>
      </c>
      <c r="P6" s="21" t="s">
        <v>27</v>
      </c>
      <c r="Q6" s="21"/>
      <c r="R6" s="21"/>
      <c r="S6" s="24"/>
      <c r="T6" s="21"/>
      <c r="U6" s="21"/>
      <c r="V6" s="21"/>
    </row>
    <row r="7" s="4" customFormat="1" ht="69" customHeight="1" spans="1:22">
      <c r="A7" s="1">
        <v>7</v>
      </c>
      <c r="B7" s="25"/>
      <c r="C7" s="26" t="s">
        <v>28</v>
      </c>
      <c r="D7" s="25"/>
      <c r="E7" s="25"/>
      <c r="F7" s="25"/>
      <c r="G7" s="26"/>
      <c r="H7" s="25"/>
      <c r="I7" s="59">
        <f>SUM(I8,I46,I48,I50,I52,I54,I56,I58,I60,I88,I91,I93,I95)</f>
        <v>12794.45</v>
      </c>
      <c r="J7" s="25"/>
      <c r="K7" s="25"/>
      <c r="L7" s="25"/>
      <c r="M7" s="25"/>
      <c r="N7" s="59"/>
      <c r="O7" s="25"/>
      <c r="P7" s="25"/>
      <c r="Q7" s="25"/>
      <c r="R7" s="25"/>
      <c r="S7" s="26"/>
      <c r="T7" s="25"/>
      <c r="U7" s="25"/>
      <c r="V7" s="25"/>
    </row>
    <row r="8" s="4" customFormat="1" ht="69" customHeight="1" spans="1:22">
      <c r="A8" s="2">
        <v>8</v>
      </c>
      <c r="B8" s="27" t="s">
        <v>29</v>
      </c>
      <c r="C8" s="28" t="s">
        <v>30</v>
      </c>
      <c r="D8" s="29"/>
      <c r="E8" s="29"/>
      <c r="F8" s="29"/>
      <c r="G8" s="28"/>
      <c r="H8" s="27"/>
      <c r="I8" s="60">
        <f>SUM(I9:I45)</f>
        <v>4591.35</v>
      </c>
      <c r="J8" s="27"/>
      <c r="K8" s="27"/>
      <c r="L8" s="27"/>
      <c r="M8" s="27"/>
      <c r="N8" s="27"/>
      <c r="O8" s="27"/>
      <c r="P8" s="27"/>
      <c r="Q8" s="27"/>
      <c r="R8" s="27"/>
      <c r="S8" s="28"/>
      <c r="T8" s="27"/>
      <c r="U8" s="27"/>
      <c r="V8" s="27"/>
    </row>
    <row r="9" s="5" customFormat="1" ht="69" customHeight="1" spans="1:22">
      <c r="A9" s="1">
        <v>9</v>
      </c>
      <c r="B9" s="30">
        <v>1</v>
      </c>
      <c r="C9" s="31" t="s">
        <v>31</v>
      </c>
      <c r="D9" s="30" t="s">
        <v>32</v>
      </c>
      <c r="E9" s="30" t="s">
        <v>33</v>
      </c>
      <c r="F9" s="30" t="s">
        <v>34</v>
      </c>
      <c r="G9" s="31" t="s">
        <v>35</v>
      </c>
      <c r="H9" s="30"/>
      <c r="I9" s="61">
        <v>123.6</v>
      </c>
      <c r="J9" s="30"/>
      <c r="K9" s="30"/>
      <c r="L9" s="30"/>
      <c r="M9" s="62"/>
      <c r="N9" s="30"/>
      <c r="O9" s="30"/>
      <c r="P9" s="30"/>
      <c r="Q9" s="30">
        <v>2022.04</v>
      </c>
      <c r="R9" s="30">
        <v>2022.12</v>
      </c>
      <c r="S9" s="31" t="s">
        <v>36</v>
      </c>
      <c r="T9" s="30" t="s">
        <v>37</v>
      </c>
      <c r="U9" s="30" t="s">
        <v>38</v>
      </c>
      <c r="V9" s="30" t="s">
        <v>39</v>
      </c>
    </row>
    <row r="10" s="5" customFormat="1" ht="69" customHeight="1" spans="1:22">
      <c r="A10" s="1">
        <v>11</v>
      </c>
      <c r="B10" s="30">
        <v>2</v>
      </c>
      <c r="C10" s="31" t="s">
        <v>40</v>
      </c>
      <c r="D10" s="30" t="s">
        <v>32</v>
      </c>
      <c r="E10" s="30" t="s">
        <v>33</v>
      </c>
      <c r="F10" s="30" t="s">
        <v>41</v>
      </c>
      <c r="G10" s="31" t="s">
        <v>42</v>
      </c>
      <c r="H10" s="30"/>
      <c r="I10" s="61">
        <v>395</v>
      </c>
      <c r="J10" s="30"/>
      <c r="K10" s="30"/>
      <c r="L10" s="30"/>
      <c r="M10" s="30">
        <v>1</v>
      </c>
      <c r="N10" s="30"/>
      <c r="O10" s="30"/>
      <c r="P10" s="30">
        <v>112</v>
      </c>
      <c r="Q10" s="30">
        <v>2022.09</v>
      </c>
      <c r="R10" s="30">
        <v>2022.12</v>
      </c>
      <c r="S10" s="31" t="s">
        <v>43</v>
      </c>
      <c r="T10" s="30" t="s">
        <v>44</v>
      </c>
      <c r="U10" s="30" t="s">
        <v>45</v>
      </c>
      <c r="V10" s="30" t="s">
        <v>46</v>
      </c>
    </row>
    <row r="11" s="5" customFormat="1" ht="69" customHeight="1" spans="1:22">
      <c r="A11" s="1">
        <v>13</v>
      </c>
      <c r="B11" s="30">
        <v>3</v>
      </c>
      <c r="C11" s="31" t="s">
        <v>47</v>
      </c>
      <c r="D11" s="30" t="s">
        <v>32</v>
      </c>
      <c r="E11" s="30" t="s">
        <v>33</v>
      </c>
      <c r="F11" s="30" t="s">
        <v>48</v>
      </c>
      <c r="G11" s="31" t="s">
        <v>49</v>
      </c>
      <c r="H11" s="30"/>
      <c r="I11" s="61">
        <v>51</v>
      </c>
      <c r="J11" s="30"/>
      <c r="K11" s="30"/>
      <c r="L11" s="30"/>
      <c r="M11" s="30">
        <v>1</v>
      </c>
      <c r="N11" s="30"/>
      <c r="O11" s="30"/>
      <c r="P11" s="30">
        <v>75</v>
      </c>
      <c r="Q11" s="30">
        <v>2022.09</v>
      </c>
      <c r="R11" s="30">
        <v>2022.12</v>
      </c>
      <c r="S11" s="31" t="s">
        <v>50</v>
      </c>
      <c r="T11" s="30" t="s">
        <v>44</v>
      </c>
      <c r="U11" s="30" t="s">
        <v>45</v>
      </c>
      <c r="V11" s="30" t="s">
        <v>46</v>
      </c>
    </row>
    <row r="12" s="5" customFormat="1" ht="69" customHeight="1" spans="1:22">
      <c r="A12" s="32">
        <v>16</v>
      </c>
      <c r="B12" s="30">
        <v>4</v>
      </c>
      <c r="C12" s="33" t="s">
        <v>51</v>
      </c>
      <c r="D12" s="30" t="s">
        <v>32</v>
      </c>
      <c r="E12" s="30" t="s">
        <v>33</v>
      </c>
      <c r="F12" s="34" t="s">
        <v>52</v>
      </c>
      <c r="G12" s="35" t="s">
        <v>53</v>
      </c>
      <c r="H12" s="30"/>
      <c r="I12" s="61">
        <v>100</v>
      </c>
      <c r="J12" s="30"/>
      <c r="K12" s="30"/>
      <c r="L12" s="30"/>
      <c r="M12" s="30">
        <v>1</v>
      </c>
      <c r="N12" s="30"/>
      <c r="O12" s="30"/>
      <c r="P12" s="30">
        <v>214</v>
      </c>
      <c r="Q12" s="30">
        <v>2022.09</v>
      </c>
      <c r="R12" s="30">
        <v>2022.12</v>
      </c>
      <c r="S12" s="31" t="s">
        <v>54</v>
      </c>
      <c r="T12" s="30" t="s">
        <v>55</v>
      </c>
      <c r="U12" s="30" t="s">
        <v>38</v>
      </c>
      <c r="V12" s="30" t="s">
        <v>46</v>
      </c>
    </row>
    <row r="13" s="5" customFormat="1" ht="69" customHeight="1" spans="1:22">
      <c r="A13" s="36">
        <v>19</v>
      </c>
      <c r="B13" s="30">
        <v>5</v>
      </c>
      <c r="C13" s="31" t="s">
        <v>56</v>
      </c>
      <c r="D13" s="30" t="s">
        <v>32</v>
      </c>
      <c r="E13" s="30" t="s">
        <v>33</v>
      </c>
      <c r="F13" s="30" t="s">
        <v>57</v>
      </c>
      <c r="G13" s="31" t="s">
        <v>58</v>
      </c>
      <c r="H13" s="30"/>
      <c r="I13" s="61">
        <v>160</v>
      </c>
      <c r="J13" s="30"/>
      <c r="K13" s="30"/>
      <c r="L13" s="30"/>
      <c r="M13" s="30">
        <v>1</v>
      </c>
      <c r="N13" s="30"/>
      <c r="O13" s="30"/>
      <c r="P13" s="30">
        <v>780</v>
      </c>
      <c r="Q13" s="30">
        <v>2022.09</v>
      </c>
      <c r="R13" s="30">
        <v>2022.12</v>
      </c>
      <c r="S13" s="31" t="s">
        <v>59</v>
      </c>
      <c r="T13" s="30" t="s">
        <v>60</v>
      </c>
      <c r="U13" s="30" t="s">
        <v>61</v>
      </c>
      <c r="V13" s="30" t="s">
        <v>46</v>
      </c>
    </row>
    <row r="14" s="5" customFormat="1" ht="69" customHeight="1" spans="1:22">
      <c r="A14" s="32">
        <v>20</v>
      </c>
      <c r="B14" s="30">
        <v>6</v>
      </c>
      <c r="C14" s="31" t="s">
        <v>62</v>
      </c>
      <c r="D14" s="30" t="s">
        <v>32</v>
      </c>
      <c r="E14" s="30" t="s">
        <v>33</v>
      </c>
      <c r="F14" s="30" t="s">
        <v>63</v>
      </c>
      <c r="G14" s="31" t="s">
        <v>64</v>
      </c>
      <c r="H14" s="30"/>
      <c r="I14" s="61">
        <v>210</v>
      </c>
      <c r="J14" s="30"/>
      <c r="K14" s="30"/>
      <c r="L14" s="30"/>
      <c r="M14" s="30">
        <v>1</v>
      </c>
      <c r="N14" s="30"/>
      <c r="O14" s="30"/>
      <c r="P14" s="30">
        <v>872</v>
      </c>
      <c r="Q14" s="30">
        <v>2022.09</v>
      </c>
      <c r="R14" s="30">
        <v>2022.12</v>
      </c>
      <c r="S14" s="31" t="s">
        <v>65</v>
      </c>
      <c r="T14" s="30" t="s">
        <v>60</v>
      </c>
      <c r="U14" s="30" t="s">
        <v>61</v>
      </c>
      <c r="V14" s="30" t="s">
        <v>46</v>
      </c>
    </row>
    <row r="15" s="5" customFormat="1" ht="69" customHeight="1" spans="1:22">
      <c r="A15" s="32"/>
      <c r="B15" s="30">
        <v>7</v>
      </c>
      <c r="C15" s="37" t="s">
        <v>66</v>
      </c>
      <c r="D15" s="30" t="s">
        <v>32</v>
      </c>
      <c r="E15" s="30" t="s">
        <v>33</v>
      </c>
      <c r="F15" s="30" t="s">
        <v>67</v>
      </c>
      <c r="G15" s="38" t="s">
        <v>68</v>
      </c>
      <c r="H15" s="30"/>
      <c r="I15" s="61">
        <v>100</v>
      </c>
      <c r="J15" s="30"/>
      <c r="K15" s="30"/>
      <c r="L15" s="30"/>
      <c r="M15" s="30"/>
      <c r="N15" s="61"/>
      <c r="O15" s="30"/>
      <c r="P15" s="30"/>
      <c r="Q15" s="30">
        <v>2022.09</v>
      </c>
      <c r="R15" s="30">
        <v>2022.12</v>
      </c>
      <c r="S15" s="31" t="s">
        <v>69</v>
      </c>
      <c r="T15" s="30" t="s">
        <v>70</v>
      </c>
      <c r="U15" s="30" t="s">
        <v>38</v>
      </c>
      <c r="V15" s="30" t="s">
        <v>46</v>
      </c>
    </row>
    <row r="16" s="5" customFormat="1" ht="69" customHeight="1" spans="1:22">
      <c r="A16" s="32"/>
      <c r="B16" s="30">
        <v>8</v>
      </c>
      <c r="C16" s="37" t="s">
        <v>71</v>
      </c>
      <c r="D16" s="30" t="s">
        <v>32</v>
      </c>
      <c r="E16" s="30" t="s">
        <v>33</v>
      </c>
      <c r="F16" s="30" t="s">
        <v>72</v>
      </c>
      <c r="G16" s="38" t="s">
        <v>73</v>
      </c>
      <c r="H16" s="30"/>
      <c r="I16" s="61">
        <v>45</v>
      </c>
      <c r="J16" s="30"/>
      <c r="K16" s="30"/>
      <c r="L16" s="30"/>
      <c r="M16" s="30"/>
      <c r="N16" s="61"/>
      <c r="O16" s="30"/>
      <c r="P16" s="30"/>
      <c r="Q16" s="30">
        <v>2022.09</v>
      </c>
      <c r="R16" s="30">
        <v>2022.12</v>
      </c>
      <c r="S16" s="31" t="s">
        <v>74</v>
      </c>
      <c r="T16" s="30" t="s">
        <v>70</v>
      </c>
      <c r="U16" s="30" t="s">
        <v>38</v>
      </c>
      <c r="V16" s="30" t="s">
        <v>46</v>
      </c>
    </row>
    <row r="17" s="5" customFormat="1" ht="69" customHeight="1" spans="1:22">
      <c r="A17" s="32"/>
      <c r="B17" s="30">
        <v>9</v>
      </c>
      <c r="C17" s="38" t="s">
        <v>75</v>
      </c>
      <c r="D17" s="30" t="s">
        <v>32</v>
      </c>
      <c r="E17" s="30" t="s">
        <v>33</v>
      </c>
      <c r="F17" s="30" t="s">
        <v>76</v>
      </c>
      <c r="G17" s="38" t="s">
        <v>77</v>
      </c>
      <c r="H17" s="30"/>
      <c r="I17" s="61">
        <v>95</v>
      </c>
      <c r="J17" s="30"/>
      <c r="K17" s="30"/>
      <c r="L17" s="30"/>
      <c r="M17" s="30"/>
      <c r="N17" s="61"/>
      <c r="O17" s="30"/>
      <c r="P17" s="30"/>
      <c r="Q17" s="30">
        <v>2022.09</v>
      </c>
      <c r="R17" s="30">
        <v>2022.12</v>
      </c>
      <c r="S17" s="31" t="s">
        <v>78</v>
      </c>
      <c r="T17" s="30" t="s">
        <v>70</v>
      </c>
      <c r="U17" s="30" t="s">
        <v>45</v>
      </c>
      <c r="V17" s="30" t="s">
        <v>46</v>
      </c>
    </row>
    <row r="18" s="5" customFormat="1" ht="69" customHeight="1" spans="1:22">
      <c r="A18" s="1">
        <v>21</v>
      </c>
      <c r="B18" s="30">
        <v>10</v>
      </c>
      <c r="C18" s="31" t="s">
        <v>79</v>
      </c>
      <c r="D18" s="30" t="s">
        <v>32</v>
      </c>
      <c r="E18" s="30" t="s">
        <v>33</v>
      </c>
      <c r="F18" s="30" t="s">
        <v>80</v>
      </c>
      <c r="G18" s="31" t="s">
        <v>81</v>
      </c>
      <c r="H18" s="30"/>
      <c r="I18" s="61">
        <v>50</v>
      </c>
      <c r="J18" s="30"/>
      <c r="K18" s="30"/>
      <c r="L18" s="30"/>
      <c r="M18" s="30">
        <v>1</v>
      </c>
      <c r="N18" s="30"/>
      <c r="O18" s="30"/>
      <c r="P18" s="30">
        <v>840</v>
      </c>
      <c r="Q18" s="30">
        <v>2022.09</v>
      </c>
      <c r="R18" s="30">
        <v>2022.12</v>
      </c>
      <c r="S18" s="31" t="s">
        <v>82</v>
      </c>
      <c r="T18" s="30" t="s">
        <v>60</v>
      </c>
      <c r="U18" s="30" t="s">
        <v>61</v>
      </c>
      <c r="V18" s="30" t="s">
        <v>46</v>
      </c>
    </row>
    <row r="19" s="5" customFormat="1" ht="69" customHeight="1" spans="1:22">
      <c r="A19" s="32">
        <v>22</v>
      </c>
      <c r="B19" s="30">
        <v>11</v>
      </c>
      <c r="C19" s="31" t="s">
        <v>83</v>
      </c>
      <c r="D19" s="30" t="s">
        <v>32</v>
      </c>
      <c r="E19" s="30" t="s">
        <v>33</v>
      </c>
      <c r="F19" s="30" t="s">
        <v>84</v>
      </c>
      <c r="G19" s="39" t="s">
        <v>85</v>
      </c>
      <c r="H19" s="30"/>
      <c r="I19" s="61">
        <v>120</v>
      </c>
      <c r="J19" s="30"/>
      <c r="K19" s="30"/>
      <c r="L19" s="30"/>
      <c r="M19" s="30">
        <v>1</v>
      </c>
      <c r="N19" s="30"/>
      <c r="O19" s="30"/>
      <c r="P19" s="30">
        <v>901</v>
      </c>
      <c r="Q19" s="30">
        <v>2022.09</v>
      </c>
      <c r="R19" s="30">
        <v>2022.12</v>
      </c>
      <c r="S19" s="31" t="s">
        <v>86</v>
      </c>
      <c r="T19" s="30" t="s">
        <v>70</v>
      </c>
      <c r="U19" s="30" t="s">
        <v>45</v>
      </c>
      <c r="V19" s="30" t="s">
        <v>46</v>
      </c>
    </row>
    <row r="20" s="5" customFormat="1" ht="69" customHeight="1" spans="1:22">
      <c r="A20" s="36">
        <v>23</v>
      </c>
      <c r="B20" s="30">
        <v>12</v>
      </c>
      <c r="C20" s="31" t="s">
        <v>87</v>
      </c>
      <c r="D20" s="30" t="s">
        <v>32</v>
      </c>
      <c r="E20" s="30" t="s">
        <v>33</v>
      </c>
      <c r="F20" s="30" t="s">
        <v>84</v>
      </c>
      <c r="G20" s="39" t="s">
        <v>88</v>
      </c>
      <c r="H20" s="30"/>
      <c r="I20" s="61">
        <v>150</v>
      </c>
      <c r="J20" s="30"/>
      <c r="K20" s="30"/>
      <c r="L20" s="30"/>
      <c r="M20" s="30">
        <v>1</v>
      </c>
      <c r="N20" s="30"/>
      <c r="O20" s="30"/>
      <c r="P20" s="30">
        <v>901</v>
      </c>
      <c r="Q20" s="30">
        <v>2022.09</v>
      </c>
      <c r="R20" s="30">
        <v>2022.12</v>
      </c>
      <c r="S20" s="31" t="s">
        <v>89</v>
      </c>
      <c r="T20" s="30" t="s">
        <v>70</v>
      </c>
      <c r="U20" s="30" t="s">
        <v>45</v>
      </c>
      <c r="V20" s="30" t="s">
        <v>46</v>
      </c>
    </row>
    <row r="21" s="5" customFormat="1" ht="69" customHeight="1" spans="1:22">
      <c r="A21" s="32">
        <v>24</v>
      </c>
      <c r="B21" s="30">
        <v>13</v>
      </c>
      <c r="C21" s="31" t="s">
        <v>90</v>
      </c>
      <c r="D21" s="30" t="s">
        <v>32</v>
      </c>
      <c r="E21" s="30" t="s">
        <v>33</v>
      </c>
      <c r="F21" s="30" t="s">
        <v>91</v>
      </c>
      <c r="G21" s="39" t="s">
        <v>92</v>
      </c>
      <c r="H21" s="30"/>
      <c r="I21" s="61">
        <v>180</v>
      </c>
      <c r="J21" s="30"/>
      <c r="K21" s="30"/>
      <c r="L21" s="30"/>
      <c r="M21" s="30">
        <v>1</v>
      </c>
      <c r="N21" s="30"/>
      <c r="O21" s="30"/>
      <c r="P21" s="30">
        <v>901</v>
      </c>
      <c r="Q21" s="30">
        <v>2022.09</v>
      </c>
      <c r="R21" s="30">
        <v>2022.12</v>
      </c>
      <c r="S21" s="31" t="s">
        <v>93</v>
      </c>
      <c r="T21" s="30" t="s">
        <v>70</v>
      </c>
      <c r="U21" s="30" t="s">
        <v>38</v>
      </c>
      <c r="V21" s="30" t="s">
        <v>46</v>
      </c>
    </row>
    <row r="22" s="5" customFormat="1" ht="69" customHeight="1" spans="1:22">
      <c r="A22" s="1">
        <v>25</v>
      </c>
      <c r="B22" s="30">
        <v>14</v>
      </c>
      <c r="C22" s="31" t="s">
        <v>94</v>
      </c>
      <c r="D22" s="30" t="s">
        <v>32</v>
      </c>
      <c r="E22" s="30" t="s">
        <v>33</v>
      </c>
      <c r="F22" s="30" t="s">
        <v>95</v>
      </c>
      <c r="G22" s="39" t="s">
        <v>96</v>
      </c>
      <c r="H22" s="30"/>
      <c r="I22" s="61">
        <v>150</v>
      </c>
      <c r="J22" s="30"/>
      <c r="K22" s="30"/>
      <c r="L22" s="30"/>
      <c r="M22" s="30">
        <v>1</v>
      </c>
      <c r="N22" s="30"/>
      <c r="O22" s="30"/>
      <c r="P22" s="30">
        <v>927</v>
      </c>
      <c r="Q22" s="30">
        <v>2022.09</v>
      </c>
      <c r="R22" s="30">
        <v>2022.12</v>
      </c>
      <c r="S22" s="31" t="s">
        <v>97</v>
      </c>
      <c r="T22" s="30" t="s">
        <v>70</v>
      </c>
      <c r="U22" s="30" t="s">
        <v>45</v>
      </c>
      <c r="V22" s="30" t="s">
        <v>46</v>
      </c>
    </row>
    <row r="23" s="5" customFormat="1" ht="69" customHeight="1" spans="1:22">
      <c r="A23" s="36">
        <v>29</v>
      </c>
      <c r="B23" s="30">
        <v>15</v>
      </c>
      <c r="C23" s="40" t="s">
        <v>98</v>
      </c>
      <c r="D23" s="30" t="s">
        <v>32</v>
      </c>
      <c r="E23" s="30" t="s">
        <v>33</v>
      </c>
      <c r="F23" s="41" t="s">
        <v>99</v>
      </c>
      <c r="G23" s="40" t="s">
        <v>100</v>
      </c>
      <c r="H23" s="30"/>
      <c r="I23" s="61">
        <v>287</v>
      </c>
      <c r="J23" s="30"/>
      <c r="K23" s="30"/>
      <c r="L23" s="30"/>
      <c r="M23" s="30">
        <v>1</v>
      </c>
      <c r="N23" s="30"/>
      <c r="O23" s="30"/>
      <c r="P23" s="30">
        <v>288</v>
      </c>
      <c r="Q23" s="30">
        <v>2022.09</v>
      </c>
      <c r="R23" s="30">
        <v>2022.12</v>
      </c>
      <c r="S23" s="31" t="s">
        <v>101</v>
      </c>
      <c r="T23" s="30" t="s">
        <v>102</v>
      </c>
      <c r="U23" s="30" t="s">
        <v>38</v>
      </c>
      <c r="V23" s="30" t="s">
        <v>46</v>
      </c>
    </row>
    <row r="24" s="5" customFormat="1" ht="69" customHeight="1" spans="1:22">
      <c r="A24" s="2">
        <v>30</v>
      </c>
      <c r="B24" s="30">
        <v>16</v>
      </c>
      <c r="C24" s="40" t="s">
        <v>103</v>
      </c>
      <c r="D24" s="30" t="s">
        <v>32</v>
      </c>
      <c r="E24" s="30" t="s">
        <v>33</v>
      </c>
      <c r="F24" s="41" t="s">
        <v>104</v>
      </c>
      <c r="G24" s="40" t="s">
        <v>105</v>
      </c>
      <c r="H24" s="30"/>
      <c r="I24" s="61">
        <v>398</v>
      </c>
      <c r="J24" s="30"/>
      <c r="K24" s="30"/>
      <c r="L24" s="30"/>
      <c r="M24" s="30">
        <v>1</v>
      </c>
      <c r="N24" s="30"/>
      <c r="O24" s="30"/>
      <c r="P24" s="30">
        <v>50</v>
      </c>
      <c r="Q24" s="30">
        <v>2022.09</v>
      </c>
      <c r="R24" s="30">
        <v>2022.12</v>
      </c>
      <c r="S24" s="31" t="s">
        <v>106</v>
      </c>
      <c r="T24" s="30" t="s">
        <v>45</v>
      </c>
      <c r="U24" s="30" t="s">
        <v>45</v>
      </c>
      <c r="V24" s="30" t="s">
        <v>46</v>
      </c>
    </row>
    <row r="25" s="5" customFormat="1" ht="69" customHeight="1" spans="1:22">
      <c r="A25" s="1">
        <v>31</v>
      </c>
      <c r="B25" s="30">
        <v>17</v>
      </c>
      <c r="C25" s="40" t="s">
        <v>107</v>
      </c>
      <c r="D25" s="30" t="s">
        <v>32</v>
      </c>
      <c r="E25" s="30" t="s">
        <v>33</v>
      </c>
      <c r="F25" s="41" t="s">
        <v>108</v>
      </c>
      <c r="G25" s="40" t="s">
        <v>109</v>
      </c>
      <c r="H25" s="30"/>
      <c r="I25" s="61">
        <v>150</v>
      </c>
      <c r="J25" s="30"/>
      <c r="K25" s="30"/>
      <c r="L25" s="30"/>
      <c r="M25" s="30">
        <v>1</v>
      </c>
      <c r="N25" s="30"/>
      <c r="O25" s="30"/>
      <c r="P25" s="30">
        <v>32</v>
      </c>
      <c r="Q25" s="30">
        <v>2022.09</v>
      </c>
      <c r="R25" s="30">
        <v>2022.12</v>
      </c>
      <c r="S25" s="31" t="s">
        <v>110</v>
      </c>
      <c r="T25" s="30" t="s">
        <v>45</v>
      </c>
      <c r="U25" s="30" t="s">
        <v>45</v>
      </c>
      <c r="V25" s="30" t="s">
        <v>46</v>
      </c>
    </row>
    <row r="26" s="5" customFormat="1" ht="69" customHeight="1" spans="1:22">
      <c r="A26" s="2">
        <v>32</v>
      </c>
      <c r="B26" s="30">
        <v>18</v>
      </c>
      <c r="C26" s="42" t="s">
        <v>111</v>
      </c>
      <c r="D26" s="30" t="s">
        <v>32</v>
      </c>
      <c r="E26" s="30" t="s">
        <v>33</v>
      </c>
      <c r="F26" s="43" t="s">
        <v>112</v>
      </c>
      <c r="G26" s="44" t="s">
        <v>113</v>
      </c>
      <c r="H26" s="30"/>
      <c r="I26" s="61">
        <v>10</v>
      </c>
      <c r="J26" s="30"/>
      <c r="K26" s="30"/>
      <c r="L26" s="30"/>
      <c r="M26" s="30">
        <v>1</v>
      </c>
      <c r="N26" s="30"/>
      <c r="O26" s="30"/>
      <c r="P26" s="30">
        <v>1319</v>
      </c>
      <c r="Q26" s="30">
        <v>2022.09</v>
      </c>
      <c r="R26" s="30">
        <v>2022.12</v>
      </c>
      <c r="S26" s="31" t="s">
        <v>114</v>
      </c>
      <c r="T26" s="30" t="s">
        <v>115</v>
      </c>
      <c r="U26" s="30" t="s">
        <v>45</v>
      </c>
      <c r="V26" s="30" t="s">
        <v>46</v>
      </c>
    </row>
    <row r="27" s="5" customFormat="1" ht="69" customHeight="1" spans="1:22">
      <c r="A27" s="1">
        <v>33</v>
      </c>
      <c r="B27" s="30">
        <v>19</v>
      </c>
      <c r="C27" s="42" t="s">
        <v>116</v>
      </c>
      <c r="D27" s="30" t="s">
        <v>32</v>
      </c>
      <c r="E27" s="30" t="s">
        <v>33</v>
      </c>
      <c r="F27" s="43" t="s">
        <v>117</v>
      </c>
      <c r="G27" s="44" t="s">
        <v>118</v>
      </c>
      <c r="H27" s="30"/>
      <c r="I27" s="61">
        <v>30</v>
      </c>
      <c r="J27" s="30"/>
      <c r="K27" s="30"/>
      <c r="L27" s="30"/>
      <c r="M27" s="30">
        <v>1</v>
      </c>
      <c r="N27" s="30"/>
      <c r="O27" s="30"/>
      <c r="P27" s="30">
        <v>183</v>
      </c>
      <c r="Q27" s="30">
        <v>2022.09</v>
      </c>
      <c r="R27" s="30">
        <v>2022.12</v>
      </c>
      <c r="S27" s="31" t="s">
        <v>119</v>
      </c>
      <c r="T27" s="30" t="s">
        <v>115</v>
      </c>
      <c r="U27" s="30" t="s">
        <v>45</v>
      </c>
      <c r="V27" s="30" t="s">
        <v>46</v>
      </c>
    </row>
    <row r="28" s="5" customFormat="1" ht="69" customHeight="1" spans="1:22">
      <c r="A28" s="2">
        <v>34</v>
      </c>
      <c r="B28" s="30">
        <v>20</v>
      </c>
      <c r="C28" s="42" t="s">
        <v>120</v>
      </c>
      <c r="D28" s="30" t="s">
        <v>32</v>
      </c>
      <c r="E28" s="30" t="s">
        <v>33</v>
      </c>
      <c r="F28" s="43" t="s">
        <v>121</v>
      </c>
      <c r="G28" s="44" t="s">
        <v>122</v>
      </c>
      <c r="H28" s="30"/>
      <c r="I28" s="61">
        <v>65</v>
      </c>
      <c r="J28" s="30"/>
      <c r="K28" s="30"/>
      <c r="L28" s="30"/>
      <c r="M28" s="30">
        <v>1</v>
      </c>
      <c r="N28" s="30"/>
      <c r="O28" s="30"/>
      <c r="P28" s="30">
        <v>43</v>
      </c>
      <c r="Q28" s="30">
        <v>2022.09</v>
      </c>
      <c r="R28" s="30">
        <v>2022.12</v>
      </c>
      <c r="S28" s="31" t="s">
        <v>123</v>
      </c>
      <c r="T28" s="30" t="s">
        <v>115</v>
      </c>
      <c r="U28" s="30" t="s">
        <v>45</v>
      </c>
      <c r="V28" s="30" t="s">
        <v>46</v>
      </c>
    </row>
    <row r="29" s="5" customFormat="1" ht="69" customHeight="1" spans="1:22">
      <c r="A29" s="36"/>
      <c r="B29" s="30">
        <v>21</v>
      </c>
      <c r="C29" s="42" t="s">
        <v>124</v>
      </c>
      <c r="D29" s="30" t="s">
        <v>32</v>
      </c>
      <c r="E29" s="30" t="s">
        <v>33</v>
      </c>
      <c r="F29" s="43" t="s">
        <v>125</v>
      </c>
      <c r="G29" s="44" t="s">
        <v>126</v>
      </c>
      <c r="H29" s="30"/>
      <c r="I29" s="61">
        <v>15</v>
      </c>
      <c r="J29" s="30"/>
      <c r="K29" s="30"/>
      <c r="L29" s="30"/>
      <c r="M29" s="30">
        <v>1</v>
      </c>
      <c r="N29" s="30"/>
      <c r="O29" s="30"/>
      <c r="P29" s="30"/>
      <c r="Q29" s="30">
        <v>2022.09</v>
      </c>
      <c r="R29" s="30">
        <v>2022.12</v>
      </c>
      <c r="S29" s="31" t="s">
        <v>127</v>
      </c>
      <c r="T29" s="30" t="s">
        <v>115</v>
      </c>
      <c r="U29" s="65" t="s">
        <v>38</v>
      </c>
      <c r="V29" s="30" t="s">
        <v>46</v>
      </c>
    </row>
    <row r="30" s="5" customFormat="1" ht="69" customHeight="1" spans="1:22">
      <c r="A30" s="36"/>
      <c r="B30" s="30">
        <v>22</v>
      </c>
      <c r="C30" s="42" t="s">
        <v>128</v>
      </c>
      <c r="D30" s="30" t="s">
        <v>32</v>
      </c>
      <c r="E30" s="30" t="s">
        <v>33</v>
      </c>
      <c r="F30" s="43" t="s">
        <v>129</v>
      </c>
      <c r="G30" s="44" t="s">
        <v>130</v>
      </c>
      <c r="H30" s="30"/>
      <c r="I30" s="61">
        <v>50</v>
      </c>
      <c r="J30" s="30"/>
      <c r="K30" s="30"/>
      <c r="L30" s="30"/>
      <c r="M30" s="30">
        <v>1</v>
      </c>
      <c r="N30" s="30"/>
      <c r="O30" s="30"/>
      <c r="P30" s="30"/>
      <c r="Q30" s="30">
        <v>2022.09</v>
      </c>
      <c r="R30" s="30">
        <v>2022.12</v>
      </c>
      <c r="S30" s="42" t="s">
        <v>131</v>
      </c>
      <c r="T30" s="30" t="s">
        <v>115</v>
      </c>
      <c r="U30" s="30" t="s">
        <v>45</v>
      </c>
      <c r="V30" s="30" t="s">
        <v>46</v>
      </c>
    </row>
    <row r="31" s="5" customFormat="1" ht="69" customHeight="1" spans="1:22">
      <c r="A31" s="36"/>
      <c r="B31" s="30">
        <v>23</v>
      </c>
      <c r="C31" s="45" t="s">
        <v>132</v>
      </c>
      <c r="D31" s="30" t="s">
        <v>32</v>
      </c>
      <c r="E31" s="30" t="s">
        <v>33</v>
      </c>
      <c r="F31" s="43" t="s">
        <v>133</v>
      </c>
      <c r="G31" s="44" t="s">
        <v>134</v>
      </c>
      <c r="H31" s="30"/>
      <c r="I31" s="61">
        <v>103</v>
      </c>
      <c r="J31" s="30"/>
      <c r="K31" s="30"/>
      <c r="L31" s="30"/>
      <c r="M31" s="30">
        <v>1</v>
      </c>
      <c r="N31" s="30"/>
      <c r="O31" s="30"/>
      <c r="P31" s="30"/>
      <c r="Q31" s="30">
        <v>2022.09</v>
      </c>
      <c r="R31" s="30">
        <v>2022.12</v>
      </c>
      <c r="S31" s="42" t="s">
        <v>135</v>
      </c>
      <c r="T31" s="30" t="s">
        <v>115</v>
      </c>
      <c r="U31" s="30" t="s">
        <v>45</v>
      </c>
      <c r="V31" s="30" t="s">
        <v>46</v>
      </c>
    </row>
    <row r="32" s="5" customFormat="1" ht="69" customHeight="1" spans="1:22">
      <c r="A32" s="36"/>
      <c r="B32" s="30">
        <v>24</v>
      </c>
      <c r="C32" s="46" t="s">
        <v>136</v>
      </c>
      <c r="D32" s="30" t="s">
        <v>32</v>
      </c>
      <c r="E32" s="30" t="s">
        <v>33</v>
      </c>
      <c r="F32" s="43" t="s">
        <v>137</v>
      </c>
      <c r="G32" s="44" t="s">
        <v>138</v>
      </c>
      <c r="H32" s="30"/>
      <c r="I32" s="61">
        <v>30</v>
      </c>
      <c r="J32" s="30"/>
      <c r="K32" s="30"/>
      <c r="L32" s="30"/>
      <c r="M32" s="30">
        <v>1</v>
      </c>
      <c r="N32" s="30"/>
      <c r="O32" s="30"/>
      <c r="P32" s="30"/>
      <c r="Q32" s="30">
        <v>2022.09</v>
      </c>
      <c r="R32" s="30">
        <v>2022.12</v>
      </c>
      <c r="S32" s="42" t="s">
        <v>139</v>
      </c>
      <c r="T32" s="30" t="s">
        <v>115</v>
      </c>
      <c r="U32" s="30" t="s">
        <v>45</v>
      </c>
      <c r="V32" s="30" t="s">
        <v>46</v>
      </c>
    </row>
    <row r="33" s="5" customFormat="1" ht="69" customHeight="1" spans="1:22">
      <c r="A33" s="36"/>
      <c r="B33" s="30">
        <v>25</v>
      </c>
      <c r="C33" s="42" t="s">
        <v>140</v>
      </c>
      <c r="D33" s="30" t="s">
        <v>32</v>
      </c>
      <c r="E33" s="30" t="s">
        <v>33</v>
      </c>
      <c r="F33" s="43" t="s">
        <v>141</v>
      </c>
      <c r="G33" s="44" t="s">
        <v>142</v>
      </c>
      <c r="H33" s="30"/>
      <c r="I33" s="61">
        <v>20</v>
      </c>
      <c r="J33" s="30"/>
      <c r="K33" s="30"/>
      <c r="L33" s="30"/>
      <c r="M33" s="30">
        <v>1</v>
      </c>
      <c r="N33" s="30"/>
      <c r="O33" s="30"/>
      <c r="P33" s="30"/>
      <c r="Q33" s="30">
        <v>2022.09</v>
      </c>
      <c r="R33" s="30">
        <v>2022.12</v>
      </c>
      <c r="S33" s="42" t="s">
        <v>143</v>
      </c>
      <c r="T33" s="30" t="s">
        <v>115</v>
      </c>
      <c r="U33" s="30" t="s">
        <v>45</v>
      </c>
      <c r="V33" s="30" t="s">
        <v>46</v>
      </c>
    </row>
    <row r="34" s="5" customFormat="1" ht="69" customHeight="1" spans="1:22">
      <c r="A34" s="36"/>
      <c r="B34" s="30">
        <v>26</v>
      </c>
      <c r="C34" s="42" t="s">
        <v>144</v>
      </c>
      <c r="D34" s="30" t="s">
        <v>32</v>
      </c>
      <c r="E34" s="30" t="s">
        <v>33</v>
      </c>
      <c r="F34" s="43" t="s">
        <v>145</v>
      </c>
      <c r="G34" s="44" t="s">
        <v>146</v>
      </c>
      <c r="H34" s="30"/>
      <c r="I34" s="61">
        <v>5</v>
      </c>
      <c r="J34" s="30"/>
      <c r="K34" s="30"/>
      <c r="L34" s="30"/>
      <c r="M34" s="30">
        <v>1</v>
      </c>
      <c r="N34" s="30"/>
      <c r="O34" s="30"/>
      <c r="P34" s="30"/>
      <c r="Q34" s="30">
        <v>2022.09</v>
      </c>
      <c r="R34" s="30">
        <v>2022.12</v>
      </c>
      <c r="S34" s="42" t="s">
        <v>147</v>
      </c>
      <c r="T34" s="30" t="s">
        <v>115</v>
      </c>
      <c r="U34" s="30" t="s">
        <v>45</v>
      </c>
      <c r="V34" s="30" t="s">
        <v>46</v>
      </c>
    </row>
    <row r="35" s="5" customFormat="1" ht="69" customHeight="1" spans="1:22">
      <c r="A35" s="2">
        <v>36</v>
      </c>
      <c r="B35" s="30">
        <v>27</v>
      </c>
      <c r="C35" s="42" t="s">
        <v>148</v>
      </c>
      <c r="D35" s="30" t="s">
        <v>32</v>
      </c>
      <c r="E35" s="30" t="s">
        <v>33</v>
      </c>
      <c r="F35" s="43" t="s">
        <v>149</v>
      </c>
      <c r="G35" s="44" t="s">
        <v>150</v>
      </c>
      <c r="H35" s="30"/>
      <c r="I35" s="61">
        <v>98</v>
      </c>
      <c r="J35" s="30"/>
      <c r="K35" s="30"/>
      <c r="L35" s="30"/>
      <c r="M35" s="30">
        <v>1</v>
      </c>
      <c r="N35" s="30"/>
      <c r="O35" s="30"/>
      <c r="P35" s="30">
        <v>65</v>
      </c>
      <c r="Q35" s="30">
        <v>2022.09</v>
      </c>
      <c r="R35" s="30">
        <v>2022.12</v>
      </c>
      <c r="S35" s="31" t="s">
        <v>151</v>
      </c>
      <c r="T35" s="30" t="s">
        <v>115</v>
      </c>
      <c r="U35" s="30" t="s">
        <v>38</v>
      </c>
      <c r="V35" s="30" t="s">
        <v>46</v>
      </c>
    </row>
    <row r="36" s="5" customFormat="1" ht="69" customHeight="1" spans="1:22">
      <c r="A36" s="1">
        <v>37</v>
      </c>
      <c r="B36" s="30">
        <v>28</v>
      </c>
      <c r="C36" s="42" t="s">
        <v>152</v>
      </c>
      <c r="D36" s="30" t="s">
        <v>32</v>
      </c>
      <c r="E36" s="30" t="s">
        <v>33</v>
      </c>
      <c r="F36" s="43" t="s">
        <v>153</v>
      </c>
      <c r="G36" s="44" t="s">
        <v>154</v>
      </c>
      <c r="H36" s="30"/>
      <c r="I36" s="61">
        <v>125</v>
      </c>
      <c r="J36" s="30"/>
      <c r="K36" s="30"/>
      <c r="L36" s="30"/>
      <c r="M36" s="30">
        <v>1</v>
      </c>
      <c r="N36" s="30"/>
      <c r="O36" s="30"/>
      <c r="P36" s="30">
        <v>576</v>
      </c>
      <c r="Q36" s="30">
        <v>2022.09</v>
      </c>
      <c r="R36" s="30">
        <v>2022.12</v>
      </c>
      <c r="S36" s="31" t="s">
        <v>155</v>
      </c>
      <c r="T36" s="30" t="s">
        <v>115</v>
      </c>
      <c r="U36" s="30" t="s">
        <v>38</v>
      </c>
      <c r="V36" s="30" t="s">
        <v>46</v>
      </c>
    </row>
    <row r="37" s="5" customFormat="1" ht="69" customHeight="1" spans="1:22">
      <c r="A37" s="2">
        <v>38</v>
      </c>
      <c r="B37" s="30">
        <v>29</v>
      </c>
      <c r="C37" s="42" t="s">
        <v>156</v>
      </c>
      <c r="D37" s="30" t="s">
        <v>32</v>
      </c>
      <c r="E37" s="30" t="s">
        <v>33</v>
      </c>
      <c r="F37" s="43" t="s">
        <v>157</v>
      </c>
      <c r="G37" s="42" t="s">
        <v>158</v>
      </c>
      <c r="H37" s="30"/>
      <c r="I37" s="61">
        <v>45</v>
      </c>
      <c r="J37" s="30"/>
      <c r="K37" s="30"/>
      <c r="L37" s="30"/>
      <c r="M37" s="30">
        <v>1</v>
      </c>
      <c r="N37" s="30"/>
      <c r="O37" s="30"/>
      <c r="P37" s="30">
        <v>53</v>
      </c>
      <c r="Q37" s="30">
        <v>2022.09</v>
      </c>
      <c r="R37" s="30">
        <v>2022.12</v>
      </c>
      <c r="S37" s="31" t="s">
        <v>159</v>
      </c>
      <c r="T37" s="30" t="s">
        <v>115</v>
      </c>
      <c r="U37" s="30" t="s">
        <v>38</v>
      </c>
      <c r="V37" s="30" t="s">
        <v>46</v>
      </c>
    </row>
    <row r="38" s="5" customFormat="1" ht="69" customHeight="1" spans="1:22">
      <c r="A38" s="1">
        <v>41</v>
      </c>
      <c r="B38" s="30">
        <v>30</v>
      </c>
      <c r="C38" s="42" t="s">
        <v>160</v>
      </c>
      <c r="D38" s="30" t="s">
        <v>32</v>
      </c>
      <c r="E38" s="30" t="s">
        <v>33</v>
      </c>
      <c r="F38" s="43" t="s">
        <v>161</v>
      </c>
      <c r="G38" s="42" t="s">
        <v>162</v>
      </c>
      <c r="H38" s="30"/>
      <c r="I38" s="61">
        <v>287</v>
      </c>
      <c r="J38" s="30"/>
      <c r="K38" s="30"/>
      <c r="L38" s="30"/>
      <c r="M38" s="30">
        <v>1</v>
      </c>
      <c r="N38" s="30"/>
      <c r="O38" s="30"/>
      <c r="P38" s="30">
        <v>210</v>
      </c>
      <c r="Q38" s="30">
        <v>2022.09</v>
      </c>
      <c r="R38" s="30">
        <v>2022.12</v>
      </c>
      <c r="S38" s="31" t="s">
        <v>163</v>
      </c>
      <c r="T38" s="30" t="s">
        <v>45</v>
      </c>
      <c r="U38" s="30" t="s">
        <v>45</v>
      </c>
      <c r="V38" s="30" t="s">
        <v>46</v>
      </c>
    </row>
    <row r="39" s="5" customFormat="1" ht="69" customHeight="1" spans="1:22">
      <c r="A39" s="2">
        <v>42</v>
      </c>
      <c r="B39" s="30">
        <v>31</v>
      </c>
      <c r="C39" s="42" t="s">
        <v>164</v>
      </c>
      <c r="D39" s="30" t="s">
        <v>32</v>
      </c>
      <c r="E39" s="30" t="s">
        <v>33</v>
      </c>
      <c r="F39" s="43" t="s">
        <v>165</v>
      </c>
      <c r="G39" s="44" t="s">
        <v>166</v>
      </c>
      <c r="H39" s="30"/>
      <c r="I39" s="61">
        <v>39</v>
      </c>
      <c r="J39" s="30"/>
      <c r="K39" s="30"/>
      <c r="L39" s="30"/>
      <c r="M39" s="30">
        <v>1</v>
      </c>
      <c r="N39" s="30"/>
      <c r="O39" s="30"/>
      <c r="P39" s="30">
        <v>370</v>
      </c>
      <c r="Q39" s="30">
        <v>2022.09</v>
      </c>
      <c r="R39" s="30">
        <v>2022.12</v>
      </c>
      <c r="S39" s="31" t="s">
        <v>167</v>
      </c>
      <c r="T39" s="30" t="s">
        <v>115</v>
      </c>
      <c r="U39" s="30" t="s">
        <v>45</v>
      </c>
      <c r="V39" s="30" t="s">
        <v>46</v>
      </c>
    </row>
    <row r="40" s="5" customFormat="1" ht="69" customHeight="1" spans="1:22">
      <c r="A40" s="1">
        <v>43</v>
      </c>
      <c r="B40" s="30">
        <v>32</v>
      </c>
      <c r="C40" s="35" t="s">
        <v>168</v>
      </c>
      <c r="D40" s="30" t="s">
        <v>32</v>
      </c>
      <c r="E40" s="30" t="s">
        <v>33</v>
      </c>
      <c r="F40" s="47" t="s">
        <v>169</v>
      </c>
      <c r="G40" s="35" t="s">
        <v>170</v>
      </c>
      <c r="H40" s="30"/>
      <c r="I40" s="61">
        <v>125</v>
      </c>
      <c r="J40" s="30"/>
      <c r="K40" s="30"/>
      <c r="L40" s="30"/>
      <c r="M40" s="30">
        <v>4</v>
      </c>
      <c r="N40" s="30"/>
      <c r="O40" s="30"/>
      <c r="P40" s="30">
        <v>3306</v>
      </c>
      <c r="Q40" s="30">
        <v>2022.09</v>
      </c>
      <c r="R40" s="30">
        <v>2022.12</v>
      </c>
      <c r="S40" s="31" t="s">
        <v>171</v>
      </c>
      <c r="T40" s="30" t="s">
        <v>115</v>
      </c>
      <c r="U40" s="30" t="s">
        <v>172</v>
      </c>
      <c r="V40" s="30" t="s">
        <v>46</v>
      </c>
    </row>
    <row r="41" s="5" customFormat="1" ht="69" customHeight="1" spans="1:22">
      <c r="A41" s="32">
        <v>44</v>
      </c>
      <c r="B41" s="30">
        <v>33</v>
      </c>
      <c r="C41" s="35" t="s">
        <v>173</v>
      </c>
      <c r="D41" s="30" t="s">
        <v>32</v>
      </c>
      <c r="E41" s="30" t="s">
        <v>33</v>
      </c>
      <c r="F41" s="47" t="s">
        <v>174</v>
      </c>
      <c r="G41" s="35" t="s">
        <v>175</v>
      </c>
      <c r="H41" s="30"/>
      <c r="I41" s="61">
        <v>163</v>
      </c>
      <c r="J41" s="30"/>
      <c r="K41" s="30"/>
      <c r="L41" s="30"/>
      <c r="M41" s="30">
        <v>1</v>
      </c>
      <c r="N41" s="30"/>
      <c r="O41" s="30"/>
      <c r="P41" s="30">
        <v>77</v>
      </c>
      <c r="Q41" s="30">
        <v>2022.09</v>
      </c>
      <c r="R41" s="30">
        <v>2022.12</v>
      </c>
      <c r="S41" s="31" t="s">
        <v>176</v>
      </c>
      <c r="T41" s="30" t="s">
        <v>177</v>
      </c>
      <c r="U41" s="30" t="s">
        <v>38</v>
      </c>
      <c r="V41" s="30" t="s">
        <v>46</v>
      </c>
    </row>
    <row r="42" s="5" customFormat="1" ht="69" customHeight="1" spans="1:22">
      <c r="A42" s="2">
        <v>46</v>
      </c>
      <c r="B42" s="30">
        <v>34</v>
      </c>
      <c r="C42" s="31" t="s">
        <v>178</v>
      </c>
      <c r="D42" s="30" t="s">
        <v>32</v>
      </c>
      <c r="E42" s="30" t="s">
        <v>33</v>
      </c>
      <c r="F42" s="30" t="s">
        <v>179</v>
      </c>
      <c r="G42" s="39" t="s">
        <v>180</v>
      </c>
      <c r="H42" s="30"/>
      <c r="I42" s="61">
        <v>100</v>
      </c>
      <c r="J42" s="30"/>
      <c r="K42" s="30"/>
      <c r="L42" s="30"/>
      <c r="M42" s="30">
        <v>1</v>
      </c>
      <c r="N42" s="30"/>
      <c r="O42" s="30"/>
      <c r="P42" s="30">
        <v>358</v>
      </c>
      <c r="Q42" s="30">
        <v>2022.09</v>
      </c>
      <c r="R42" s="30">
        <v>2022.12</v>
      </c>
      <c r="S42" s="31" t="s">
        <v>181</v>
      </c>
      <c r="T42" s="30" t="s">
        <v>182</v>
      </c>
      <c r="U42" s="30" t="s">
        <v>183</v>
      </c>
      <c r="V42" s="30" t="s">
        <v>39</v>
      </c>
    </row>
    <row r="43" s="5" customFormat="1" ht="69" customHeight="1" spans="1:22">
      <c r="A43" s="1">
        <v>47</v>
      </c>
      <c r="B43" s="30">
        <v>35</v>
      </c>
      <c r="C43" s="31" t="s">
        <v>184</v>
      </c>
      <c r="D43" s="30" t="s">
        <v>185</v>
      </c>
      <c r="E43" s="30" t="s">
        <v>186</v>
      </c>
      <c r="F43" s="30" t="s">
        <v>187</v>
      </c>
      <c r="G43" s="31" t="s">
        <v>188</v>
      </c>
      <c r="H43" s="30"/>
      <c r="I43" s="61">
        <v>332</v>
      </c>
      <c r="J43" s="30"/>
      <c r="K43" s="30"/>
      <c r="L43" s="30"/>
      <c r="M43" s="30"/>
      <c r="N43" s="30"/>
      <c r="O43" s="30"/>
      <c r="P43" s="30"/>
      <c r="Q43" s="30">
        <v>2022.09</v>
      </c>
      <c r="R43" s="30">
        <v>2022.12</v>
      </c>
      <c r="S43" s="31" t="s">
        <v>189</v>
      </c>
      <c r="T43" s="30" t="s">
        <v>38</v>
      </c>
      <c r="U43" s="30" t="s">
        <v>38</v>
      </c>
      <c r="V43" s="30" t="s">
        <v>46</v>
      </c>
    </row>
    <row r="44" s="5" customFormat="1" ht="69" customHeight="1" spans="1:22">
      <c r="A44" s="2">
        <v>48</v>
      </c>
      <c r="B44" s="30">
        <v>36</v>
      </c>
      <c r="C44" s="31" t="s">
        <v>190</v>
      </c>
      <c r="D44" s="30" t="s">
        <v>185</v>
      </c>
      <c r="E44" s="30" t="s">
        <v>186</v>
      </c>
      <c r="F44" s="30" t="s">
        <v>187</v>
      </c>
      <c r="G44" s="31" t="s">
        <v>191</v>
      </c>
      <c r="H44" s="30"/>
      <c r="I44" s="61">
        <v>45</v>
      </c>
      <c r="J44" s="30"/>
      <c r="K44" s="30"/>
      <c r="L44" s="30"/>
      <c r="M44" s="30"/>
      <c r="N44" s="30"/>
      <c r="O44" s="30"/>
      <c r="P44" s="30"/>
      <c r="Q44" s="30">
        <v>2022.09</v>
      </c>
      <c r="R44" s="30">
        <v>2022.12</v>
      </c>
      <c r="S44" s="31" t="s">
        <v>192</v>
      </c>
      <c r="T44" s="30" t="s">
        <v>38</v>
      </c>
      <c r="U44" s="30" t="s">
        <v>38</v>
      </c>
      <c r="V44" s="30" t="s">
        <v>193</v>
      </c>
    </row>
    <row r="45" s="5" customFormat="1" ht="69" customHeight="1" spans="1:22">
      <c r="A45" s="1">
        <v>49</v>
      </c>
      <c r="B45" s="30">
        <v>37</v>
      </c>
      <c r="C45" s="31" t="s">
        <v>194</v>
      </c>
      <c r="D45" s="30" t="s">
        <v>185</v>
      </c>
      <c r="E45" s="30" t="s">
        <v>186</v>
      </c>
      <c r="F45" s="30" t="s">
        <v>187</v>
      </c>
      <c r="G45" s="31" t="s">
        <v>195</v>
      </c>
      <c r="H45" s="30"/>
      <c r="I45" s="61">
        <v>139.75</v>
      </c>
      <c r="J45" s="30"/>
      <c r="K45" s="30"/>
      <c r="L45" s="30"/>
      <c r="M45" s="30"/>
      <c r="N45" s="30"/>
      <c r="O45" s="30"/>
      <c r="P45" s="30"/>
      <c r="Q45" s="30">
        <v>2022.09</v>
      </c>
      <c r="R45" s="30">
        <v>2022.12</v>
      </c>
      <c r="S45" s="31" t="s">
        <v>196</v>
      </c>
      <c r="T45" s="30" t="s">
        <v>38</v>
      </c>
      <c r="U45" s="30" t="s">
        <v>38</v>
      </c>
      <c r="V45" s="30" t="s">
        <v>193</v>
      </c>
    </row>
    <row r="46" s="4" customFormat="1" ht="69" customHeight="1" spans="1:22">
      <c r="A46" s="2">
        <v>50</v>
      </c>
      <c r="B46" s="27" t="s">
        <v>197</v>
      </c>
      <c r="C46" s="28" t="s">
        <v>198</v>
      </c>
      <c r="D46" s="29"/>
      <c r="E46" s="29"/>
      <c r="F46" s="29"/>
      <c r="G46" s="28"/>
      <c r="H46" s="27"/>
      <c r="I46" s="60"/>
      <c r="J46" s="27"/>
      <c r="K46" s="27"/>
      <c r="L46" s="27"/>
      <c r="M46" s="27"/>
      <c r="N46" s="27"/>
      <c r="O46" s="27"/>
      <c r="P46" s="27"/>
      <c r="Q46" s="27"/>
      <c r="R46" s="27"/>
      <c r="S46" s="28"/>
      <c r="T46" s="27"/>
      <c r="U46" s="27"/>
      <c r="V46" s="27"/>
    </row>
    <row r="47" s="6" customFormat="1" ht="69" customHeight="1" spans="1:22">
      <c r="A47" s="1">
        <v>51</v>
      </c>
      <c r="B47" s="48"/>
      <c r="C47" s="49" t="s">
        <v>199</v>
      </c>
      <c r="D47" s="50"/>
      <c r="E47" s="50"/>
      <c r="F47" s="50"/>
      <c r="G47" s="49"/>
      <c r="H47" s="51"/>
      <c r="I47" s="63"/>
      <c r="J47" s="51"/>
      <c r="K47" s="51"/>
      <c r="L47" s="51"/>
      <c r="M47" s="51"/>
      <c r="N47" s="51"/>
      <c r="O47" s="51"/>
      <c r="P47" s="51"/>
      <c r="Q47" s="51"/>
      <c r="R47" s="51"/>
      <c r="S47" s="49"/>
      <c r="T47" s="51"/>
      <c r="U47" s="51"/>
      <c r="V47" s="51"/>
    </row>
    <row r="48" s="4" customFormat="1" ht="69" customHeight="1" spans="1:22">
      <c r="A48" s="2">
        <v>52</v>
      </c>
      <c r="B48" s="27" t="s">
        <v>200</v>
      </c>
      <c r="C48" s="28" t="s">
        <v>201</v>
      </c>
      <c r="D48" s="29"/>
      <c r="E48" s="29"/>
      <c r="F48" s="29"/>
      <c r="G48" s="28"/>
      <c r="H48" s="27"/>
      <c r="I48" s="60"/>
      <c r="J48" s="27"/>
      <c r="K48" s="27"/>
      <c r="L48" s="27"/>
      <c r="M48" s="27"/>
      <c r="N48" s="27"/>
      <c r="O48" s="27"/>
      <c r="P48" s="27"/>
      <c r="Q48" s="27"/>
      <c r="R48" s="27"/>
      <c r="S48" s="28"/>
      <c r="T48" s="27"/>
      <c r="U48" s="27"/>
      <c r="V48" s="27"/>
    </row>
    <row r="49" s="6" customFormat="1" ht="69" customHeight="1" spans="1:22">
      <c r="A49" s="1">
        <v>53</v>
      </c>
      <c r="B49" s="48"/>
      <c r="C49" s="49" t="s">
        <v>199</v>
      </c>
      <c r="D49" s="50"/>
      <c r="E49" s="50"/>
      <c r="F49" s="50"/>
      <c r="G49" s="49"/>
      <c r="H49" s="51"/>
      <c r="I49" s="51"/>
      <c r="J49" s="51"/>
      <c r="K49" s="51"/>
      <c r="L49" s="51"/>
      <c r="M49" s="51"/>
      <c r="N49" s="51"/>
      <c r="O49" s="51"/>
      <c r="P49" s="51"/>
      <c r="Q49" s="51"/>
      <c r="R49" s="51"/>
      <c r="S49" s="49"/>
      <c r="T49" s="51"/>
      <c r="U49" s="51"/>
      <c r="V49" s="51"/>
    </row>
    <row r="50" s="4" customFormat="1" ht="69" customHeight="1" spans="1:22">
      <c r="A50" s="2">
        <v>54</v>
      </c>
      <c r="B50" s="27" t="s">
        <v>202</v>
      </c>
      <c r="C50" s="28" t="s">
        <v>203</v>
      </c>
      <c r="D50" s="29"/>
      <c r="E50" s="29"/>
      <c r="F50" s="29"/>
      <c r="G50" s="28"/>
      <c r="H50" s="27"/>
      <c r="I50" s="60">
        <f>SUM(I51:I51)</f>
        <v>867</v>
      </c>
      <c r="J50" s="27"/>
      <c r="K50" s="27"/>
      <c r="L50" s="27"/>
      <c r="M50" s="27"/>
      <c r="N50" s="27"/>
      <c r="O50" s="27"/>
      <c r="P50" s="27"/>
      <c r="Q50" s="27"/>
      <c r="R50" s="27"/>
      <c r="S50" s="28"/>
      <c r="T50" s="27"/>
      <c r="U50" s="27"/>
      <c r="V50" s="27"/>
    </row>
    <row r="51" s="5" customFormat="1" ht="69" customHeight="1" spans="1:22">
      <c r="A51" s="1">
        <v>55</v>
      </c>
      <c r="B51" s="30">
        <v>38</v>
      </c>
      <c r="C51" s="33" t="s">
        <v>204</v>
      </c>
      <c r="D51" s="30" t="s">
        <v>185</v>
      </c>
      <c r="E51" s="30" t="s">
        <v>186</v>
      </c>
      <c r="F51" s="30" t="s">
        <v>205</v>
      </c>
      <c r="G51" s="31" t="s">
        <v>206</v>
      </c>
      <c r="H51" s="30"/>
      <c r="I51" s="61">
        <v>867</v>
      </c>
      <c r="J51" s="30"/>
      <c r="K51" s="30"/>
      <c r="L51" s="30"/>
      <c r="M51" s="30">
        <v>1</v>
      </c>
      <c r="N51" s="30"/>
      <c r="O51" s="30"/>
      <c r="P51" s="30">
        <v>535</v>
      </c>
      <c r="Q51" s="30">
        <v>2022.09</v>
      </c>
      <c r="R51" s="30">
        <v>2022.12</v>
      </c>
      <c r="S51" s="31" t="s">
        <v>207</v>
      </c>
      <c r="T51" s="30" t="s">
        <v>44</v>
      </c>
      <c r="U51" s="30" t="s">
        <v>208</v>
      </c>
      <c r="V51" s="30" t="s">
        <v>46</v>
      </c>
    </row>
    <row r="52" s="4" customFormat="1" ht="69" customHeight="1" spans="1:22">
      <c r="A52" s="2">
        <v>56</v>
      </c>
      <c r="B52" s="27" t="s">
        <v>209</v>
      </c>
      <c r="C52" s="28" t="s">
        <v>210</v>
      </c>
      <c r="D52" s="29"/>
      <c r="E52" s="29"/>
      <c r="F52" s="29"/>
      <c r="G52" s="28"/>
      <c r="H52" s="27"/>
      <c r="I52" s="60">
        <f>SUM(I53)</f>
        <v>222</v>
      </c>
      <c r="J52" s="27"/>
      <c r="K52" s="27"/>
      <c r="L52" s="27"/>
      <c r="M52" s="27"/>
      <c r="N52" s="27"/>
      <c r="O52" s="27"/>
      <c r="P52" s="27"/>
      <c r="Q52" s="27"/>
      <c r="R52" s="27"/>
      <c r="S52" s="28"/>
      <c r="T52" s="27"/>
      <c r="U52" s="27"/>
      <c r="V52" s="27"/>
    </row>
    <row r="53" s="5" customFormat="1" ht="69" customHeight="1" spans="1:22">
      <c r="A53" s="1">
        <v>57</v>
      </c>
      <c r="B53" s="30">
        <v>39</v>
      </c>
      <c r="C53" s="35" t="s">
        <v>211</v>
      </c>
      <c r="D53" s="30" t="s">
        <v>32</v>
      </c>
      <c r="E53" s="30" t="s">
        <v>33</v>
      </c>
      <c r="F53" s="47" t="s">
        <v>212</v>
      </c>
      <c r="G53" s="35" t="s">
        <v>213</v>
      </c>
      <c r="H53" s="30"/>
      <c r="I53" s="61">
        <v>222</v>
      </c>
      <c r="J53" s="30"/>
      <c r="K53" s="30"/>
      <c r="L53" s="30"/>
      <c r="M53" s="30">
        <v>1</v>
      </c>
      <c r="N53" s="30"/>
      <c r="O53" s="30"/>
      <c r="P53" s="30">
        <v>2264</v>
      </c>
      <c r="Q53" s="30">
        <v>2022.09</v>
      </c>
      <c r="R53" s="30">
        <v>2022.12</v>
      </c>
      <c r="S53" s="31" t="s">
        <v>214</v>
      </c>
      <c r="T53" s="30" t="s">
        <v>182</v>
      </c>
      <c r="U53" s="30" t="s">
        <v>172</v>
      </c>
      <c r="V53" s="30" t="s">
        <v>46</v>
      </c>
    </row>
    <row r="54" s="4" customFormat="1" ht="69" customHeight="1" spans="1:22">
      <c r="A54" s="2">
        <v>58</v>
      </c>
      <c r="B54" s="27" t="s">
        <v>215</v>
      </c>
      <c r="C54" s="28" t="s">
        <v>216</v>
      </c>
      <c r="D54" s="29"/>
      <c r="E54" s="29"/>
      <c r="F54" s="29"/>
      <c r="G54" s="28"/>
      <c r="H54" s="27"/>
      <c r="I54" s="60"/>
      <c r="J54" s="27"/>
      <c r="K54" s="27"/>
      <c r="L54" s="27"/>
      <c r="M54" s="27"/>
      <c r="N54" s="27"/>
      <c r="O54" s="27"/>
      <c r="P54" s="27"/>
      <c r="Q54" s="27"/>
      <c r="R54" s="27"/>
      <c r="S54" s="28"/>
      <c r="T54" s="27"/>
      <c r="U54" s="27"/>
      <c r="V54" s="27"/>
    </row>
    <row r="55" s="6" customFormat="1" ht="69" customHeight="1" spans="1:22">
      <c r="A55" s="1">
        <v>59</v>
      </c>
      <c r="B55" s="48"/>
      <c r="C55" s="49" t="s">
        <v>199</v>
      </c>
      <c r="D55" s="50"/>
      <c r="E55" s="50"/>
      <c r="F55" s="50"/>
      <c r="G55" s="49"/>
      <c r="H55" s="51"/>
      <c r="I55" s="63"/>
      <c r="J55" s="51"/>
      <c r="K55" s="51"/>
      <c r="L55" s="51"/>
      <c r="M55" s="51"/>
      <c r="N55" s="51"/>
      <c r="O55" s="51"/>
      <c r="P55" s="51"/>
      <c r="Q55" s="51"/>
      <c r="R55" s="51"/>
      <c r="S55" s="49"/>
      <c r="T55" s="51"/>
      <c r="U55" s="51"/>
      <c r="V55" s="51"/>
    </row>
    <row r="56" s="4" customFormat="1" ht="69" customHeight="1" spans="1:22">
      <c r="A56" s="2">
        <v>60</v>
      </c>
      <c r="B56" s="27" t="s">
        <v>217</v>
      </c>
      <c r="C56" s="28" t="s">
        <v>218</v>
      </c>
      <c r="D56" s="29"/>
      <c r="E56" s="29"/>
      <c r="F56" s="29"/>
      <c r="G56" s="28"/>
      <c r="H56" s="27"/>
      <c r="I56" s="60"/>
      <c r="J56" s="27"/>
      <c r="K56" s="27"/>
      <c r="L56" s="27"/>
      <c r="M56" s="27"/>
      <c r="N56" s="27"/>
      <c r="O56" s="27"/>
      <c r="P56" s="27"/>
      <c r="Q56" s="27"/>
      <c r="R56" s="27"/>
      <c r="S56" s="28"/>
      <c r="T56" s="27"/>
      <c r="U56" s="27"/>
      <c r="V56" s="27"/>
    </row>
    <row r="57" s="6" customFormat="1" ht="69" customHeight="1" spans="1:22">
      <c r="A57" s="1">
        <v>61</v>
      </c>
      <c r="B57" s="48"/>
      <c r="C57" s="49" t="s">
        <v>199</v>
      </c>
      <c r="D57" s="50"/>
      <c r="E57" s="50"/>
      <c r="F57" s="50"/>
      <c r="G57" s="49"/>
      <c r="H57" s="51"/>
      <c r="I57" s="63"/>
      <c r="J57" s="51"/>
      <c r="K57" s="51"/>
      <c r="L57" s="51"/>
      <c r="M57" s="51"/>
      <c r="N57" s="51"/>
      <c r="O57" s="51"/>
      <c r="P57" s="51"/>
      <c r="Q57" s="51"/>
      <c r="R57" s="51"/>
      <c r="S57" s="49"/>
      <c r="T57" s="51"/>
      <c r="U57" s="51"/>
      <c r="V57" s="51"/>
    </row>
    <row r="58" s="4" customFormat="1" ht="69" customHeight="1" spans="1:22">
      <c r="A58" s="2">
        <v>62</v>
      </c>
      <c r="B58" s="27" t="s">
        <v>219</v>
      </c>
      <c r="C58" s="28" t="s">
        <v>220</v>
      </c>
      <c r="D58" s="29"/>
      <c r="E58" s="29"/>
      <c r="F58" s="29"/>
      <c r="G58" s="28"/>
      <c r="H58" s="27"/>
      <c r="I58" s="60"/>
      <c r="J58" s="27"/>
      <c r="K58" s="27"/>
      <c r="L58" s="27"/>
      <c r="M58" s="27"/>
      <c r="N58" s="27"/>
      <c r="O58" s="27"/>
      <c r="P58" s="27"/>
      <c r="Q58" s="27"/>
      <c r="R58" s="27"/>
      <c r="S58" s="28"/>
      <c r="T58" s="27"/>
      <c r="U58" s="27"/>
      <c r="V58" s="27"/>
    </row>
    <row r="59" s="6" customFormat="1" ht="69" customHeight="1" spans="1:22">
      <c r="A59" s="1">
        <v>63</v>
      </c>
      <c r="B59" s="48"/>
      <c r="C59" s="49" t="s">
        <v>199</v>
      </c>
      <c r="D59" s="50"/>
      <c r="E59" s="52"/>
      <c r="F59" s="52"/>
      <c r="G59" s="49"/>
      <c r="H59" s="51"/>
      <c r="I59" s="51"/>
      <c r="J59" s="51"/>
      <c r="K59" s="51"/>
      <c r="L59" s="51"/>
      <c r="M59" s="51"/>
      <c r="N59" s="51"/>
      <c r="O59" s="51"/>
      <c r="P59" s="51"/>
      <c r="Q59" s="51"/>
      <c r="R59" s="51"/>
      <c r="S59" s="49"/>
      <c r="T59" s="51"/>
      <c r="U59" s="51"/>
      <c r="V59" s="51"/>
    </row>
    <row r="60" s="4" customFormat="1" ht="69" customHeight="1" spans="1:22">
      <c r="A60" s="2">
        <v>64</v>
      </c>
      <c r="B60" s="27" t="s">
        <v>221</v>
      </c>
      <c r="C60" s="28" t="s">
        <v>222</v>
      </c>
      <c r="D60" s="29"/>
      <c r="E60" s="29"/>
      <c r="F60" s="29"/>
      <c r="G60" s="28"/>
      <c r="H60" s="27"/>
      <c r="I60" s="60">
        <f>SUM(I61:I87)</f>
        <v>6210</v>
      </c>
      <c r="J60" s="27"/>
      <c r="K60" s="27"/>
      <c r="L60" s="27"/>
      <c r="M60" s="27"/>
      <c r="N60" s="27"/>
      <c r="O60" s="27"/>
      <c r="P60" s="27"/>
      <c r="Q60" s="27"/>
      <c r="R60" s="27"/>
      <c r="S60" s="28"/>
      <c r="T60" s="27"/>
      <c r="U60" s="27"/>
      <c r="V60" s="27"/>
    </row>
    <row r="61" s="5" customFormat="1" ht="69" customHeight="1" spans="1:22">
      <c r="A61" s="1">
        <v>65</v>
      </c>
      <c r="B61" s="30">
        <v>40</v>
      </c>
      <c r="C61" s="31" t="s">
        <v>223</v>
      </c>
      <c r="D61" s="30" t="s">
        <v>185</v>
      </c>
      <c r="E61" s="30" t="s">
        <v>186</v>
      </c>
      <c r="F61" s="53" t="s">
        <v>224</v>
      </c>
      <c r="G61" s="31" t="s">
        <v>225</v>
      </c>
      <c r="H61" s="30"/>
      <c r="I61" s="61">
        <v>30</v>
      </c>
      <c r="J61" s="30"/>
      <c r="K61" s="30"/>
      <c r="L61" s="30"/>
      <c r="M61" s="30"/>
      <c r="N61" s="30"/>
      <c r="O61" s="30"/>
      <c r="P61" s="30">
        <v>289</v>
      </c>
      <c r="Q61" s="30">
        <v>2022.09</v>
      </c>
      <c r="R61" s="30">
        <v>2022.12</v>
      </c>
      <c r="S61" s="31" t="s">
        <v>226</v>
      </c>
      <c r="T61" s="30" t="s">
        <v>227</v>
      </c>
      <c r="U61" s="30" t="s">
        <v>227</v>
      </c>
      <c r="V61" s="30" t="s">
        <v>46</v>
      </c>
    </row>
    <row r="62" s="5" customFormat="1" ht="69" customHeight="1" spans="1:22">
      <c r="A62" s="2">
        <v>66</v>
      </c>
      <c r="B62" s="30">
        <v>41</v>
      </c>
      <c r="C62" s="31" t="s">
        <v>228</v>
      </c>
      <c r="D62" s="30" t="s">
        <v>185</v>
      </c>
      <c r="E62" s="30" t="s">
        <v>186</v>
      </c>
      <c r="F62" s="53" t="s">
        <v>229</v>
      </c>
      <c r="G62" s="39" t="s">
        <v>230</v>
      </c>
      <c r="H62" s="30"/>
      <c r="I62" s="61">
        <v>59</v>
      </c>
      <c r="J62" s="30"/>
      <c r="K62" s="30"/>
      <c r="L62" s="30"/>
      <c r="M62" s="30"/>
      <c r="N62" s="30"/>
      <c r="O62" s="30"/>
      <c r="P62" s="30">
        <v>165</v>
      </c>
      <c r="Q62" s="30">
        <v>2022.09</v>
      </c>
      <c r="R62" s="30">
        <v>2022.12</v>
      </c>
      <c r="S62" s="31" t="s">
        <v>231</v>
      </c>
      <c r="T62" s="30" t="s">
        <v>227</v>
      </c>
      <c r="U62" s="30" t="s">
        <v>227</v>
      </c>
      <c r="V62" s="30" t="s">
        <v>46</v>
      </c>
    </row>
    <row r="63" s="5" customFormat="1" ht="69" customHeight="1" spans="1:22">
      <c r="A63" s="1">
        <v>67</v>
      </c>
      <c r="B63" s="30">
        <v>42</v>
      </c>
      <c r="C63" s="31" t="s">
        <v>232</v>
      </c>
      <c r="D63" s="30" t="s">
        <v>185</v>
      </c>
      <c r="E63" s="30" t="s">
        <v>186</v>
      </c>
      <c r="F63" s="53" t="s">
        <v>233</v>
      </c>
      <c r="G63" s="39" t="s">
        <v>234</v>
      </c>
      <c r="H63" s="30"/>
      <c r="I63" s="61">
        <v>59</v>
      </c>
      <c r="J63" s="30"/>
      <c r="K63" s="30"/>
      <c r="L63" s="30"/>
      <c r="M63" s="30">
        <v>1</v>
      </c>
      <c r="N63" s="30"/>
      <c r="O63" s="30"/>
      <c r="P63" s="30">
        <v>54</v>
      </c>
      <c r="Q63" s="30">
        <v>2022.09</v>
      </c>
      <c r="R63" s="30">
        <v>2022.12</v>
      </c>
      <c r="S63" s="31" t="s">
        <v>235</v>
      </c>
      <c r="T63" s="30" t="s">
        <v>227</v>
      </c>
      <c r="U63" s="30" t="s">
        <v>227</v>
      </c>
      <c r="V63" s="30" t="s">
        <v>46</v>
      </c>
    </row>
    <row r="64" s="5" customFormat="1" ht="69" customHeight="1" spans="1:22">
      <c r="A64" s="2">
        <v>68</v>
      </c>
      <c r="B64" s="30">
        <v>43</v>
      </c>
      <c r="C64" s="31" t="s">
        <v>236</v>
      </c>
      <c r="D64" s="30" t="s">
        <v>185</v>
      </c>
      <c r="E64" s="30" t="s">
        <v>186</v>
      </c>
      <c r="F64" s="53" t="s">
        <v>237</v>
      </c>
      <c r="G64" s="39" t="s">
        <v>238</v>
      </c>
      <c r="H64" s="30"/>
      <c r="I64" s="61">
        <v>45</v>
      </c>
      <c r="J64" s="30"/>
      <c r="K64" s="30"/>
      <c r="L64" s="30"/>
      <c r="M64" s="30">
        <v>1</v>
      </c>
      <c r="N64" s="30"/>
      <c r="O64" s="30"/>
      <c r="P64" s="30">
        <v>35</v>
      </c>
      <c r="Q64" s="30">
        <v>2022.09</v>
      </c>
      <c r="R64" s="30">
        <v>2022.12</v>
      </c>
      <c r="S64" s="31" t="s">
        <v>239</v>
      </c>
      <c r="T64" s="30" t="s">
        <v>227</v>
      </c>
      <c r="U64" s="30" t="s">
        <v>227</v>
      </c>
      <c r="V64" s="30" t="s">
        <v>46</v>
      </c>
    </row>
    <row r="65" s="5" customFormat="1" ht="69" customHeight="1" spans="1:22">
      <c r="A65" s="1">
        <v>69</v>
      </c>
      <c r="B65" s="30">
        <v>44</v>
      </c>
      <c r="C65" s="31" t="s">
        <v>240</v>
      </c>
      <c r="D65" s="30" t="s">
        <v>185</v>
      </c>
      <c r="E65" s="30" t="s">
        <v>186</v>
      </c>
      <c r="F65" s="53" t="s">
        <v>241</v>
      </c>
      <c r="G65" s="39" t="s">
        <v>242</v>
      </c>
      <c r="H65" s="30"/>
      <c r="I65" s="61">
        <v>57</v>
      </c>
      <c r="J65" s="30"/>
      <c r="K65" s="30"/>
      <c r="L65" s="30"/>
      <c r="M65" s="30"/>
      <c r="N65" s="30"/>
      <c r="O65" s="30"/>
      <c r="P65" s="30">
        <v>180</v>
      </c>
      <c r="Q65" s="30">
        <v>2022.09</v>
      </c>
      <c r="R65" s="30">
        <v>2022.12</v>
      </c>
      <c r="S65" s="31" t="s">
        <v>243</v>
      </c>
      <c r="T65" s="30" t="s">
        <v>227</v>
      </c>
      <c r="U65" s="30" t="s">
        <v>227</v>
      </c>
      <c r="V65" s="30" t="s">
        <v>46</v>
      </c>
    </row>
    <row r="66" s="5" customFormat="1" ht="69" customHeight="1" spans="1:22">
      <c r="A66" s="2">
        <v>70</v>
      </c>
      <c r="B66" s="30">
        <v>45</v>
      </c>
      <c r="C66" s="42" t="s">
        <v>244</v>
      </c>
      <c r="D66" s="30" t="s">
        <v>185</v>
      </c>
      <c r="E66" s="30" t="s">
        <v>186</v>
      </c>
      <c r="F66" s="43" t="s">
        <v>245</v>
      </c>
      <c r="G66" s="44" t="s">
        <v>246</v>
      </c>
      <c r="H66" s="30"/>
      <c r="I66" s="61">
        <v>46</v>
      </c>
      <c r="J66" s="30"/>
      <c r="K66" s="30"/>
      <c r="L66" s="30"/>
      <c r="M66" s="30">
        <v>1</v>
      </c>
      <c r="N66" s="30"/>
      <c r="O66" s="30"/>
      <c r="P66" s="30">
        <v>377</v>
      </c>
      <c r="Q66" s="30">
        <v>2022.09</v>
      </c>
      <c r="R66" s="30">
        <v>2022.12</v>
      </c>
      <c r="S66" s="31" t="s">
        <v>247</v>
      </c>
      <c r="T66" s="30" t="s">
        <v>248</v>
      </c>
      <c r="U66" s="30" t="s">
        <v>248</v>
      </c>
      <c r="V66" s="30" t="s">
        <v>46</v>
      </c>
    </row>
    <row r="67" s="5" customFormat="1" ht="69" customHeight="1" spans="1:22">
      <c r="A67" s="1">
        <v>71</v>
      </c>
      <c r="B67" s="30">
        <v>46</v>
      </c>
      <c r="C67" s="31" t="s">
        <v>249</v>
      </c>
      <c r="D67" s="30" t="s">
        <v>185</v>
      </c>
      <c r="E67" s="30" t="s">
        <v>186</v>
      </c>
      <c r="F67" s="43" t="s">
        <v>250</v>
      </c>
      <c r="G67" s="31" t="s">
        <v>251</v>
      </c>
      <c r="H67" s="30"/>
      <c r="I67" s="61">
        <v>27</v>
      </c>
      <c r="J67" s="30"/>
      <c r="K67" s="30"/>
      <c r="L67" s="30"/>
      <c r="M67" s="30">
        <v>1</v>
      </c>
      <c r="N67" s="30"/>
      <c r="O67" s="30"/>
      <c r="P67" s="30">
        <v>264</v>
      </c>
      <c r="Q67" s="30">
        <v>2022.09</v>
      </c>
      <c r="R67" s="30">
        <v>2022.12</v>
      </c>
      <c r="S67" s="31" t="s">
        <v>252</v>
      </c>
      <c r="T67" s="30" t="s">
        <v>70</v>
      </c>
      <c r="U67" s="30" t="s">
        <v>38</v>
      </c>
      <c r="V67" s="30" t="s">
        <v>46</v>
      </c>
    </row>
    <row r="68" s="5" customFormat="1" ht="69" customHeight="1" spans="1:22">
      <c r="A68" s="2">
        <v>72</v>
      </c>
      <c r="B68" s="30">
        <v>47</v>
      </c>
      <c r="C68" s="31" t="s">
        <v>253</v>
      </c>
      <c r="D68" s="30" t="s">
        <v>185</v>
      </c>
      <c r="E68" s="30" t="s">
        <v>186</v>
      </c>
      <c r="F68" s="43" t="s">
        <v>254</v>
      </c>
      <c r="G68" s="31" t="s">
        <v>255</v>
      </c>
      <c r="H68" s="30"/>
      <c r="I68" s="61">
        <v>80</v>
      </c>
      <c r="J68" s="30"/>
      <c r="K68" s="30"/>
      <c r="L68" s="30"/>
      <c r="M68" s="30">
        <v>1</v>
      </c>
      <c r="N68" s="30"/>
      <c r="O68" s="30"/>
      <c r="P68" s="30">
        <v>254</v>
      </c>
      <c r="Q68" s="30">
        <v>2022.09</v>
      </c>
      <c r="R68" s="30">
        <v>2022.12</v>
      </c>
      <c r="S68" s="31" t="s">
        <v>256</v>
      </c>
      <c r="T68" s="30" t="s">
        <v>227</v>
      </c>
      <c r="U68" s="30" t="s">
        <v>227</v>
      </c>
      <c r="V68" s="30" t="s">
        <v>46</v>
      </c>
    </row>
    <row r="69" s="5" customFormat="1" ht="69" customHeight="1" spans="1:22">
      <c r="A69" s="1">
        <v>73</v>
      </c>
      <c r="B69" s="30">
        <v>48</v>
      </c>
      <c r="C69" s="31" t="s">
        <v>257</v>
      </c>
      <c r="D69" s="30" t="s">
        <v>185</v>
      </c>
      <c r="E69" s="30" t="s">
        <v>186</v>
      </c>
      <c r="F69" s="43" t="s">
        <v>258</v>
      </c>
      <c r="G69" s="31" t="s">
        <v>259</v>
      </c>
      <c r="H69" s="30"/>
      <c r="I69" s="61">
        <v>81</v>
      </c>
      <c r="J69" s="30"/>
      <c r="K69" s="30"/>
      <c r="L69" s="30"/>
      <c r="M69" s="30">
        <v>1</v>
      </c>
      <c r="N69" s="30"/>
      <c r="O69" s="30"/>
      <c r="P69" s="30">
        <v>302</v>
      </c>
      <c r="Q69" s="30">
        <v>2022.09</v>
      </c>
      <c r="R69" s="30">
        <v>2022.12</v>
      </c>
      <c r="S69" s="31" t="s">
        <v>260</v>
      </c>
      <c r="T69" s="30" t="s">
        <v>70</v>
      </c>
      <c r="U69" s="30" t="s">
        <v>38</v>
      </c>
      <c r="V69" s="30" t="s">
        <v>46</v>
      </c>
    </row>
    <row r="70" s="5" customFormat="1" ht="69" customHeight="1" spans="1:22">
      <c r="A70" s="2">
        <v>74</v>
      </c>
      <c r="B70" s="30">
        <v>49</v>
      </c>
      <c r="C70" s="31" t="s">
        <v>261</v>
      </c>
      <c r="D70" s="30" t="s">
        <v>185</v>
      </c>
      <c r="E70" s="30" t="s">
        <v>186</v>
      </c>
      <c r="F70" s="30" t="s">
        <v>262</v>
      </c>
      <c r="G70" s="31" t="s">
        <v>263</v>
      </c>
      <c r="H70" s="30"/>
      <c r="I70" s="61">
        <v>17</v>
      </c>
      <c r="J70" s="30"/>
      <c r="K70" s="30"/>
      <c r="L70" s="30"/>
      <c r="M70" s="30">
        <v>1</v>
      </c>
      <c r="N70" s="30"/>
      <c r="O70" s="30"/>
      <c r="P70" s="30">
        <v>214</v>
      </c>
      <c r="Q70" s="30">
        <v>2022.09</v>
      </c>
      <c r="R70" s="30">
        <v>2022.12</v>
      </c>
      <c r="S70" s="31" t="s">
        <v>264</v>
      </c>
      <c r="T70" s="30" t="s">
        <v>102</v>
      </c>
      <c r="U70" s="30" t="s">
        <v>38</v>
      </c>
      <c r="V70" s="30" t="s">
        <v>46</v>
      </c>
    </row>
    <row r="71" s="5" customFormat="1" ht="69" customHeight="1" spans="1:22">
      <c r="A71" s="1">
        <v>75</v>
      </c>
      <c r="B71" s="30">
        <v>50</v>
      </c>
      <c r="C71" s="66" t="s">
        <v>265</v>
      </c>
      <c r="D71" s="30" t="s">
        <v>185</v>
      </c>
      <c r="E71" s="30" t="s">
        <v>186</v>
      </c>
      <c r="F71" s="53" t="s">
        <v>266</v>
      </c>
      <c r="G71" s="66" t="s">
        <v>267</v>
      </c>
      <c r="H71" s="30"/>
      <c r="I71" s="61">
        <v>185</v>
      </c>
      <c r="J71" s="30"/>
      <c r="K71" s="30"/>
      <c r="L71" s="30"/>
      <c r="M71" s="30"/>
      <c r="N71" s="30"/>
      <c r="O71" s="30"/>
      <c r="P71" s="30">
        <v>212</v>
      </c>
      <c r="Q71" s="30">
        <v>2022.09</v>
      </c>
      <c r="R71" s="30">
        <v>2022.12</v>
      </c>
      <c r="S71" s="31" t="s">
        <v>268</v>
      </c>
      <c r="T71" s="30" t="s">
        <v>60</v>
      </c>
      <c r="U71" s="30" t="s">
        <v>208</v>
      </c>
      <c r="V71" s="30" t="s">
        <v>46</v>
      </c>
    </row>
    <row r="72" s="5" customFormat="1" ht="69" customHeight="1" spans="1:22">
      <c r="A72" s="2">
        <v>76</v>
      </c>
      <c r="B72" s="30">
        <v>51</v>
      </c>
      <c r="C72" s="66" t="s">
        <v>269</v>
      </c>
      <c r="D72" s="30" t="s">
        <v>185</v>
      </c>
      <c r="E72" s="30" t="s">
        <v>186</v>
      </c>
      <c r="F72" s="53" t="s">
        <v>270</v>
      </c>
      <c r="G72" s="66" t="s">
        <v>271</v>
      </c>
      <c r="H72" s="30"/>
      <c r="I72" s="61">
        <v>388</v>
      </c>
      <c r="J72" s="30"/>
      <c r="K72" s="30"/>
      <c r="L72" s="30"/>
      <c r="M72" s="30"/>
      <c r="N72" s="30"/>
      <c r="O72" s="30"/>
      <c r="P72" s="30">
        <v>212</v>
      </c>
      <c r="Q72" s="30">
        <v>2022.09</v>
      </c>
      <c r="R72" s="30">
        <v>2022.12</v>
      </c>
      <c r="S72" s="31" t="s">
        <v>272</v>
      </c>
      <c r="T72" s="30" t="s">
        <v>44</v>
      </c>
      <c r="U72" s="30" t="s">
        <v>208</v>
      </c>
      <c r="V72" s="30" t="s">
        <v>46</v>
      </c>
    </row>
    <row r="73" s="5" customFormat="1" ht="69" customHeight="1" spans="1:22">
      <c r="A73" s="1">
        <v>77</v>
      </c>
      <c r="B73" s="30">
        <v>52</v>
      </c>
      <c r="C73" s="67" t="s">
        <v>273</v>
      </c>
      <c r="D73" s="30" t="s">
        <v>185</v>
      </c>
      <c r="E73" s="30" t="s">
        <v>186</v>
      </c>
      <c r="F73" s="53" t="s">
        <v>274</v>
      </c>
      <c r="G73" s="31" t="s">
        <v>275</v>
      </c>
      <c r="H73" s="30"/>
      <c r="I73" s="61">
        <v>145</v>
      </c>
      <c r="J73" s="30"/>
      <c r="K73" s="30"/>
      <c r="L73" s="30"/>
      <c r="M73" s="30">
        <v>1</v>
      </c>
      <c r="N73" s="30"/>
      <c r="O73" s="30"/>
      <c r="P73" s="30">
        <v>450</v>
      </c>
      <c r="Q73" s="30">
        <v>2022.09</v>
      </c>
      <c r="R73" s="30">
        <v>2022.12</v>
      </c>
      <c r="S73" s="31" t="s">
        <v>276</v>
      </c>
      <c r="T73" s="30" t="s">
        <v>70</v>
      </c>
      <c r="U73" s="30" t="s">
        <v>208</v>
      </c>
      <c r="V73" s="30" t="s">
        <v>46</v>
      </c>
    </row>
    <row r="74" s="5" customFormat="1" ht="69" customHeight="1" spans="1:22">
      <c r="A74" s="2">
        <v>78</v>
      </c>
      <c r="B74" s="30">
        <v>53</v>
      </c>
      <c r="C74" s="45" t="s">
        <v>277</v>
      </c>
      <c r="D74" s="30" t="s">
        <v>185</v>
      </c>
      <c r="E74" s="30" t="s">
        <v>186</v>
      </c>
      <c r="F74" s="65" t="s">
        <v>278</v>
      </c>
      <c r="G74" s="42" t="s">
        <v>279</v>
      </c>
      <c r="H74" s="30"/>
      <c r="I74" s="61">
        <v>337</v>
      </c>
      <c r="J74" s="30"/>
      <c r="K74" s="30"/>
      <c r="L74" s="30"/>
      <c r="M74" s="30"/>
      <c r="N74" s="30"/>
      <c r="O74" s="30"/>
      <c r="P74" s="30">
        <v>216</v>
      </c>
      <c r="Q74" s="30">
        <v>2022.09</v>
      </c>
      <c r="R74" s="30">
        <v>2022.12</v>
      </c>
      <c r="S74" s="31" t="s">
        <v>280</v>
      </c>
      <c r="T74" s="30" t="s">
        <v>177</v>
      </c>
      <c r="U74" s="30" t="s">
        <v>208</v>
      </c>
      <c r="V74" s="30" t="s">
        <v>46</v>
      </c>
    </row>
    <row r="75" s="5" customFormat="1" ht="69" customHeight="1" spans="1:22">
      <c r="A75" s="1">
        <v>79</v>
      </c>
      <c r="B75" s="30">
        <v>54</v>
      </c>
      <c r="C75" s="45" t="s">
        <v>281</v>
      </c>
      <c r="D75" s="30" t="s">
        <v>185</v>
      </c>
      <c r="E75" s="30" t="s">
        <v>186</v>
      </c>
      <c r="F75" s="65" t="s">
        <v>282</v>
      </c>
      <c r="G75" s="42" t="s">
        <v>283</v>
      </c>
      <c r="H75" s="30"/>
      <c r="I75" s="61">
        <v>326</v>
      </c>
      <c r="J75" s="30"/>
      <c r="K75" s="30"/>
      <c r="L75" s="30"/>
      <c r="M75" s="30"/>
      <c r="N75" s="30"/>
      <c r="O75" s="30"/>
      <c r="P75" s="30">
        <v>124</v>
      </c>
      <c r="Q75" s="30">
        <v>2022.09</v>
      </c>
      <c r="R75" s="30">
        <v>2022.12</v>
      </c>
      <c r="S75" s="31" t="s">
        <v>284</v>
      </c>
      <c r="T75" s="30" t="s">
        <v>44</v>
      </c>
      <c r="U75" s="30" t="s">
        <v>208</v>
      </c>
      <c r="V75" s="30" t="s">
        <v>46</v>
      </c>
    </row>
    <row r="76" s="5" customFormat="1" ht="69" customHeight="1" spans="1:22">
      <c r="A76" s="2">
        <v>80</v>
      </c>
      <c r="B76" s="30">
        <v>55</v>
      </c>
      <c r="C76" s="42" t="s">
        <v>285</v>
      </c>
      <c r="D76" s="30" t="s">
        <v>185</v>
      </c>
      <c r="E76" s="30" t="s">
        <v>186</v>
      </c>
      <c r="F76" s="65" t="s">
        <v>286</v>
      </c>
      <c r="G76" s="42" t="s">
        <v>287</v>
      </c>
      <c r="H76" s="30"/>
      <c r="I76" s="61">
        <v>229</v>
      </c>
      <c r="J76" s="30"/>
      <c r="K76" s="30"/>
      <c r="L76" s="30"/>
      <c r="M76" s="30"/>
      <c r="N76" s="30"/>
      <c r="O76" s="30"/>
      <c r="P76" s="30">
        <v>469</v>
      </c>
      <c r="Q76" s="30">
        <v>2022.09</v>
      </c>
      <c r="R76" s="30">
        <v>2022.12</v>
      </c>
      <c r="S76" s="31" t="s">
        <v>288</v>
      </c>
      <c r="T76" s="30" t="s">
        <v>60</v>
      </c>
      <c r="U76" s="30" t="s">
        <v>208</v>
      </c>
      <c r="V76" s="30" t="s">
        <v>46</v>
      </c>
    </row>
    <row r="77" s="5" customFormat="1" ht="69" customHeight="1" spans="1:22">
      <c r="A77" s="1">
        <v>81</v>
      </c>
      <c r="B77" s="30">
        <v>56</v>
      </c>
      <c r="C77" s="42" t="s">
        <v>289</v>
      </c>
      <c r="D77" s="30" t="s">
        <v>185</v>
      </c>
      <c r="E77" s="30" t="s">
        <v>186</v>
      </c>
      <c r="F77" s="65" t="s">
        <v>290</v>
      </c>
      <c r="G77" s="42" t="s">
        <v>291</v>
      </c>
      <c r="H77" s="30"/>
      <c r="I77" s="61">
        <v>363</v>
      </c>
      <c r="J77" s="30"/>
      <c r="K77" s="30"/>
      <c r="L77" s="30"/>
      <c r="M77" s="30">
        <v>1</v>
      </c>
      <c r="N77" s="30"/>
      <c r="O77" s="30"/>
      <c r="P77" s="30">
        <v>212</v>
      </c>
      <c r="Q77" s="30">
        <v>2022.09</v>
      </c>
      <c r="R77" s="30">
        <v>2022.12</v>
      </c>
      <c r="S77" s="31" t="s">
        <v>292</v>
      </c>
      <c r="T77" s="30" t="s">
        <v>115</v>
      </c>
      <c r="U77" s="30" t="s">
        <v>208</v>
      </c>
      <c r="V77" s="30" t="s">
        <v>46</v>
      </c>
    </row>
    <row r="78" s="5" customFormat="1" ht="69" customHeight="1" spans="1:22">
      <c r="A78" s="2">
        <v>82</v>
      </c>
      <c r="B78" s="30">
        <v>57</v>
      </c>
      <c r="C78" s="42" t="s">
        <v>293</v>
      </c>
      <c r="D78" s="30" t="s">
        <v>185</v>
      </c>
      <c r="E78" s="30" t="s">
        <v>186</v>
      </c>
      <c r="F78" s="65" t="s">
        <v>294</v>
      </c>
      <c r="G78" s="42" t="s">
        <v>295</v>
      </c>
      <c r="H78" s="30"/>
      <c r="I78" s="61">
        <v>215</v>
      </c>
      <c r="J78" s="30"/>
      <c r="K78" s="30"/>
      <c r="L78" s="30"/>
      <c r="M78" s="30">
        <v>1</v>
      </c>
      <c r="N78" s="30"/>
      <c r="O78" s="30"/>
      <c r="P78" s="30">
        <v>230</v>
      </c>
      <c r="Q78" s="30">
        <v>2022.09</v>
      </c>
      <c r="R78" s="30">
        <v>2022.12</v>
      </c>
      <c r="S78" s="31" t="s">
        <v>296</v>
      </c>
      <c r="T78" s="30" t="s">
        <v>115</v>
      </c>
      <c r="U78" s="30" t="s">
        <v>208</v>
      </c>
      <c r="V78" s="30" t="s">
        <v>46</v>
      </c>
    </row>
    <row r="79" s="5" customFormat="1" ht="69" customHeight="1" spans="1:22">
      <c r="A79" s="1">
        <v>83</v>
      </c>
      <c r="B79" s="30">
        <v>58</v>
      </c>
      <c r="C79" s="42" t="s">
        <v>297</v>
      </c>
      <c r="D79" s="30" t="s">
        <v>185</v>
      </c>
      <c r="E79" s="30" t="s">
        <v>186</v>
      </c>
      <c r="F79" s="65" t="s">
        <v>298</v>
      </c>
      <c r="G79" s="42" t="s">
        <v>299</v>
      </c>
      <c r="H79" s="30"/>
      <c r="I79" s="61">
        <v>355</v>
      </c>
      <c r="J79" s="30"/>
      <c r="K79" s="30"/>
      <c r="L79" s="30"/>
      <c r="M79" s="30">
        <v>1</v>
      </c>
      <c r="N79" s="30"/>
      <c r="O79" s="30"/>
      <c r="P79" s="30">
        <v>212</v>
      </c>
      <c r="Q79" s="30">
        <v>2022.09</v>
      </c>
      <c r="R79" s="30">
        <v>2022.12</v>
      </c>
      <c r="S79" s="31" t="s">
        <v>300</v>
      </c>
      <c r="T79" s="30" t="s">
        <v>115</v>
      </c>
      <c r="U79" s="30" t="s">
        <v>208</v>
      </c>
      <c r="V79" s="30" t="s">
        <v>46</v>
      </c>
    </row>
    <row r="80" s="5" customFormat="1" ht="69" customHeight="1" spans="1:22">
      <c r="A80" s="2">
        <v>84</v>
      </c>
      <c r="B80" s="30">
        <v>59</v>
      </c>
      <c r="C80" s="42" t="s">
        <v>301</v>
      </c>
      <c r="D80" s="30" t="s">
        <v>185</v>
      </c>
      <c r="E80" s="30" t="s">
        <v>186</v>
      </c>
      <c r="F80" s="65" t="s">
        <v>302</v>
      </c>
      <c r="G80" s="42" t="s">
        <v>303</v>
      </c>
      <c r="H80" s="30"/>
      <c r="I80" s="61">
        <v>320</v>
      </c>
      <c r="J80" s="30"/>
      <c r="K80" s="30"/>
      <c r="L80" s="30"/>
      <c r="M80" s="30">
        <v>1</v>
      </c>
      <c r="N80" s="30"/>
      <c r="O80" s="30"/>
      <c r="P80" s="30">
        <v>226</v>
      </c>
      <c r="Q80" s="30">
        <v>2022.09</v>
      </c>
      <c r="R80" s="30">
        <v>2022.12</v>
      </c>
      <c r="S80" s="31" t="s">
        <v>304</v>
      </c>
      <c r="T80" s="30" t="s">
        <v>115</v>
      </c>
      <c r="U80" s="30" t="s">
        <v>208</v>
      </c>
      <c r="V80" s="30" t="s">
        <v>46</v>
      </c>
    </row>
    <row r="81" s="5" customFormat="1" ht="69" customHeight="1" spans="1:22">
      <c r="A81" s="1">
        <v>85</v>
      </c>
      <c r="B81" s="30">
        <v>60</v>
      </c>
      <c r="C81" s="33" t="s">
        <v>305</v>
      </c>
      <c r="D81" s="30" t="s">
        <v>185</v>
      </c>
      <c r="E81" s="30" t="s">
        <v>186</v>
      </c>
      <c r="F81" s="53" t="s">
        <v>306</v>
      </c>
      <c r="G81" s="31" t="s">
        <v>307</v>
      </c>
      <c r="H81" s="30"/>
      <c r="I81" s="61">
        <v>395</v>
      </c>
      <c r="J81" s="30"/>
      <c r="K81" s="30"/>
      <c r="L81" s="30"/>
      <c r="M81" s="30">
        <v>1</v>
      </c>
      <c r="N81" s="30"/>
      <c r="O81" s="30"/>
      <c r="P81" s="30">
        <v>771</v>
      </c>
      <c r="Q81" s="30">
        <v>2022.09</v>
      </c>
      <c r="R81" s="30">
        <v>2022.12</v>
      </c>
      <c r="S81" s="31" t="s">
        <v>308</v>
      </c>
      <c r="T81" s="30" t="s">
        <v>102</v>
      </c>
      <c r="U81" s="30" t="s">
        <v>208</v>
      </c>
      <c r="V81" s="30" t="s">
        <v>46</v>
      </c>
    </row>
    <row r="82" s="5" customFormat="1" ht="69" customHeight="1" spans="1:22">
      <c r="A82" s="2">
        <v>86</v>
      </c>
      <c r="B82" s="30">
        <v>61</v>
      </c>
      <c r="C82" s="31" t="s">
        <v>309</v>
      </c>
      <c r="D82" s="30" t="s">
        <v>185</v>
      </c>
      <c r="E82" s="30" t="s">
        <v>186</v>
      </c>
      <c r="F82" s="53" t="s">
        <v>310</v>
      </c>
      <c r="G82" s="31" t="s">
        <v>311</v>
      </c>
      <c r="H82" s="30"/>
      <c r="I82" s="61">
        <v>362</v>
      </c>
      <c r="J82" s="30"/>
      <c r="K82" s="30"/>
      <c r="L82" s="30"/>
      <c r="M82" s="30">
        <v>1</v>
      </c>
      <c r="N82" s="30"/>
      <c r="O82" s="30"/>
      <c r="P82" s="30">
        <v>771</v>
      </c>
      <c r="Q82" s="30">
        <v>2022.09</v>
      </c>
      <c r="R82" s="30">
        <v>2022.12</v>
      </c>
      <c r="S82" s="31" t="s">
        <v>312</v>
      </c>
      <c r="T82" s="30" t="s">
        <v>313</v>
      </c>
      <c r="U82" s="30" t="s">
        <v>313</v>
      </c>
      <c r="V82" s="30" t="s">
        <v>46</v>
      </c>
    </row>
    <row r="83" s="5" customFormat="1" ht="69" customHeight="1" spans="1:22">
      <c r="A83" s="1">
        <v>87</v>
      </c>
      <c r="B83" s="30">
        <v>62</v>
      </c>
      <c r="C83" s="31" t="s">
        <v>314</v>
      </c>
      <c r="D83" s="30" t="s">
        <v>185</v>
      </c>
      <c r="E83" s="30" t="s">
        <v>186</v>
      </c>
      <c r="F83" s="53" t="s">
        <v>315</v>
      </c>
      <c r="G83" s="31" t="s">
        <v>316</v>
      </c>
      <c r="H83" s="30"/>
      <c r="I83" s="61">
        <v>394</v>
      </c>
      <c r="J83" s="30"/>
      <c r="K83" s="30"/>
      <c r="L83" s="30"/>
      <c r="M83" s="30">
        <v>1</v>
      </c>
      <c r="N83" s="30"/>
      <c r="O83" s="30"/>
      <c r="P83" s="30">
        <v>1308</v>
      </c>
      <c r="Q83" s="30">
        <v>2022.09</v>
      </c>
      <c r="R83" s="30">
        <v>2022.12</v>
      </c>
      <c r="S83" s="31" t="s">
        <v>317</v>
      </c>
      <c r="T83" s="30" t="s">
        <v>313</v>
      </c>
      <c r="U83" s="30" t="s">
        <v>313</v>
      </c>
      <c r="V83" s="30" t="s">
        <v>46</v>
      </c>
    </row>
    <row r="84" s="5" customFormat="1" ht="69" customHeight="1" spans="1:22">
      <c r="A84" s="2">
        <v>88</v>
      </c>
      <c r="B84" s="30">
        <v>63</v>
      </c>
      <c r="C84" s="31" t="s">
        <v>318</v>
      </c>
      <c r="D84" s="30" t="s">
        <v>185</v>
      </c>
      <c r="E84" s="30" t="s">
        <v>186</v>
      </c>
      <c r="F84" s="53" t="s">
        <v>319</v>
      </c>
      <c r="G84" s="31" t="s">
        <v>320</v>
      </c>
      <c r="H84" s="30"/>
      <c r="I84" s="61">
        <v>372</v>
      </c>
      <c r="J84" s="30"/>
      <c r="K84" s="30"/>
      <c r="L84" s="30"/>
      <c r="M84" s="30">
        <v>1</v>
      </c>
      <c r="N84" s="30"/>
      <c r="O84" s="30"/>
      <c r="P84" s="30">
        <v>1030</v>
      </c>
      <c r="Q84" s="30">
        <v>2022.09</v>
      </c>
      <c r="R84" s="30">
        <v>2022.12</v>
      </c>
      <c r="S84" s="31" t="s">
        <v>321</v>
      </c>
      <c r="T84" s="30" t="s">
        <v>313</v>
      </c>
      <c r="U84" s="30" t="s">
        <v>313</v>
      </c>
      <c r="V84" s="30" t="s">
        <v>46</v>
      </c>
    </row>
    <row r="85" s="5" customFormat="1" ht="69" customHeight="1" spans="1:22">
      <c r="A85" s="36">
        <v>89</v>
      </c>
      <c r="B85" s="30">
        <v>64</v>
      </c>
      <c r="C85" s="31" t="s">
        <v>322</v>
      </c>
      <c r="D85" s="30" t="s">
        <v>185</v>
      </c>
      <c r="E85" s="30" t="s">
        <v>186</v>
      </c>
      <c r="F85" s="34" t="s">
        <v>323</v>
      </c>
      <c r="G85" s="31" t="s">
        <v>324</v>
      </c>
      <c r="H85" s="30"/>
      <c r="I85" s="61">
        <v>275</v>
      </c>
      <c r="J85" s="30"/>
      <c r="K85" s="30"/>
      <c r="L85" s="30"/>
      <c r="M85" s="30"/>
      <c r="N85" s="30"/>
      <c r="O85" s="30"/>
      <c r="P85" s="30">
        <v>2556</v>
      </c>
      <c r="Q85" s="30">
        <v>2022.09</v>
      </c>
      <c r="R85" s="30">
        <v>2022.12</v>
      </c>
      <c r="S85" s="31" t="s">
        <v>325</v>
      </c>
      <c r="T85" s="30" t="s">
        <v>55</v>
      </c>
      <c r="U85" s="30" t="s">
        <v>313</v>
      </c>
      <c r="V85" s="30" t="s">
        <v>46</v>
      </c>
    </row>
    <row r="86" s="5" customFormat="1" ht="69" customHeight="1" spans="1:22">
      <c r="A86" s="2">
        <v>90</v>
      </c>
      <c r="B86" s="30">
        <v>65</v>
      </c>
      <c r="C86" s="33" t="s">
        <v>326</v>
      </c>
      <c r="D86" s="30" t="s">
        <v>185</v>
      </c>
      <c r="E86" s="30" t="s">
        <v>186</v>
      </c>
      <c r="F86" s="53" t="s">
        <v>327</v>
      </c>
      <c r="G86" s="31" t="s">
        <v>328</v>
      </c>
      <c r="H86" s="30"/>
      <c r="I86" s="61">
        <v>562</v>
      </c>
      <c r="J86" s="30"/>
      <c r="K86" s="30"/>
      <c r="L86" s="30"/>
      <c r="M86" s="30">
        <v>1</v>
      </c>
      <c r="N86" s="30"/>
      <c r="O86" s="30"/>
      <c r="P86" s="30">
        <v>39</v>
      </c>
      <c r="Q86" s="30">
        <v>2022.09</v>
      </c>
      <c r="R86" s="30">
        <v>2022.12</v>
      </c>
      <c r="S86" s="31" t="s">
        <v>329</v>
      </c>
      <c r="T86" s="30" t="s">
        <v>313</v>
      </c>
      <c r="U86" s="30" t="s">
        <v>313</v>
      </c>
      <c r="V86" s="30" t="s">
        <v>46</v>
      </c>
    </row>
    <row r="87" s="5" customFormat="1" ht="69" customHeight="1" spans="1:22">
      <c r="A87" s="1">
        <v>91</v>
      </c>
      <c r="B87" s="30">
        <v>66</v>
      </c>
      <c r="C87" s="31" t="s">
        <v>330</v>
      </c>
      <c r="D87" s="30" t="s">
        <v>185</v>
      </c>
      <c r="E87" s="30" t="s">
        <v>186</v>
      </c>
      <c r="F87" s="53" t="s">
        <v>331</v>
      </c>
      <c r="G87" s="31" t="s">
        <v>332</v>
      </c>
      <c r="H87" s="30"/>
      <c r="I87" s="61">
        <v>486</v>
      </c>
      <c r="J87" s="30"/>
      <c r="K87" s="30"/>
      <c r="L87" s="30"/>
      <c r="M87" s="30">
        <v>3</v>
      </c>
      <c r="N87" s="30"/>
      <c r="O87" s="30"/>
      <c r="P87" s="30">
        <v>2241</v>
      </c>
      <c r="Q87" s="30">
        <v>2022.09</v>
      </c>
      <c r="R87" s="30">
        <v>2022.12</v>
      </c>
      <c r="S87" s="31" t="s">
        <v>333</v>
      </c>
      <c r="T87" s="30" t="s">
        <v>313</v>
      </c>
      <c r="U87" s="30" t="s">
        <v>313</v>
      </c>
      <c r="V87" s="30" t="s">
        <v>46</v>
      </c>
    </row>
    <row r="88" s="4" customFormat="1" ht="69" customHeight="1" spans="1:22">
      <c r="A88" s="2">
        <v>92</v>
      </c>
      <c r="B88" s="27" t="s">
        <v>334</v>
      </c>
      <c r="C88" s="28" t="s">
        <v>335</v>
      </c>
      <c r="D88" s="29"/>
      <c r="E88" s="29"/>
      <c r="F88" s="29"/>
      <c r="G88" s="28"/>
      <c r="H88" s="27"/>
      <c r="I88" s="60">
        <f>SUM(I89:I90)</f>
        <v>460</v>
      </c>
      <c r="J88" s="27"/>
      <c r="K88" s="27"/>
      <c r="L88" s="27"/>
      <c r="M88" s="27"/>
      <c r="N88" s="27"/>
      <c r="O88" s="27"/>
      <c r="P88" s="27"/>
      <c r="Q88" s="27"/>
      <c r="R88" s="27"/>
      <c r="S88" s="28"/>
      <c r="T88" s="27"/>
      <c r="U88" s="27"/>
      <c r="V88" s="27"/>
    </row>
    <row r="89" s="5" customFormat="1" ht="69" customHeight="1" spans="1:22">
      <c r="A89" s="36">
        <v>93</v>
      </c>
      <c r="B89" s="30">
        <v>67</v>
      </c>
      <c r="C89" s="33" t="s">
        <v>336</v>
      </c>
      <c r="D89" s="30" t="s">
        <v>185</v>
      </c>
      <c r="E89" s="30" t="s">
        <v>186</v>
      </c>
      <c r="F89" s="61" t="s">
        <v>337</v>
      </c>
      <c r="G89" s="68" t="s">
        <v>338</v>
      </c>
      <c r="H89" s="69"/>
      <c r="I89" s="61">
        <v>200</v>
      </c>
      <c r="J89" s="30"/>
      <c r="K89" s="30"/>
      <c r="L89" s="30"/>
      <c r="M89" s="62"/>
      <c r="N89" s="30">
        <v>200</v>
      </c>
      <c r="O89" s="30"/>
      <c r="P89" s="30"/>
      <c r="Q89" s="30">
        <v>2022.09</v>
      </c>
      <c r="R89" s="30">
        <v>2022.12</v>
      </c>
      <c r="S89" s="31" t="s">
        <v>339</v>
      </c>
      <c r="T89" s="30" t="s">
        <v>102</v>
      </c>
      <c r="U89" s="30" t="s">
        <v>340</v>
      </c>
      <c r="V89" s="47" t="s">
        <v>341</v>
      </c>
    </row>
    <row r="90" s="5" customFormat="1" ht="69" customHeight="1" spans="1:22">
      <c r="A90" s="2">
        <v>94</v>
      </c>
      <c r="B90" s="30">
        <v>68</v>
      </c>
      <c r="C90" s="31" t="s">
        <v>342</v>
      </c>
      <c r="D90" s="30" t="s">
        <v>185</v>
      </c>
      <c r="E90" s="30" t="s">
        <v>186</v>
      </c>
      <c r="F90" s="53" t="s">
        <v>174</v>
      </c>
      <c r="G90" s="31" t="s">
        <v>343</v>
      </c>
      <c r="H90" s="30"/>
      <c r="I90" s="61">
        <v>260</v>
      </c>
      <c r="J90" s="30"/>
      <c r="K90" s="30"/>
      <c r="L90" s="30"/>
      <c r="M90" s="30">
        <v>1</v>
      </c>
      <c r="N90" s="30"/>
      <c r="O90" s="30"/>
      <c r="P90" s="30">
        <v>77</v>
      </c>
      <c r="Q90" s="30">
        <v>2022.09</v>
      </c>
      <c r="R90" s="30">
        <v>2022.12</v>
      </c>
      <c r="S90" s="31" t="s">
        <v>344</v>
      </c>
      <c r="T90" s="30" t="s">
        <v>177</v>
      </c>
      <c r="U90" s="30" t="s">
        <v>227</v>
      </c>
      <c r="V90" s="30" t="s">
        <v>46</v>
      </c>
    </row>
    <row r="91" s="4" customFormat="1" ht="69" customHeight="1" spans="1:22">
      <c r="A91" s="1">
        <v>95</v>
      </c>
      <c r="B91" s="27" t="s">
        <v>345</v>
      </c>
      <c r="C91" s="28" t="s">
        <v>346</v>
      </c>
      <c r="D91" s="29"/>
      <c r="E91" s="29"/>
      <c r="F91" s="29"/>
      <c r="G91" s="28"/>
      <c r="H91" s="27"/>
      <c r="I91" s="60"/>
      <c r="J91" s="27"/>
      <c r="K91" s="27"/>
      <c r="L91" s="27"/>
      <c r="M91" s="27"/>
      <c r="N91" s="27"/>
      <c r="O91" s="27"/>
      <c r="P91" s="27"/>
      <c r="Q91" s="27"/>
      <c r="R91" s="27"/>
      <c r="S91" s="28"/>
      <c r="T91" s="27"/>
      <c r="U91" s="27"/>
      <c r="V91" s="27"/>
    </row>
    <row r="92" s="6" customFormat="1" ht="69" customHeight="1" spans="1:22">
      <c r="A92" s="2">
        <v>96</v>
      </c>
      <c r="B92" s="48"/>
      <c r="C92" s="49" t="s">
        <v>199</v>
      </c>
      <c r="D92" s="50"/>
      <c r="E92" s="52"/>
      <c r="F92" s="50"/>
      <c r="G92" s="49"/>
      <c r="H92" s="51"/>
      <c r="I92" s="51"/>
      <c r="J92" s="51"/>
      <c r="K92" s="51"/>
      <c r="L92" s="51"/>
      <c r="M92" s="51"/>
      <c r="N92" s="51"/>
      <c r="O92" s="51"/>
      <c r="P92" s="51"/>
      <c r="Q92" s="51"/>
      <c r="R92" s="51"/>
      <c r="S92" s="49"/>
      <c r="T92" s="51"/>
      <c r="U92" s="51"/>
      <c r="V92" s="51"/>
    </row>
    <row r="93" s="4" customFormat="1" ht="69" customHeight="1" spans="1:22">
      <c r="A93" s="1">
        <v>97</v>
      </c>
      <c r="B93" s="27" t="s">
        <v>347</v>
      </c>
      <c r="C93" s="28" t="s">
        <v>348</v>
      </c>
      <c r="D93" s="29"/>
      <c r="E93" s="29"/>
      <c r="F93" s="29"/>
      <c r="G93" s="28"/>
      <c r="H93" s="27"/>
      <c r="I93" s="60"/>
      <c r="J93" s="27"/>
      <c r="K93" s="27"/>
      <c r="L93" s="27"/>
      <c r="M93" s="27"/>
      <c r="N93" s="27"/>
      <c r="O93" s="27"/>
      <c r="P93" s="27"/>
      <c r="Q93" s="27"/>
      <c r="R93" s="27"/>
      <c r="S93" s="28"/>
      <c r="T93" s="27"/>
      <c r="U93" s="27"/>
      <c r="V93" s="27"/>
    </row>
    <row r="94" s="6" customFormat="1" ht="69" customHeight="1" spans="1:22">
      <c r="A94" s="2">
        <v>98</v>
      </c>
      <c r="B94" s="48"/>
      <c r="C94" s="49" t="s">
        <v>199</v>
      </c>
      <c r="D94" s="50"/>
      <c r="E94" s="52"/>
      <c r="F94" s="50"/>
      <c r="G94" s="49"/>
      <c r="H94" s="51"/>
      <c r="I94" s="51"/>
      <c r="J94" s="51"/>
      <c r="K94" s="51"/>
      <c r="L94" s="51"/>
      <c r="M94" s="51"/>
      <c r="N94" s="51"/>
      <c r="O94" s="51"/>
      <c r="P94" s="51"/>
      <c r="Q94" s="51"/>
      <c r="R94" s="51"/>
      <c r="S94" s="49"/>
      <c r="T94" s="51"/>
      <c r="U94" s="51"/>
      <c r="V94" s="51"/>
    </row>
    <row r="95" s="4" customFormat="1" ht="69" customHeight="1" spans="1:22">
      <c r="A95" s="1">
        <v>99</v>
      </c>
      <c r="B95" s="27" t="s">
        <v>349</v>
      </c>
      <c r="C95" s="28" t="s">
        <v>350</v>
      </c>
      <c r="D95" s="29"/>
      <c r="E95" s="29"/>
      <c r="F95" s="29"/>
      <c r="G95" s="28"/>
      <c r="H95" s="27"/>
      <c r="I95" s="60">
        <f>SUM(I96:I100)</f>
        <v>444.1</v>
      </c>
      <c r="J95" s="27"/>
      <c r="K95" s="27"/>
      <c r="L95" s="27"/>
      <c r="M95" s="27"/>
      <c r="N95" s="27"/>
      <c r="O95" s="27"/>
      <c r="P95" s="27"/>
      <c r="Q95" s="27"/>
      <c r="R95" s="27"/>
      <c r="S95" s="28"/>
      <c r="T95" s="27"/>
      <c r="U95" s="27"/>
      <c r="V95" s="27"/>
    </row>
    <row r="96" s="6" customFormat="1" ht="28.5" spans="1:22">
      <c r="A96" s="2">
        <v>100</v>
      </c>
      <c r="B96" s="51"/>
      <c r="C96" s="70" t="s">
        <v>351</v>
      </c>
      <c r="D96" s="50"/>
      <c r="E96" s="52"/>
      <c r="F96" s="52"/>
      <c r="G96" s="49"/>
      <c r="H96" s="51"/>
      <c r="I96" s="51"/>
      <c r="J96" s="51"/>
      <c r="K96" s="51"/>
      <c r="L96" s="51"/>
      <c r="M96" s="51"/>
      <c r="N96" s="51"/>
      <c r="O96" s="51"/>
      <c r="P96" s="51"/>
      <c r="Q96" s="51"/>
      <c r="R96" s="51"/>
      <c r="S96" s="49"/>
      <c r="T96" s="51"/>
      <c r="U96" s="51"/>
      <c r="V96" s="51"/>
    </row>
    <row r="97" s="6" customFormat="1" ht="24" spans="1:22">
      <c r="A97" s="1">
        <v>101</v>
      </c>
      <c r="B97" s="51"/>
      <c r="C97" s="70" t="s">
        <v>352</v>
      </c>
      <c r="D97" s="50"/>
      <c r="E97" s="52"/>
      <c r="F97" s="52"/>
      <c r="G97" s="49"/>
      <c r="H97" s="51"/>
      <c r="I97" s="51"/>
      <c r="J97" s="51"/>
      <c r="K97" s="51"/>
      <c r="L97" s="51"/>
      <c r="M97" s="51"/>
      <c r="N97" s="51"/>
      <c r="O97" s="51"/>
      <c r="P97" s="51"/>
      <c r="Q97" s="51"/>
      <c r="R97" s="51"/>
      <c r="S97" s="49"/>
      <c r="T97" s="51"/>
      <c r="U97" s="51"/>
      <c r="V97" s="51"/>
    </row>
    <row r="98" s="5" customFormat="1" ht="84" spans="1:22">
      <c r="A98" s="2">
        <v>102</v>
      </c>
      <c r="B98" s="30">
        <v>69</v>
      </c>
      <c r="C98" s="31" t="s">
        <v>353</v>
      </c>
      <c r="D98" s="30" t="s">
        <v>185</v>
      </c>
      <c r="E98" s="30"/>
      <c r="F98" s="30" t="s">
        <v>187</v>
      </c>
      <c r="G98" s="31" t="s">
        <v>354</v>
      </c>
      <c r="H98" s="30" t="s">
        <v>355</v>
      </c>
      <c r="I98" s="61">
        <v>232.55</v>
      </c>
      <c r="J98" s="30"/>
      <c r="K98" s="30"/>
      <c r="L98" s="30"/>
      <c r="M98" s="62">
        <v>88</v>
      </c>
      <c r="N98" s="61">
        <v>465.55</v>
      </c>
      <c r="O98" s="30">
        <v>1206</v>
      </c>
      <c r="P98" s="30">
        <v>2163</v>
      </c>
      <c r="Q98" s="30">
        <v>2022.04</v>
      </c>
      <c r="R98" s="30">
        <v>2022.12</v>
      </c>
      <c r="S98" s="31" t="s">
        <v>356</v>
      </c>
      <c r="T98" s="30" t="s">
        <v>340</v>
      </c>
      <c r="U98" s="30" t="s">
        <v>357</v>
      </c>
      <c r="V98" s="30" t="s">
        <v>39</v>
      </c>
    </row>
    <row r="99" s="5" customFormat="1" ht="43" customHeight="1" spans="1:22">
      <c r="A99" s="1">
        <v>103</v>
      </c>
      <c r="B99" s="30">
        <v>70</v>
      </c>
      <c r="C99" s="31" t="s">
        <v>358</v>
      </c>
      <c r="D99" s="30" t="s">
        <v>32</v>
      </c>
      <c r="E99" s="71" t="s">
        <v>33</v>
      </c>
      <c r="F99" s="30" t="s">
        <v>359</v>
      </c>
      <c r="G99" s="31" t="s">
        <v>360</v>
      </c>
      <c r="H99" s="30"/>
      <c r="I99" s="61">
        <v>211.55</v>
      </c>
      <c r="J99" s="30"/>
      <c r="K99" s="30"/>
      <c r="L99" s="30"/>
      <c r="M99" s="62"/>
      <c r="N99" s="61"/>
      <c r="O99" s="30">
        <v>1078</v>
      </c>
      <c r="P99" s="30">
        <v>4853</v>
      </c>
      <c r="Q99" s="30">
        <v>2022.04</v>
      </c>
      <c r="R99" s="30">
        <v>2022.12</v>
      </c>
      <c r="S99" s="31" t="s">
        <v>361</v>
      </c>
      <c r="T99" s="30" t="s">
        <v>340</v>
      </c>
      <c r="U99" s="30" t="s">
        <v>357</v>
      </c>
      <c r="V99" s="30" t="s">
        <v>39</v>
      </c>
    </row>
    <row r="100" s="6" customFormat="1" ht="36" spans="1:22">
      <c r="A100" s="1">
        <v>105</v>
      </c>
      <c r="B100" s="51"/>
      <c r="C100" s="70" t="s">
        <v>362</v>
      </c>
      <c r="D100" s="50"/>
      <c r="E100" s="52"/>
      <c r="F100" s="52"/>
      <c r="G100" s="49"/>
      <c r="H100" s="51"/>
      <c r="I100" s="51"/>
      <c r="J100" s="51"/>
      <c r="K100" s="51"/>
      <c r="L100" s="51"/>
      <c r="M100" s="51"/>
      <c r="N100" s="51"/>
      <c r="O100" s="51"/>
      <c r="P100" s="51"/>
      <c r="Q100" s="51"/>
      <c r="R100" s="51"/>
      <c r="S100" s="49"/>
      <c r="T100" s="51"/>
      <c r="U100" s="51"/>
      <c r="V100" s="51"/>
    </row>
    <row r="101" s="7" customFormat="1" spans="2:22">
      <c r="B101" s="72" t="s">
        <v>363</v>
      </c>
      <c r="C101" s="73"/>
      <c r="D101" s="73"/>
      <c r="E101" s="73"/>
      <c r="F101" s="73"/>
      <c r="G101" s="73"/>
      <c r="H101" s="73"/>
      <c r="I101" s="73"/>
      <c r="J101" s="73"/>
      <c r="K101" s="73"/>
      <c r="L101" s="73"/>
      <c r="M101" s="73"/>
      <c r="N101" s="73"/>
      <c r="O101" s="73"/>
      <c r="P101" s="73"/>
      <c r="Q101" s="73"/>
      <c r="R101" s="73"/>
      <c r="S101" s="73"/>
      <c r="T101" s="73"/>
      <c r="U101" s="73"/>
      <c r="V101" s="73"/>
    </row>
    <row r="102" s="7" customFormat="1" spans="2:22">
      <c r="B102" s="72" t="s">
        <v>364</v>
      </c>
      <c r="C102" s="73"/>
      <c r="D102" s="73"/>
      <c r="E102" s="73"/>
      <c r="F102" s="73"/>
      <c r="G102" s="73"/>
      <c r="H102" s="73"/>
      <c r="I102" s="73"/>
      <c r="J102" s="73"/>
      <c r="K102" s="73"/>
      <c r="L102" s="73"/>
      <c r="M102" s="73"/>
      <c r="N102" s="73"/>
      <c r="O102" s="73"/>
      <c r="P102" s="73"/>
      <c r="Q102" s="73"/>
      <c r="R102" s="73"/>
      <c r="S102" s="73"/>
      <c r="T102" s="73"/>
      <c r="U102" s="73"/>
      <c r="V102" s="73"/>
    </row>
    <row r="103" s="1" customFormat="1" spans="2:22">
      <c r="B103" s="8"/>
      <c r="C103" s="9"/>
      <c r="D103" s="9"/>
      <c r="E103" s="9"/>
      <c r="F103" s="9"/>
      <c r="G103" s="9"/>
      <c r="H103" s="9"/>
      <c r="I103" s="9"/>
      <c r="J103" s="9"/>
      <c r="K103" s="9"/>
      <c r="L103" s="9"/>
      <c r="M103" s="9"/>
      <c r="N103" s="9"/>
      <c r="O103" s="9"/>
      <c r="P103" s="9"/>
      <c r="Q103" s="9"/>
      <c r="R103" s="9"/>
      <c r="S103" s="9"/>
      <c r="T103" s="10"/>
      <c r="U103" s="9"/>
      <c r="V103" s="9"/>
    </row>
  </sheetData>
  <autoFilter ref="A7:V102">
    <extLst/>
  </autoFilter>
  <mergeCells count="28">
    <mergeCell ref="B1:C1"/>
    <mergeCell ref="B2:V2"/>
    <mergeCell ref="M3:N3"/>
    <mergeCell ref="I4:L4"/>
    <mergeCell ref="M4:P4"/>
    <mergeCell ref="Q4:R4"/>
    <mergeCell ref="M5:N5"/>
    <mergeCell ref="O5:P5"/>
    <mergeCell ref="B101:V101"/>
    <mergeCell ref="B102:V102"/>
    <mergeCell ref="B103:V103"/>
    <mergeCell ref="B4:B6"/>
    <mergeCell ref="C4:C6"/>
    <mergeCell ref="D4:D6"/>
    <mergeCell ref="E4:E6"/>
    <mergeCell ref="F4:F6"/>
    <mergeCell ref="G4:G6"/>
    <mergeCell ref="H4:H6"/>
    <mergeCell ref="I5:I6"/>
    <mergeCell ref="J5:J6"/>
    <mergeCell ref="K5:K6"/>
    <mergeCell ref="L5:L6"/>
    <mergeCell ref="Q5:Q6"/>
    <mergeCell ref="R5:R6"/>
    <mergeCell ref="S4:S6"/>
    <mergeCell ref="T4:T6"/>
    <mergeCell ref="U4:U6"/>
    <mergeCell ref="V4:V6"/>
  </mergeCells>
  <dataValidations count="3">
    <dataValidation type="list" allowBlank="1" showInputMessage="1" showErrorMessage="1" sqref="E9 E10 E11 E12 E23 E42 E43 E49 E51 E53 E66 E89 E90 E13:E14 E15:E17 E18:E22 E24:E26 E27:E28 E29:E34 E35:E37 E38:E41 E44:E45 E61:E65 E67:E75 E76:E81 E82:E85 E86:E87">
      <formula1>"产业发展,基础设施建设"</formula1>
    </dataValidation>
    <dataValidation type="custom" allowBlank="1" showInputMessage="1" showErrorMessage="1" sqref="D8 E8 D46 E46 D47 E47 D48 E48 D50 E50 D52 E52 D54 E54 D55 E55 D56 E56 D57 E57 D58 D60 D88 E88 D91 D93 D95 E95 E98 E100 E58:E60 E91:E94 E96:E97">
      <formula1>"是、否"</formula1>
    </dataValidation>
    <dataValidation type="list" allowBlank="1" showInputMessage="1" showErrorMessage="1" sqref="D9 D10 D11 D12 D23 D24 D49 D51 D53 D59 D66 D89 D90 D92 D94 D96 D97 D98 D99 D100 D13:D14 D15:D17 D18:D22 D25:D28 D29:D34 D35:D37 D38:D41 D42:D43 D44:D45 D61:D65 D67:D87">
      <formula1>"是,否"</formula1>
    </dataValidation>
  </dataValidations>
  <pageMargins left="0.554166666666667" right="0.554166666666667" top="0.802777777777778" bottom="0.605555555555556" header="0.5" footer="0.5"/>
  <pageSetup paperSize="8" scale="6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杨世妍</cp:lastModifiedBy>
  <cp:revision>1</cp:revision>
  <dcterms:created xsi:type="dcterms:W3CDTF">2016-09-03T03:25:00Z</dcterms:created>
  <cp:lastPrinted>2018-03-20T06:46:00Z</cp:lastPrinted>
  <dcterms:modified xsi:type="dcterms:W3CDTF">2024-02-27T01:42:54Z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2E43EDFE2E95452AAACCAE427A338D8E</vt:lpwstr>
  </property>
</Properties>
</file>