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附件3" sheetId="1" r:id="rId1"/>
  </sheets>
  <definedNames>
    <definedName name="_xlnm._FilterDatabase" localSheetId="0" hidden="1">附件3!$A$8:$IV$40</definedName>
    <definedName name="_xlnm.Print_Titles" localSheetId="0">附件3!$4:$6</definedName>
  </definedNames>
  <calcPr calcId="144525" concurrentCalc="0"/>
</workbook>
</file>

<file path=xl/sharedStrings.xml><?xml version="1.0" encoding="utf-8"?>
<sst xmlns="http://schemas.openxmlformats.org/spreadsheetml/2006/main" count="124" uniqueCount="87">
  <si>
    <t>附表</t>
  </si>
  <si>
    <t xml:space="preserve"> 盈江县2022年第四批统筹整合财政涉农资金项目表（卡场镇）</t>
  </si>
  <si>
    <t>填报单位：卡场镇人民政府</t>
  </si>
  <si>
    <t>序号</t>
  </si>
  <si>
    <t>项目类别
和项目名称</t>
  </si>
  <si>
    <t>是否属于产业类项目（填是/否）</t>
  </si>
  <si>
    <t>产业发展/基础设施建设（农业生产、畜牧生产、林业改革发展、农村综合改革、乡村旅游类项目须下拉框选择，其余类型不选）</t>
  </si>
  <si>
    <t>项目建设地点</t>
  </si>
  <si>
    <t>项目建设内容（详细填列工程量化指标）</t>
  </si>
  <si>
    <t>补助标准（有补助标准的填列，没有不填）</t>
  </si>
  <si>
    <t>计划总投资（万元）</t>
  </si>
  <si>
    <t>其中整合财政涉农资金直接用于脱贫不稳定户、边缘易致贫户、其他农村低收入群体的帮扶情况</t>
  </si>
  <si>
    <t>项目建设时间计划</t>
  </si>
  <si>
    <t>绩效目标(有量化的核心指标）</t>
  </si>
  <si>
    <t>项目实施部门</t>
  </si>
  <si>
    <t>行业主管部门</t>
  </si>
  <si>
    <t>备注</t>
  </si>
  <si>
    <t>整合财政涉农资金投入情况（万元）</t>
  </si>
  <si>
    <t>金融资金投入</t>
  </si>
  <si>
    <t>社会资金投入</t>
  </si>
  <si>
    <t>农户自筹</t>
  </si>
  <si>
    <t>脱贫村</t>
  </si>
  <si>
    <t>脱贫不稳定户、边缘易致贫户、其他农村低收入群体</t>
  </si>
  <si>
    <t>计划开工时间</t>
  </si>
  <si>
    <t>计划完工时间</t>
  </si>
  <si>
    <t>个数</t>
  </si>
  <si>
    <t>金额
（万元）</t>
  </si>
  <si>
    <t>户数</t>
  </si>
  <si>
    <t>人数</t>
  </si>
  <si>
    <t>合计</t>
  </si>
  <si>
    <t>一</t>
  </si>
  <si>
    <t>农业生产</t>
  </si>
  <si>
    <t>原计划建设项目</t>
  </si>
  <si>
    <t>卡场镇草坝村农村生活污水治理项目</t>
  </si>
  <si>
    <t>否</t>
  </si>
  <si>
    <t>基础设施建设</t>
  </si>
  <si>
    <t>卡场镇草坝村迈东、拱劳、盆都、吾呀、东棚洋二组</t>
  </si>
  <si>
    <t>1.迈东建设污水收集沟（管）约3000米及配套清扫设施，污水处理系统1座，25户单户污水收集资源化利用设施。
2.拱劳建设污水收集沟（管）约2500米及配套清扫设施，污水处理系统2座，10户单户污水收集资源化利用设施。
3.盆都建设污水收集沟（管）约4500米及配套清扫设施，污水处理系统2座，8户单户污水收集资源化利用设施。
4.吾呀建设污水收集沟（管）约2300米及配套清扫设施，污水处理系统2座，16户单户污水收集资源化利用设施。
5.东棚洋二组建设污水收集沟（管）约1600米及配套清扫设施，污水处理系统2座。</t>
  </si>
  <si>
    <t>改善人居环境，促进村庄发展，受益群众242户955人。</t>
  </si>
  <si>
    <t>卡场镇人民政府</t>
  </si>
  <si>
    <t>州生态环境局盈江分局</t>
  </si>
  <si>
    <t>边境小康村资金</t>
  </si>
  <si>
    <t>卡场镇黑河村黑河一二组卡牙生活污水治理项目</t>
  </si>
  <si>
    <t>卡场镇黑河村  黑河一、二组、卡牙</t>
  </si>
  <si>
    <t>1.黑河一二组建设污水收集沟（管）约4000米及配套清扫设施，户管约3700米，并配套建设生活污水集中资源化处理系统；建设6套户用污水资源化利用等设施。
2、卡牙村建设污水收集沟（管）约1150米及配套清扫设施，配套建设2座生活污水集中收集资源化利用处理设施；建设8套户用污水资源化利用等设施</t>
  </si>
  <si>
    <t>改善人居环境，受益群众190户777人。</t>
  </si>
  <si>
    <t>卡场镇五排村生活污水治理项目</t>
  </si>
  <si>
    <t>卡场镇五排村  卡练、奔龙库、景颇河底</t>
  </si>
  <si>
    <t>1.卡练建设污水收集沟（管）约1400米及配套清扫设施，1座生活污水资源化利用处理系统等设施。
2.奔龙库建设污水收集沟（管）约1500米及配套清扫设施，生活污水资源化利用处理系统1座，18套单户污水收集资源化利用等设施。
3.景河底建设污水收集沟（管）约1500米及配套清扫设施，户管约300米，生活污水资源化利用处理系统1座，35套单户污水收集资源化利用等设施。</t>
  </si>
  <si>
    <t>改善村容村貌，提升人居环境，推动边境地区生活条件全面改善，提高人民群众获得感和守边护边的自觉性。受益群众106户443人。</t>
  </si>
  <si>
    <t>调整变更的项目</t>
  </si>
  <si>
    <r>
      <rPr>
        <sz val="10"/>
        <rFont val="宋体"/>
        <charset val="134"/>
      </rPr>
      <t>卡场镇草坝村迈东、拱劳、盆都、吾呀、东棚洋二组、</t>
    </r>
    <r>
      <rPr>
        <sz val="10"/>
        <color rgb="FFFF0000"/>
        <rFont val="宋体"/>
        <charset val="134"/>
      </rPr>
      <t>草坝</t>
    </r>
  </si>
  <si>
    <t>迈东、拱劳、盆都、吾呀、东棚洋二组、草坝6个村民小组。新建DN100UPVC管9825m，DN200HDPE污水管516.9m，DN300HDPE污水管6166.3m，φ700mm的检查井175座，φ700mm的沉泥井83座，φ450mm的检查井21座，φ315mm户用清扫井393座，1.2×0.8×0.3污水收集池393座，户用化粪池243座；新建“预处理+厌氧+潜流湿地+尾水集水池+资源化利用”污水处理系统7套，规模5m³/d 1套、10m³/d 4套、20m³/d 1套、35m³/d 1套等。</t>
  </si>
  <si>
    <r>
      <rPr>
        <sz val="10"/>
        <rFont val="宋体"/>
        <charset val="134"/>
      </rPr>
      <t xml:space="preserve">  改善村容村貌，提升人居环境，推动边境地区生活条件全面改善，提高人民群众获得感和守边护边的自觉性。受益群众</t>
    </r>
    <r>
      <rPr>
        <sz val="10"/>
        <color rgb="FFFF0000"/>
        <rFont val="宋体"/>
        <charset val="134"/>
      </rPr>
      <t>373户1738人</t>
    </r>
    <r>
      <rPr>
        <sz val="10"/>
        <rFont val="宋体"/>
        <charset val="134"/>
      </rPr>
      <t>。</t>
    </r>
  </si>
  <si>
    <t>边境小康村</t>
  </si>
  <si>
    <t>卡场镇黑河村生活污水治理项目</t>
  </si>
  <si>
    <r>
      <rPr>
        <sz val="10"/>
        <rFont val="宋体"/>
        <charset val="134"/>
      </rPr>
      <t>卡场镇黑河村 黑河一、二组、卡牙、</t>
    </r>
    <r>
      <rPr>
        <sz val="10"/>
        <color rgb="FFFF0000"/>
        <rFont val="宋体"/>
        <charset val="134"/>
      </rPr>
      <t>木文四、五组</t>
    </r>
  </si>
  <si>
    <t xml:space="preserve"> 黑河一、二组、卡牙、木文四、五组5个村民小组。新建DN100UPVC管5022m，DN200HDPE污水管3266m，φ450mm的检查井100座，φ450mm的沉泥井46座，φ315mm户用清扫井297座，1.2×0.8×0.3污水收集池279座，户用化粪池100座；
新建“预处理+厌氧+潜流湿地+尾水集水池+资源化利用”污水处理系统5套，规模5m³/d 1套、10m³/d 2套、15m³/d 1套、25m³/d 1套等。
</t>
  </si>
  <si>
    <r>
      <rPr>
        <sz val="10"/>
        <rFont val="宋体"/>
        <charset val="134"/>
      </rPr>
      <t>改善村容村貌，提升人居环境，推动边境地区生活条件全面改善，提高人民群众获得感和守边护边的自觉性。受益群众</t>
    </r>
    <r>
      <rPr>
        <sz val="10"/>
        <color rgb="FFFF0000"/>
        <rFont val="宋体"/>
        <charset val="134"/>
      </rPr>
      <t>279户1235人</t>
    </r>
    <r>
      <rPr>
        <sz val="10"/>
        <rFont val="宋体"/>
        <charset val="134"/>
      </rPr>
      <t>。</t>
    </r>
  </si>
  <si>
    <r>
      <rPr>
        <sz val="10"/>
        <rFont val="宋体"/>
        <charset val="134"/>
      </rPr>
      <t>卡场镇五排村卡练、奔龙库、景颇河底、</t>
    </r>
    <r>
      <rPr>
        <sz val="10"/>
        <color rgb="FFFF0000"/>
        <rFont val="宋体"/>
        <charset val="134"/>
      </rPr>
      <t>石竹河</t>
    </r>
  </si>
  <si>
    <t xml:space="preserve">卡练、奔龙库、景颇河底、石竹河4个村民小组。新建DN100UPVC管4625m，DN200HDPE污水管3314m，φ450mm的检查井88座，φ450mm的沉泥井33座，φ315mm户用清扫井185座，1.2×0.8×0.3污水收集池185座，户用化粪池90座；
新建“预处理+厌氧+潜流湿地+尾水集水池+资源化利用”污水处理系统4套，规模5m³/d 1套、10m³/d 2套、15m³/d 1套等。
</t>
  </si>
  <si>
    <r>
      <rPr>
        <sz val="10"/>
        <rFont val="宋体"/>
        <charset val="134"/>
      </rPr>
      <t>改善村容村貌，提升人居环境，推动边境地区生活条件全面改善，提高人民群众获得感和守边护边的自觉性。受益群众</t>
    </r>
    <r>
      <rPr>
        <sz val="10"/>
        <color indexed="10"/>
        <rFont val="宋体"/>
        <charset val="134"/>
      </rPr>
      <t>185户908</t>
    </r>
    <r>
      <rPr>
        <sz val="10"/>
        <rFont val="宋体"/>
        <charset val="134"/>
      </rPr>
      <t>人。</t>
    </r>
  </si>
  <si>
    <t>二</t>
  </si>
  <si>
    <t>畜牧生产</t>
  </si>
  <si>
    <t>……</t>
  </si>
  <si>
    <t>三</t>
  </si>
  <si>
    <t>林业改革发展</t>
  </si>
  <si>
    <t>四</t>
  </si>
  <si>
    <t>农村综合改革</t>
  </si>
  <si>
    <t>五</t>
  </si>
  <si>
    <t>乡村旅游</t>
  </si>
  <si>
    <t>六</t>
  </si>
  <si>
    <t>水利发展</t>
  </si>
  <si>
    <t>七</t>
  </si>
  <si>
    <t>农田建设</t>
  </si>
  <si>
    <t>八</t>
  </si>
  <si>
    <t>林业草原生态保护恢复</t>
  </si>
  <si>
    <t>九</t>
  </si>
  <si>
    <t>农村环境整治</t>
  </si>
  <si>
    <t>十</t>
  </si>
  <si>
    <t>农村道路建设</t>
  </si>
  <si>
    <t>十一</t>
  </si>
  <si>
    <t>农村危房改造</t>
  </si>
  <si>
    <t>十二</t>
  </si>
  <si>
    <t>农业资源及生态保护</t>
  </si>
  <si>
    <t>十三</t>
  </si>
  <si>
    <t>其他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</si>
</sst>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178" formatCode="0.0000_);[Red]\(0.0000\)"/>
  </numFmts>
  <fonts count="40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方正仿宋_GBK"/>
      <charset val="134"/>
    </font>
    <font>
      <sz val="10"/>
      <name val="华文中宋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2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9" borderId="1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6" borderId="14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12" applyNumberFormat="0" applyAlignment="0" applyProtection="0">
      <alignment vertical="center"/>
    </xf>
    <xf numFmtId="0" fontId="30" fillId="10" borderId="11" applyNumberFormat="0" applyAlignment="0" applyProtection="0">
      <alignment vertical="center"/>
    </xf>
    <xf numFmtId="0" fontId="34" fillId="20" borderId="15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38" fillId="0" borderId="0"/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177" fontId="0" fillId="0" borderId="0" xfId="0" applyNumberFormat="1" applyFont="1" applyFill="1" applyAlignment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>
      <alignment vertical="center"/>
    </xf>
    <xf numFmtId="176" fontId="7" fillId="0" borderId="0" xfId="0" applyNumberFormat="1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7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77" fontId="8" fillId="2" borderId="8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54" applyFont="1" applyBorder="1" applyAlignment="1">
      <alignment horizontal="center" vertical="center" wrapText="1"/>
    </xf>
    <xf numFmtId="178" fontId="13" fillId="3" borderId="2" xfId="0" applyNumberFormat="1" applyFont="1" applyFill="1" applyBorder="1" applyAlignment="1">
      <alignment horizontal="center" vertical="center" wrapText="1"/>
    </xf>
    <xf numFmtId="178" fontId="3" fillId="3" borderId="2" xfId="0" applyNumberFormat="1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0" fontId="4" fillId="0" borderId="2" xfId="54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177" fontId="7" fillId="0" borderId="0" xfId="0" applyNumberFormat="1" applyFont="1" applyFill="1" applyAlignment="1">
      <alignment horizontal="left" vertical="center" wrapText="1"/>
    </xf>
    <xf numFmtId="177" fontId="7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3" borderId="2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14" fontId="9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2" xfId="54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6" fillId="0" borderId="0" xfId="0" applyFont="1" applyFill="1">
      <alignment vertical="center"/>
    </xf>
    <xf numFmtId="177" fontId="2" fillId="0" borderId="0" xfId="0" applyNumberFormat="1" applyFont="1" applyFill="1" applyAlignment="1">
      <alignment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10_2016年计划减贫人员花名小贾" xfId="18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2_2-1统计表_1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0 13 2" xfId="54"/>
    <cellStyle name="常规 29" xfId="55"/>
    <cellStyle name="常规 10 13 2 3" xfId="56"/>
    <cellStyle name="常规 10 2 2" xfId="57"/>
    <cellStyle name="常规 2" xfId="58"/>
    <cellStyle name="常规 29 2" xfId="59"/>
    <cellStyle name="常规 3" xfId="60"/>
    <cellStyle name="常规 5" xfId="61"/>
  </cellStyles>
  <tableStyles count="0" defaultTableStyle="TableStyleMedium2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4"/>
  <sheetViews>
    <sheetView showZeros="0" tabSelected="1" workbookViewId="0">
      <pane ySplit="8" topLeftCell="A15" activePane="bottomLeft" state="frozen"/>
      <selection/>
      <selection pane="bottomLeft" activeCell="A2" sqref="A2:U2"/>
    </sheetView>
  </sheetViews>
  <sheetFormatPr defaultColWidth="9" defaultRowHeight="14.25"/>
  <cols>
    <col min="1" max="1" width="4.4" style="7" customWidth="1"/>
    <col min="2" max="2" width="26.6" style="8" customWidth="1"/>
    <col min="3" max="3" width="8.9" style="9" customWidth="1"/>
    <col min="4" max="4" width="21.1" style="9" customWidth="1"/>
    <col min="5" max="5" width="13.2" style="9" customWidth="1"/>
    <col min="6" max="6" width="48.9" style="9" customWidth="1"/>
    <col min="7" max="7" width="9.4" style="8" customWidth="1"/>
    <col min="8" max="8" width="11.9" style="10" customWidth="1"/>
    <col min="9" max="11" width="5.9" style="8" customWidth="1"/>
    <col min="12" max="12" width="8.1" style="11" customWidth="1"/>
    <col min="13" max="13" width="10.5" style="8" customWidth="1"/>
    <col min="14" max="14" width="8.5" style="8" customWidth="1"/>
    <col min="15" max="17" width="8.1" style="8" customWidth="1"/>
    <col min="18" max="18" width="45.6" style="12" customWidth="1"/>
    <col min="19" max="19" width="9" style="8" customWidth="1"/>
    <col min="20" max="20" width="8.2" style="8" customWidth="1"/>
    <col min="21" max="21" width="12.8" style="8" customWidth="1"/>
    <col min="22" max="22" width="10.1" style="13" customWidth="1"/>
    <col min="23" max="252" width="13.5" style="5" customWidth="1"/>
    <col min="253" max="253" width="13.5" style="14"/>
    <col min="254" max="16384" width="9" style="14"/>
  </cols>
  <sheetData>
    <row r="1" spans="1:252">
      <c r="A1" s="15" t="s">
        <v>0</v>
      </c>
      <c r="B1" s="15"/>
      <c r="C1" s="16"/>
      <c r="D1" s="15"/>
      <c r="E1" s="16"/>
      <c r="F1" s="16"/>
      <c r="G1" s="16"/>
      <c r="H1" s="17"/>
      <c r="I1" s="16"/>
      <c r="J1" s="16"/>
      <c r="K1" s="16"/>
      <c r="L1" s="59"/>
      <c r="M1" s="17"/>
      <c r="N1" s="16"/>
      <c r="O1" s="16"/>
      <c r="P1" s="16"/>
      <c r="Q1" s="16"/>
      <c r="R1" s="16"/>
      <c r="S1" s="16"/>
      <c r="T1" s="16"/>
      <c r="U1" s="16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</row>
    <row r="2" s="1" customFormat="1" ht="30.7" customHeight="1" spans="1:22">
      <c r="A2" s="18" t="s">
        <v>1</v>
      </c>
      <c r="B2" s="18"/>
      <c r="C2" s="19"/>
      <c r="D2" s="18"/>
      <c r="E2" s="19"/>
      <c r="F2" s="18"/>
      <c r="G2" s="18"/>
      <c r="H2" s="20"/>
      <c r="I2" s="18"/>
      <c r="J2" s="18"/>
      <c r="K2" s="18"/>
      <c r="L2" s="60"/>
      <c r="M2" s="20"/>
      <c r="N2" s="18"/>
      <c r="O2" s="18"/>
      <c r="P2" s="18"/>
      <c r="Q2" s="18"/>
      <c r="R2" s="18"/>
      <c r="S2" s="19"/>
      <c r="T2" s="19"/>
      <c r="U2" s="18"/>
      <c r="V2" s="73"/>
    </row>
    <row r="3" s="2" customFormat="1" ht="27.1" customHeight="1" spans="1:22">
      <c r="A3" s="21" t="s">
        <v>2</v>
      </c>
      <c r="B3" s="21"/>
      <c r="C3" s="22"/>
      <c r="D3" s="22"/>
      <c r="E3" s="22"/>
      <c r="F3" s="16"/>
      <c r="G3" s="16"/>
      <c r="H3" s="17"/>
      <c r="I3" s="16"/>
      <c r="J3" s="16"/>
      <c r="K3" s="16"/>
      <c r="L3" s="59"/>
      <c r="M3" s="17"/>
      <c r="N3" s="16"/>
      <c r="O3" s="16"/>
      <c r="P3" s="16"/>
      <c r="Q3" s="16"/>
      <c r="R3" s="16"/>
      <c r="S3" s="16"/>
      <c r="T3" s="16"/>
      <c r="U3" s="74"/>
      <c r="V3" s="13"/>
    </row>
    <row r="4" s="2" customFormat="1" ht="26.05" customHeight="1" spans="1:22">
      <c r="A4" s="23" t="s">
        <v>3</v>
      </c>
      <c r="B4" s="23" t="s">
        <v>4</v>
      </c>
      <c r="C4" s="24" t="s">
        <v>5</v>
      </c>
      <c r="D4" s="24" t="s">
        <v>6</v>
      </c>
      <c r="E4" s="24" t="s">
        <v>7</v>
      </c>
      <c r="F4" s="23" t="s">
        <v>8</v>
      </c>
      <c r="G4" s="23" t="s">
        <v>9</v>
      </c>
      <c r="H4" s="25" t="s">
        <v>10</v>
      </c>
      <c r="I4" s="61"/>
      <c r="J4" s="61"/>
      <c r="K4" s="62"/>
      <c r="L4" s="63" t="s">
        <v>11</v>
      </c>
      <c r="M4" s="64"/>
      <c r="N4" s="23"/>
      <c r="O4" s="23"/>
      <c r="P4" s="23" t="s">
        <v>12</v>
      </c>
      <c r="Q4" s="23"/>
      <c r="R4" s="24" t="s">
        <v>13</v>
      </c>
      <c r="S4" s="23" t="s">
        <v>14</v>
      </c>
      <c r="T4" s="23" t="s">
        <v>15</v>
      </c>
      <c r="U4" s="23" t="s">
        <v>16</v>
      </c>
      <c r="V4" s="13"/>
    </row>
    <row r="5" s="2" customFormat="1" ht="26.05" customHeight="1" spans="1:22">
      <c r="A5" s="23"/>
      <c r="B5" s="23"/>
      <c r="C5" s="26"/>
      <c r="D5" s="26"/>
      <c r="E5" s="26"/>
      <c r="F5" s="23"/>
      <c r="G5" s="23"/>
      <c r="H5" s="27" t="s">
        <v>17</v>
      </c>
      <c r="I5" s="24" t="s">
        <v>18</v>
      </c>
      <c r="J5" s="24" t="s">
        <v>19</v>
      </c>
      <c r="K5" s="24" t="s">
        <v>20</v>
      </c>
      <c r="L5" s="63" t="s">
        <v>21</v>
      </c>
      <c r="M5" s="64"/>
      <c r="N5" s="23" t="s">
        <v>22</v>
      </c>
      <c r="O5" s="23"/>
      <c r="P5" s="23" t="s">
        <v>23</v>
      </c>
      <c r="Q5" s="23" t="s">
        <v>24</v>
      </c>
      <c r="R5" s="26"/>
      <c r="S5" s="23"/>
      <c r="T5" s="23"/>
      <c r="U5" s="23"/>
      <c r="V5" s="13"/>
    </row>
    <row r="6" s="2" customFormat="1" ht="26.05" customHeight="1" spans="1:22">
      <c r="A6" s="23"/>
      <c r="B6" s="23"/>
      <c r="C6" s="28"/>
      <c r="D6" s="28"/>
      <c r="E6" s="28"/>
      <c r="F6" s="23"/>
      <c r="G6" s="23"/>
      <c r="H6" s="29"/>
      <c r="I6" s="28"/>
      <c r="J6" s="28"/>
      <c r="K6" s="28"/>
      <c r="L6" s="63" t="s">
        <v>25</v>
      </c>
      <c r="M6" s="64" t="s">
        <v>26</v>
      </c>
      <c r="N6" s="23" t="s">
        <v>27</v>
      </c>
      <c r="O6" s="23" t="s">
        <v>28</v>
      </c>
      <c r="P6" s="23"/>
      <c r="Q6" s="23"/>
      <c r="R6" s="28"/>
      <c r="S6" s="23"/>
      <c r="T6" s="23"/>
      <c r="U6" s="23"/>
      <c r="V6" s="13"/>
    </row>
    <row r="7" s="2" customFormat="1" ht="29.05" customHeight="1" spans="1:22">
      <c r="A7" s="30"/>
      <c r="B7" s="30" t="s">
        <v>29</v>
      </c>
      <c r="C7" s="31"/>
      <c r="D7" s="30"/>
      <c r="E7" s="31"/>
      <c r="F7" s="31"/>
      <c r="G7" s="31"/>
      <c r="H7" s="32">
        <f>SUM(H8+H17+H19+H21+H23+H25+H27+H29+H31+H33+H35+H37+H39)</f>
        <v>0</v>
      </c>
      <c r="I7" s="32"/>
      <c r="J7" s="32"/>
      <c r="K7" s="32"/>
      <c r="L7" s="65">
        <f>SUM(L8,L17,L19,L21,L23,L25,L27,L29,L31,L33,L35,L37,L39,)</f>
        <v>0</v>
      </c>
      <c r="M7" s="32">
        <f>SUM(M8,M17,M19,M21,M23,M25,M27,M29,M31,M33,M35,M37,M39,)</f>
        <v>0</v>
      </c>
      <c r="N7" s="30">
        <f>SUM(N8+N17+N19+N21+N23+N25+N27+N29+N31+N33+N35+N37+N39)</f>
        <v>0</v>
      </c>
      <c r="O7" s="30">
        <f>SUM(O8+O17+O19+O21+O23+O25+O27+O29+O31+O33+O35+O37+O39)</f>
        <v>871</v>
      </c>
      <c r="P7" s="30"/>
      <c r="Q7" s="30"/>
      <c r="R7" s="30"/>
      <c r="S7" s="31"/>
      <c r="T7" s="31"/>
      <c r="U7" s="31"/>
      <c r="V7" s="13"/>
    </row>
    <row r="8" s="2" customFormat="1" ht="27.1" customHeight="1" spans="1:22">
      <c r="A8" s="30" t="s">
        <v>30</v>
      </c>
      <c r="B8" s="30" t="s">
        <v>31</v>
      </c>
      <c r="C8" s="31"/>
      <c r="D8" s="30"/>
      <c r="E8" s="30"/>
      <c r="F8" s="30"/>
      <c r="G8" s="30">
        <f>SUM(G10:G12)</f>
        <v>0</v>
      </c>
      <c r="H8" s="30"/>
      <c r="I8" s="30">
        <f>SUM(I10:I12)</f>
        <v>0</v>
      </c>
      <c r="J8" s="30">
        <f>SUM(J10:J12)</f>
        <v>0</v>
      </c>
      <c r="K8" s="30">
        <f>SUM(K10:K12)</f>
        <v>0</v>
      </c>
      <c r="L8" s="66"/>
      <c r="M8" s="32"/>
      <c r="N8" s="66">
        <f>SUM(N10:N12)</f>
        <v>0</v>
      </c>
      <c r="O8" s="66">
        <f>SUM(O10:O12)</f>
        <v>871</v>
      </c>
      <c r="P8" s="30"/>
      <c r="Q8" s="30"/>
      <c r="R8" s="30"/>
      <c r="S8" s="31"/>
      <c r="T8" s="31"/>
      <c r="U8" s="30"/>
      <c r="V8" s="13"/>
    </row>
    <row r="9" s="2" customFormat="1" ht="49.05" customHeight="1" spans="1:22">
      <c r="A9" s="33"/>
      <c r="B9" s="33" t="s">
        <v>32</v>
      </c>
      <c r="C9" s="34"/>
      <c r="D9" s="33"/>
      <c r="E9" s="33"/>
      <c r="F9" s="33"/>
      <c r="G9" s="33"/>
      <c r="H9" s="33">
        <f t="shared" ref="H9:M9" si="0">SUM(H10:H12)</f>
        <v>1581</v>
      </c>
      <c r="I9" s="33">
        <f t="shared" si="0"/>
        <v>0</v>
      </c>
      <c r="J9" s="33">
        <f t="shared" si="0"/>
        <v>0</v>
      </c>
      <c r="K9" s="33">
        <f t="shared" si="0"/>
        <v>0</v>
      </c>
      <c r="L9" s="33">
        <f t="shared" si="0"/>
        <v>1</v>
      </c>
      <c r="M9" s="33">
        <f t="shared" si="0"/>
        <v>0</v>
      </c>
      <c r="N9" s="67"/>
      <c r="O9" s="67"/>
      <c r="P9" s="33"/>
      <c r="Q9" s="33"/>
      <c r="R9" s="33"/>
      <c r="S9" s="34"/>
      <c r="T9" s="34"/>
      <c r="U9" s="33"/>
      <c r="V9" s="13"/>
    </row>
    <row r="10" s="3" customFormat="1" ht="120" spans="1:22">
      <c r="A10" s="35">
        <v>1</v>
      </c>
      <c r="B10" s="36" t="s">
        <v>33</v>
      </c>
      <c r="C10" s="36" t="s">
        <v>34</v>
      </c>
      <c r="D10" s="36" t="s">
        <v>35</v>
      </c>
      <c r="E10" s="36" t="s">
        <v>36</v>
      </c>
      <c r="F10" s="37" t="s">
        <v>37</v>
      </c>
      <c r="G10" s="36"/>
      <c r="H10" s="38">
        <v>867</v>
      </c>
      <c r="I10" s="36"/>
      <c r="J10" s="36"/>
      <c r="K10" s="36"/>
      <c r="L10" s="36">
        <v>1</v>
      </c>
      <c r="M10" s="36"/>
      <c r="N10" s="36"/>
      <c r="O10" s="36">
        <v>535</v>
      </c>
      <c r="P10" s="36">
        <v>2022.9</v>
      </c>
      <c r="Q10" s="36">
        <v>2022.12</v>
      </c>
      <c r="R10" s="37" t="s">
        <v>38</v>
      </c>
      <c r="S10" s="37" t="s">
        <v>39</v>
      </c>
      <c r="T10" s="41" t="s">
        <v>40</v>
      </c>
      <c r="U10" s="37" t="s">
        <v>41</v>
      </c>
      <c r="V10" s="75"/>
    </row>
    <row r="11" s="3" customFormat="1" ht="72" spans="1:22">
      <c r="A11" s="35">
        <v>2</v>
      </c>
      <c r="B11" s="39" t="s">
        <v>42</v>
      </c>
      <c r="C11" s="36" t="s">
        <v>34</v>
      </c>
      <c r="D11" s="36" t="s">
        <v>35</v>
      </c>
      <c r="E11" s="40" t="s">
        <v>43</v>
      </c>
      <c r="F11" s="37" t="s">
        <v>44</v>
      </c>
      <c r="G11" s="36"/>
      <c r="H11" s="38">
        <v>388</v>
      </c>
      <c r="I11" s="36"/>
      <c r="J11" s="36"/>
      <c r="K11" s="36"/>
      <c r="L11" s="36"/>
      <c r="M11" s="36"/>
      <c r="N11" s="36"/>
      <c r="O11" s="36">
        <v>212</v>
      </c>
      <c r="P11" s="36">
        <v>2022.9</v>
      </c>
      <c r="Q11" s="36">
        <v>2022.12</v>
      </c>
      <c r="R11" s="37" t="s">
        <v>45</v>
      </c>
      <c r="S11" s="37" t="s">
        <v>39</v>
      </c>
      <c r="T11" s="41" t="s">
        <v>40</v>
      </c>
      <c r="U11" s="37" t="s">
        <v>41</v>
      </c>
      <c r="V11" s="75"/>
    </row>
    <row r="12" s="3" customFormat="1" ht="84" spans="1:22">
      <c r="A12" s="35">
        <v>3</v>
      </c>
      <c r="B12" s="41" t="s">
        <v>46</v>
      </c>
      <c r="C12" s="36" t="s">
        <v>34</v>
      </c>
      <c r="D12" s="36" t="s">
        <v>35</v>
      </c>
      <c r="E12" s="41" t="s">
        <v>47</v>
      </c>
      <c r="F12" s="37" t="s">
        <v>48</v>
      </c>
      <c r="G12" s="36"/>
      <c r="H12" s="38">
        <v>326</v>
      </c>
      <c r="I12" s="36"/>
      <c r="J12" s="36"/>
      <c r="K12" s="36"/>
      <c r="L12" s="36"/>
      <c r="M12" s="36"/>
      <c r="N12" s="36"/>
      <c r="O12" s="36">
        <v>124</v>
      </c>
      <c r="P12" s="36">
        <v>2022.9</v>
      </c>
      <c r="Q12" s="36">
        <v>2022.12</v>
      </c>
      <c r="R12" s="37" t="s">
        <v>49</v>
      </c>
      <c r="S12" s="37" t="s">
        <v>39</v>
      </c>
      <c r="T12" s="41" t="s">
        <v>40</v>
      </c>
      <c r="U12" s="37" t="s">
        <v>41</v>
      </c>
      <c r="V12" s="75"/>
    </row>
    <row r="13" s="3" customFormat="1" ht="56" customHeight="1" spans="1:22">
      <c r="A13" s="34"/>
      <c r="B13" s="42" t="s">
        <v>50</v>
      </c>
      <c r="C13" s="34"/>
      <c r="D13" s="34"/>
      <c r="E13" s="34"/>
      <c r="F13" s="43"/>
      <c r="G13" s="34"/>
      <c r="H13" s="44">
        <f t="shared" ref="H13:M13" si="1">SUM(H14:H16)</f>
        <v>1581</v>
      </c>
      <c r="I13" s="44">
        <f t="shared" si="1"/>
        <v>0</v>
      </c>
      <c r="J13" s="44">
        <f t="shared" si="1"/>
        <v>0</v>
      </c>
      <c r="K13" s="44">
        <f t="shared" si="1"/>
        <v>0</v>
      </c>
      <c r="L13" s="68">
        <f t="shared" si="1"/>
        <v>3</v>
      </c>
      <c r="M13" s="44">
        <f t="shared" si="1"/>
        <v>0</v>
      </c>
      <c r="N13" s="34"/>
      <c r="O13" s="34"/>
      <c r="P13" s="44"/>
      <c r="Q13" s="44"/>
      <c r="R13" s="43"/>
      <c r="S13" s="34"/>
      <c r="T13" s="43"/>
      <c r="U13" s="34"/>
      <c r="V13" s="75"/>
    </row>
    <row r="14" s="3" customFormat="1" ht="84" spans="1:22">
      <c r="A14" s="35">
        <v>1</v>
      </c>
      <c r="B14" s="36" t="s">
        <v>33</v>
      </c>
      <c r="C14" s="36" t="s">
        <v>34</v>
      </c>
      <c r="D14" s="36" t="s">
        <v>35</v>
      </c>
      <c r="E14" s="36" t="s">
        <v>51</v>
      </c>
      <c r="F14" s="45" t="s">
        <v>52</v>
      </c>
      <c r="G14" s="46"/>
      <c r="H14" s="38">
        <v>867</v>
      </c>
      <c r="I14" s="46"/>
      <c r="J14" s="46"/>
      <c r="K14" s="46"/>
      <c r="L14" s="46">
        <v>1</v>
      </c>
      <c r="M14" s="46"/>
      <c r="N14" s="46"/>
      <c r="O14" s="36">
        <v>535</v>
      </c>
      <c r="P14" s="36">
        <v>2022.9</v>
      </c>
      <c r="Q14" s="36">
        <v>2022.12</v>
      </c>
      <c r="R14" s="76" t="s">
        <v>53</v>
      </c>
      <c r="S14" s="37" t="s">
        <v>39</v>
      </c>
      <c r="T14" s="41" t="s">
        <v>40</v>
      </c>
      <c r="U14" s="52" t="s">
        <v>54</v>
      </c>
      <c r="V14" s="75"/>
    </row>
    <row r="15" s="3" customFormat="1" ht="96" spans="1:22">
      <c r="A15" s="35">
        <v>2</v>
      </c>
      <c r="B15" s="47" t="s">
        <v>55</v>
      </c>
      <c r="C15" s="36" t="s">
        <v>34</v>
      </c>
      <c r="D15" s="36" t="s">
        <v>35</v>
      </c>
      <c r="E15" s="40" t="s">
        <v>56</v>
      </c>
      <c r="F15" s="45" t="s">
        <v>57</v>
      </c>
      <c r="G15" s="46"/>
      <c r="H15" s="38">
        <v>388</v>
      </c>
      <c r="I15" s="46"/>
      <c r="J15" s="46"/>
      <c r="K15" s="46"/>
      <c r="L15" s="46">
        <v>1</v>
      </c>
      <c r="M15" s="46"/>
      <c r="N15" s="46"/>
      <c r="O15" s="36">
        <v>212</v>
      </c>
      <c r="P15" s="36">
        <v>2022.9</v>
      </c>
      <c r="Q15" s="36">
        <v>2022.12</v>
      </c>
      <c r="R15" s="76" t="s">
        <v>58</v>
      </c>
      <c r="S15" s="37" t="s">
        <v>39</v>
      </c>
      <c r="T15" s="41" t="s">
        <v>40</v>
      </c>
      <c r="U15" s="52" t="s">
        <v>54</v>
      </c>
      <c r="V15" s="75"/>
    </row>
    <row r="16" s="3" customFormat="1" ht="84" spans="1:22">
      <c r="A16" s="35">
        <v>3</v>
      </c>
      <c r="B16" s="41" t="s">
        <v>46</v>
      </c>
      <c r="C16" s="36" t="s">
        <v>34</v>
      </c>
      <c r="D16" s="36" t="s">
        <v>35</v>
      </c>
      <c r="E16" s="41" t="s">
        <v>59</v>
      </c>
      <c r="F16" s="45" t="s">
        <v>60</v>
      </c>
      <c r="G16" s="46"/>
      <c r="H16" s="38">
        <v>326</v>
      </c>
      <c r="I16" s="46"/>
      <c r="J16" s="46"/>
      <c r="K16" s="46"/>
      <c r="L16" s="46">
        <v>1</v>
      </c>
      <c r="M16" s="46"/>
      <c r="N16" s="46"/>
      <c r="O16" s="36">
        <v>124</v>
      </c>
      <c r="P16" s="36">
        <v>2022.9</v>
      </c>
      <c r="Q16" s="36">
        <v>2022.12</v>
      </c>
      <c r="R16" s="76" t="s">
        <v>61</v>
      </c>
      <c r="S16" s="37" t="s">
        <v>39</v>
      </c>
      <c r="T16" s="41" t="s">
        <v>40</v>
      </c>
      <c r="U16" s="52" t="s">
        <v>54</v>
      </c>
      <c r="V16" s="75"/>
    </row>
    <row r="17" s="3" customFormat="1" ht="19.1" customHeight="1" spans="1:22">
      <c r="A17" s="31" t="s">
        <v>62</v>
      </c>
      <c r="B17" s="30" t="s">
        <v>63</v>
      </c>
      <c r="C17" s="31"/>
      <c r="D17" s="30"/>
      <c r="E17" s="30"/>
      <c r="F17" s="30"/>
      <c r="G17" s="30"/>
      <c r="H17" s="32"/>
      <c r="I17" s="32"/>
      <c r="J17" s="32"/>
      <c r="K17" s="32"/>
      <c r="L17" s="66"/>
      <c r="M17" s="32"/>
      <c r="N17" s="32"/>
      <c r="O17" s="32"/>
      <c r="P17" s="32"/>
      <c r="Q17" s="32"/>
      <c r="R17" s="30"/>
      <c r="S17" s="31"/>
      <c r="T17" s="31"/>
      <c r="U17" s="30"/>
      <c r="V17" s="75"/>
    </row>
    <row r="18" s="4" customFormat="1" ht="19.1" customHeight="1" spans="1:256">
      <c r="A18" s="48"/>
      <c r="B18" s="35" t="s">
        <v>64</v>
      </c>
      <c r="C18" s="48"/>
      <c r="D18" s="48"/>
      <c r="E18" s="49"/>
      <c r="F18" s="49"/>
      <c r="G18" s="48"/>
      <c r="H18" s="50"/>
      <c r="I18" s="50"/>
      <c r="J18" s="50"/>
      <c r="K18" s="50"/>
      <c r="L18" s="69"/>
      <c r="M18" s="50"/>
      <c r="N18" s="50"/>
      <c r="O18" s="50"/>
      <c r="P18" s="48"/>
      <c r="Q18" s="48"/>
      <c r="R18" s="48"/>
      <c r="S18" s="48"/>
      <c r="T18" s="48"/>
      <c r="U18" s="48"/>
      <c r="V18" s="77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8"/>
      <c r="HX18" s="78"/>
      <c r="HY18" s="78"/>
      <c r="HZ18" s="78"/>
      <c r="IA18" s="78"/>
      <c r="IB18" s="78"/>
      <c r="IC18" s="78"/>
      <c r="ID18" s="78"/>
      <c r="IE18" s="78"/>
      <c r="IF18" s="78"/>
      <c r="IG18" s="78"/>
      <c r="IH18" s="78"/>
      <c r="II18" s="78"/>
      <c r="IJ18" s="78"/>
      <c r="IK18" s="78"/>
      <c r="IL18" s="78"/>
      <c r="IM18" s="78"/>
      <c r="IN18" s="78"/>
      <c r="IO18" s="78"/>
      <c r="IP18" s="78"/>
      <c r="IQ18" s="78"/>
      <c r="IR18" s="78"/>
      <c r="IS18" s="78"/>
      <c r="IT18" s="78"/>
      <c r="IU18" s="78"/>
      <c r="IV18" s="78"/>
    </row>
    <row r="19" s="3" customFormat="1" ht="19.1" customHeight="1" spans="1:22">
      <c r="A19" s="30" t="s">
        <v>65</v>
      </c>
      <c r="B19" s="30" t="s">
        <v>66</v>
      </c>
      <c r="C19" s="31"/>
      <c r="D19" s="30"/>
      <c r="E19" s="30"/>
      <c r="F19" s="30"/>
      <c r="G19" s="30"/>
      <c r="H19" s="32">
        <f t="shared" ref="H19:O19" si="2">SUM(H20:H20)</f>
        <v>0</v>
      </c>
      <c r="I19" s="32">
        <f t="shared" si="2"/>
        <v>0</v>
      </c>
      <c r="J19" s="32">
        <f t="shared" si="2"/>
        <v>0</v>
      </c>
      <c r="K19" s="32">
        <f t="shared" si="2"/>
        <v>0</v>
      </c>
      <c r="L19" s="66">
        <f t="shared" si="2"/>
        <v>0</v>
      </c>
      <c r="M19" s="32">
        <f t="shared" si="2"/>
        <v>0</v>
      </c>
      <c r="N19" s="32">
        <f t="shared" si="2"/>
        <v>0</v>
      </c>
      <c r="O19" s="32">
        <f t="shared" si="2"/>
        <v>0</v>
      </c>
      <c r="P19" s="32"/>
      <c r="Q19" s="32"/>
      <c r="R19" s="30"/>
      <c r="S19" s="31"/>
      <c r="T19" s="31"/>
      <c r="U19" s="30"/>
      <c r="V19" s="75"/>
    </row>
    <row r="20" s="3" customFormat="1" ht="19.1" customHeight="1" spans="1:22">
      <c r="A20" s="35"/>
      <c r="B20" s="35" t="s">
        <v>64</v>
      </c>
      <c r="C20" s="35"/>
      <c r="D20" s="35"/>
      <c r="E20" s="35"/>
      <c r="F20" s="35"/>
      <c r="G20" s="35"/>
      <c r="H20" s="51"/>
      <c r="I20" s="35"/>
      <c r="J20" s="35"/>
      <c r="K20" s="35"/>
      <c r="L20" s="70"/>
      <c r="M20" s="51"/>
      <c r="N20" s="35"/>
      <c r="O20" s="35"/>
      <c r="P20" s="35"/>
      <c r="Q20" s="35"/>
      <c r="R20" s="35"/>
      <c r="S20" s="35"/>
      <c r="T20" s="35"/>
      <c r="U20" s="35"/>
      <c r="V20" s="75"/>
    </row>
    <row r="21" s="3" customFormat="1" ht="19.1" customHeight="1" spans="1:22">
      <c r="A21" s="30" t="s">
        <v>67</v>
      </c>
      <c r="B21" s="30" t="s">
        <v>68</v>
      </c>
      <c r="C21" s="31"/>
      <c r="D21" s="30"/>
      <c r="E21" s="30"/>
      <c r="F21" s="30"/>
      <c r="G21" s="30"/>
      <c r="H21" s="32">
        <f t="shared" ref="H21:O21" si="3">SUM(H22:H22)</f>
        <v>0</v>
      </c>
      <c r="I21" s="32">
        <f t="shared" si="3"/>
        <v>0</v>
      </c>
      <c r="J21" s="32">
        <f t="shared" si="3"/>
        <v>0</v>
      </c>
      <c r="K21" s="32">
        <f t="shared" si="3"/>
        <v>0</v>
      </c>
      <c r="L21" s="66">
        <f t="shared" si="3"/>
        <v>0</v>
      </c>
      <c r="M21" s="32">
        <f t="shared" si="3"/>
        <v>0</v>
      </c>
      <c r="N21" s="32">
        <f t="shared" si="3"/>
        <v>0</v>
      </c>
      <c r="O21" s="32">
        <f t="shared" si="3"/>
        <v>0</v>
      </c>
      <c r="P21" s="32"/>
      <c r="Q21" s="32"/>
      <c r="R21" s="30"/>
      <c r="S21" s="31"/>
      <c r="T21" s="31"/>
      <c r="U21" s="30"/>
      <c r="V21" s="75"/>
    </row>
    <row r="22" s="3" customFormat="1" ht="19.1" customHeight="1" spans="1:22">
      <c r="A22" s="35"/>
      <c r="B22" s="35" t="s">
        <v>64</v>
      </c>
      <c r="C22" s="35"/>
      <c r="D22" s="35"/>
      <c r="E22" s="35"/>
      <c r="F22" s="35"/>
      <c r="G22" s="35"/>
      <c r="H22" s="51"/>
      <c r="I22" s="35"/>
      <c r="J22" s="35"/>
      <c r="K22" s="35"/>
      <c r="L22" s="70"/>
      <c r="M22" s="51"/>
      <c r="N22" s="70"/>
      <c r="O22" s="70"/>
      <c r="P22" s="35"/>
      <c r="Q22" s="35"/>
      <c r="R22" s="35"/>
      <c r="S22" s="35"/>
      <c r="T22" s="35"/>
      <c r="U22" s="35"/>
      <c r="V22" s="75"/>
    </row>
    <row r="23" s="3" customFormat="1" ht="19.1" customHeight="1" spans="1:22">
      <c r="A23" s="30" t="s">
        <v>69</v>
      </c>
      <c r="B23" s="30" t="s">
        <v>70</v>
      </c>
      <c r="C23" s="31"/>
      <c r="D23" s="30"/>
      <c r="E23" s="31"/>
      <c r="F23" s="31"/>
      <c r="G23" s="31"/>
      <c r="H23" s="32">
        <f>SUM(H24)</f>
        <v>0</v>
      </c>
      <c r="I23" s="31"/>
      <c r="J23" s="31"/>
      <c r="K23" s="31"/>
      <c r="L23" s="71"/>
      <c r="M23" s="54"/>
      <c r="N23" s="31"/>
      <c r="O23" s="31"/>
      <c r="P23" s="31"/>
      <c r="Q23" s="31"/>
      <c r="R23" s="31"/>
      <c r="S23" s="31"/>
      <c r="T23" s="31"/>
      <c r="U23" s="31"/>
      <c r="V23" s="75"/>
    </row>
    <row r="24" s="2" customFormat="1" ht="19.1" customHeight="1" spans="1:22">
      <c r="A24" s="35"/>
      <c r="B24" s="35" t="s">
        <v>64</v>
      </c>
      <c r="C24" s="35"/>
      <c r="D24" s="35"/>
      <c r="E24" s="35"/>
      <c r="F24" s="35"/>
      <c r="G24" s="35"/>
      <c r="H24" s="51"/>
      <c r="I24" s="35"/>
      <c r="J24" s="35"/>
      <c r="K24" s="35"/>
      <c r="L24" s="70"/>
      <c r="M24" s="35"/>
      <c r="N24" s="35"/>
      <c r="O24" s="35"/>
      <c r="P24" s="35"/>
      <c r="Q24" s="35"/>
      <c r="R24" s="35"/>
      <c r="S24" s="35"/>
      <c r="T24" s="35"/>
      <c r="U24" s="35"/>
      <c r="V24" s="13"/>
    </row>
    <row r="25" s="3" customFormat="1" ht="39.95" customHeight="1" spans="1:22">
      <c r="A25" s="30" t="s">
        <v>71</v>
      </c>
      <c r="B25" s="30" t="s">
        <v>72</v>
      </c>
      <c r="C25" s="31"/>
      <c r="D25" s="30"/>
      <c r="E25" s="30"/>
      <c r="F25" s="30"/>
      <c r="G25" s="30"/>
      <c r="H25" s="32">
        <f t="shared" ref="H25:M25" si="4">SUM(H26:H26)</f>
        <v>0</v>
      </c>
      <c r="I25" s="32"/>
      <c r="J25" s="32"/>
      <c r="K25" s="32"/>
      <c r="L25" s="66">
        <f t="shared" si="4"/>
        <v>0</v>
      </c>
      <c r="M25" s="32">
        <f t="shared" si="4"/>
        <v>0</v>
      </c>
      <c r="N25" s="32"/>
      <c r="O25" s="32"/>
      <c r="P25" s="32"/>
      <c r="Q25" s="32"/>
      <c r="R25" s="30"/>
      <c r="S25" s="31"/>
      <c r="T25" s="31"/>
      <c r="U25" s="30"/>
      <c r="V25" s="75"/>
    </row>
    <row r="26" s="3" customFormat="1" ht="29.95" customHeight="1" spans="1:22">
      <c r="A26" s="35"/>
      <c r="B26" s="35" t="s">
        <v>64</v>
      </c>
      <c r="C26" s="35"/>
      <c r="D26" s="35"/>
      <c r="E26" s="52"/>
      <c r="F26" s="52"/>
      <c r="G26" s="35"/>
      <c r="H26" s="53"/>
      <c r="I26" s="35"/>
      <c r="J26" s="35"/>
      <c r="K26" s="35"/>
      <c r="L26" s="70"/>
      <c r="M26" s="51"/>
      <c r="N26" s="35"/>
      <c r="O26" s="35"/>
      <c r="P26" s="35"/>
      <c r="Q26" s="35"/>
      <c r="R26" s="52"/>
      <c r="S26" s="52"/>
      <c r="T26" s="52"/>
      <c r="U26" s="35"/>
      <c r="V26" s="75"/>
    </row>
    <row r="27" s="3" customFormat="1" ht="19.1" customHeight="1" spans="1:22">
      <c r="A27" s="30" t="s">
        <v>73</v>
      </c>
      <c r="B27" s="30" t="s">
        <v>74</v>
      </c>
      <c r="C27" s="31"/>
      <c r="D27" s="30"/>
      <c r="E27" s="30"/>
      <c r="F27" s="30"/>
      <c r="G27" s="30"/>
      <c r="H27" s="32">
        <f t="shared" ref="H27:O27" si="5">SUM(H28:H28)</f>
        <v>0</v>
      </c>
      <c r="I27" s="32">
        <f t="shared" si="5"/>
        <v>0</v>
      </c>
      <c r="J27" s="32">
        <f t="shared" si="5"/>
        <v>0</v>
      </c>
      <c r="K27" s="32">
        <f t="shared" si="5"/>
        <v>0</v>
      </c>
      <c r="L27" s="66">
        <f t="shared" si="5"/>
        <v>0</v>
      </c>
      <c r="M27" s="32">
        <f t="shared" si="5"/>
        <v>0</v>
      </c>
      <c r="N27" s="32">
        <f t="shared" si="5"/>
        <v>0</v>
      </c>
      <c r="O27" s="32">
        <f t="shared" si="5"/>
        <v>0</v>
      </c>
      <c r="P27" s="32"/>
      <c r="Q27" s="32"/>
      <c r="R27" s="30"/>
      <c r="S27" s="31"/>
      <c r="T27" s="31"/>
      <c r="U27" s="30"/>
      <c r="V27" s="75"/>
    </row>
    <row r="28" s="3" customFormat="1" ht="19.1" customHeight="1" spans="1:22">
      <c r="A28" s="35"/>
      <c r="B28" s="35" t="s">
        <v>64</v>
      </c>
      <c r="C28" s="35"/>
      <c r="D28" s="35"/>
      <c r="E28" s="35"/>
      <c r="F28" s="35"/>
      <c r="G28" s="35"/>
      <c r="H28" s="51"/>
      <c r="I28" s="35"/>
      <c r="J28" s="35"/>
      <c r="K28" s="35"/>
      <c r="L28" s="70"/>
      <c r="M28" s="51"/>
      <c r="N28" s="35"/>
      <c r="O28" s="35"/>
      <c r="P28" s="35"/>
      <c r="Q28" s="35"/>
      <c r="R28" s="35"/>
      <c r="S28" s="35"/>
      <c r="T28" s="35"/>
      <c r="U28" s="35"/>
      <c r="V28" s="75"/>
    </row>
    <row r="29" s="3" customFormat="1" ht="19.1" customHeight="1" spans="1:22">
      <c r="A29" s="30" t="s">
        <v>75</v>
      </c>
      <c r="B29" s="30" t="s">
        <v>76</v>
      </c>
      <c r="C29" s="31"/>
      <c r="D29" s="30"/>
      <c r="E29" s="31"/>
      <c r="F29" s="31"/>
      <c r="G29" s="31"/>
      <c r="H29" s="54"/>
      <c r="I29" s="31"/>
      <c r="J29" s="31"/>
      <c r="K29" s="31"/>
      <c r="L29" s="71"/>
      <c r="M29" s="54"/>
      <c r="N29" s="31"/>
      <c r="O29" s="31"/>
      <c r="P29" s="31"/>
      <c r="Q29" s="31"/>
      <c r="R29" s="31"/>
      <c r="S29" s="31"/>
      <c r="T29" s="31"/>
      <c r="U29" s="31"/>
      <c r="V29" s="75"/>
    </row>
    <row r="30" s="3" customFormat="1" ht="19.1" customHeight="1" spans="1:22">
      <c r="A30" s="55"/>
      <c r="B30" s="35" t="s">
        <v>64</v>
      </c>
      <c r="C30" s="35"/>
      <c r="D30" s="35"/>
      <c r="E30" s="35"/>
      <c r="F30" s="35"/>
      <c r="G30" s="35"/>
      <c r="H30" s="51"/>
      <c r="I30" s="35"/>
      <c r="J30" s="35"/>
      <c r="K30" s="35"/>
      <c r="L30" s="70"/>
      <c r="M30" s="51"/>
      <c r="N30" s="35"/>
      <c r="O30" s="35"/>
      <c r="P30" s="35"/>
      <c r="Q30" s="35"/>
      <c r="R30" s="35"/>
      <c r="S30" s="35"/>
      <c r="T30" s="35"/>
      <c r="U30" s="35"/>
      <c r="V30" s="75"/>
    </row>
    <row r="31" s="3" customFormat="1" ht="39.95" customHeight="1" spans="1:22">
      <c r="A31" s="30" t="s">
        <v>77</v>
      </c>
      <c r="B31" s="30" t="s">
        <v>78</v>
      </c>
      <c r="C31" s="31"/>
      <c r="D31" s="30"/>
      <c r="E31" s="30"/>
      <c r="F31" s="30"/>
      <c r="G31" s="30"/>
      <c r="H31" s="32">
        <f>SUM(H32:H32)</f>
        <v>0</v>
      </c>
      <c r="I31" s="32">
        <f t="shared" ref="I31:O31" si="6">SUM(I32:I32)</f>
        <v>0</v>
      </c>
      <c r="J31" s="32">
        <f t="shared" si="6"/>
        <v>0</v>
      </c>
      <c r="K31" s="32">
        <f t="shared" si="6"/>
        <v>0</v>
      </c>
      <c r="L31" s="32">
        <f t="shared" si="6"/>
        <v>0</v>
      </c>
      <c r="M31" s="32">
        <f t="shared" si="6"/>
        <v>0</v>
      </c>
      <c r="N31" s="32">
        <f t="shared" si="6"/>
        <v>0</v>
      </c>
      <c r="O31" s="32">
        <f t="shared" si="6"/>
        <v>0</v>
      </c>
      <c r="P31" s="32"/>
      <c r="Q31" s="32"/>
      <c r="R31" s="30"/>
      <c r="S31" s="31"/>
      <c r="T31" s="31"/>
      <c r="U31" s="30"/>
      <c r="V31" s="75"/>
    </row>
    <row r="32" s="4" customFormat="1" ht="39.95" customHeight="1" spans="1:22">
      <c r="A32" s="48"/>
      <c r="B32" s="35" t="s">
        <v>64</v>
      </c>
      <c r="C32" s="48"/>
      <c r="D32" s="48"/>
      <c r="E32" s="56"/>
      <c r="F32" s="56"/>
      <c r="G32" s="48"/>
      <c r="H32" s="50"/>
      <c r="I32" s="48"/>
      <c r="J32" s="48"/>
      <c r="K32" s="48"/>
      <c r="L32" s="69"/>
      <c r="M32" s="50"/>
      <c r="N32" s="69"/>
      <c r="O32" s="69"/>
      <c r="P32" s="48"/>
      <c r="Q32" s="48"/>
      <c r="R32" s="48"/>
      <c r="S32" s="48"/>
      <c r="T32" s="48"/>
      <c r="U32" s="48"/>
      <c r="V32" s="77"/>
    </row>
    <row r="33" s="3" customFormat="1" ht="39.95" customHeight="1" spans="1:22">
      <c r="A33" s="30" t="s">
        <v>79</v>
      </c>
      <c r="B33" s="30" t="s">
        <v>80</v>
      </c>
      <c r="C33" s="31"/>
      <c r="D33" s="30"/>
      <c r="E33" s="30"/>
      <c r="F33" s="30"/>
      <c r="G33" s="30"/>
      <c r="H33" s="32">
        <f t="shared" ref="H33:K33" si="7">SUM(H34:H34)</f>
        <v>0</v>
      </c>
      <c r="I33" s="32">
        <f t="shared" si="7"/>
        <v>0</v>
      </c>
      <c r="J33" s="32">
        <f t="shared" si="7"/>
        <v>0</v>
      </c>
      <c r="K33" s="32">
        <f t="shared" si="7"/>
        <v>0</v>
      </c>
      <c r="L33" s="32"/>
      <c r="M33" s="32">
        <f>SUM(M34:M34)</f>
        <v>0</v>
      </c>
      <c r="N33" s="30"/>
      <c r="O33" s="30"/>
      <c r="P33" s="30"/>
      <c r="Q33" s="30"/>
      <c r="R33" s="30"/>
      <c r="S33" s="31"/>
      <c r="T33" s="31"/>
      <c r="U33" s="30"/>
      <c r="V33" s="75"/>
    </row>
    <row r="34" s="4" customFormat="1" ht="39.95" customHeight="1" spans="1:22">
      <c r="A34" s="48"/>
      <c r="B34" s="35" t="s">
        <v>64</v>
      </c>
      <c r="C34" s="48"/>
      <c r="D34" s="48"/>
      <c r="E34" s="48"/>
      <c r="F34" s="48"/>
      <c r="G34" s="48"/>
      <c r="H34" s="50"/>
      <c r="I34" s="48"/>
      <c r="J34" s="48"/>
      <c r="K34" s="48"/>
      <c r="L34" s="69"/>
      <c r="M34" s="50"/>
      <c r="N34" s="48"/>
      <c r="O34" s="48"/>
      <c r="P34" s="48"/>
      <c r="Q34" s="48"/>
      <c r="R34" s="48"/>
      <c r="S34" s="48"/>
      <c r="T34" s="48"/>
      <c r="U34" s="48"/>
      <c r="V34" s="77"/>
    </row>
    <row r="35" s="3" customFormat="1" ht="28" customHeight="1" spans="1:22">
      <c r="A35" s="30" t="s">
        <v>81</v>
      </c>
      <c r="B35" s="30" t="s">
        <v>82</v>
      </c>
      <c r="C35" s="31"/>
      <c r="D35" s="30"/>
      <c r="E35" s="31"/>
      <c r="F35" s="31"/>
      <c r="G35" s="31"/>
      <c r="H35" s="54"/>
      <c r="I35" s="31"/>
      <c r="J35" s="31"/>
      <c r="K35" s="31"/>
      <c r="L35" s="71"/>
      <c r="M35" s="54"/>
      <c r="N35" s="31"/>
      <c r="O35" s="31"/>
      <c r="P35" s="31"/>
      <c r="Q35" s="31"/>
      <c r="R35" s="31"/>
      <c r="S35" s="31"/>
      <c r="T35" s="31"/>
      <c r="U35" s="31"/>
      <c r="V35" s="75"/>
    </row>
    <row r="36" s="3" customFormat="1" ht="28" customHeight="1" spans="1:22">
      <c r="A36" s="55"/>
      <c r="B36" s="35" t="s">
        <v>64</v>
      </c>
      <c r="C36" s="35"/>
      <c r="D36" s="35"/>
      <c r="E36" s="35"/>
      <c r="F36" s="35"/>
      <c r="G36" s="35"/>
      <c r="H36" s="51"/>
      <c r="I36" s="35"/>
      <c r="J36" s="35"/>
      <c r="K36" s="35"/>
      <c r="L36" s="70"/>
      <c r="M36" s="51"/>
      <c r="N36" s="35"/>
      <c r="O36" s="35"/>
      <c r="P36" s="35"/>
      <c r="Q36" s="35"/>
      <c r="R36" s="35"/>
      <c r="S36" s="35"/>
      <c r="T36" s="35"/>
      <c r="U36" s="35"/>
      <c r="V36" s="75"/>
    </row>
    <row r="37" s="3" customFormat="1" ht="28" customHeight="1" spans="1:22">
      <c r="A37" s="30" t="s">
        <v>83</v>
      </c>
      <c r="B37" s="30" t="s">
        <v>84</v>
      </c>
      <c r="C37" s="31"/>
      <c r="D37" s="30"/>
      <c r="E37" s="31"/>
      <c r="F37" s="31"/>
      <c r="G37" s="31"/>
      <c r="H37" s="54"/>
      <c r="I37" s="31"/>
      <c r="J37" s="31"/>
      <c r="K37" s="31"/>
      <c r="L37" s="71"/>
      <c r="M37" s="54"/>
      <c r="N37" s="31"/>
      <c r="O37" s="31"/>
      <c r="P37" s="31"/>
      <c r="Q37" s="31"/>
      <c r="R37" s="31"/>
      <c r="S37" s="31"/>
      <c r="T37" s="31"/>
      <c r="U37" s="31"/>
      <c r="V37" s="75"/>
    </row>
    <row r="38" s="3" customFormat="1" ht="28" customHeight="1" spans="1:22">
      <c r="A38" s="55"/>
      <c r="B38" s="35" t="s">
        <v>64</v>
      </c>
      <c r="C38" s="35"/>
      <c r="D38" s="35"/>
      <c r="E38" s="35"/>
      <c r="F38" s="35"/>
      <c r="G38" s="35"/>
      <c r="H38" s="51"/>
      <c r="I38" s="35"/>
      <c r="J38" s="35"/>
      <c r="K38" s="35"/>
      <c r="L38" s="70"/>
      <c r="M38" s="51"/>
      <c r="N38" s="35"/>
      <c r="O38" s="35"/>
      <c r="P38" s="35"/>
      <c r="Q38" s="35"/>
      <c r="R38" s="35"/>
      <c r="S38" s="35"/>
      <c r="T38" s="35"/>
      <c r="U38" s="35"/>
      <c r="V38" s="75"/>
    </row>
    <row r="39" s="3" customFormat="1" ht="39.95" customHeight="1" spans="1:22">
      <c r="A39" s="30" t="s">
        <v>85</v>
      </c>
      <c r="B39" s="30" t="s">
        <v>86</v>
      </c>
      <c r="C39" s="31"/>
      <c r="D39" s="30"/>
      <c r="E39" s="31"/>
      <c r="F39" s="31"/>
      <c r="G39" s="30"/>
      <c r="H39" s="32">
        <f t="shared" ref="H39:O39" si="8">SUM(H40:H40)</f>
        <v>0</v>
      </c>
      <c r="I39" s="32"/>
      <c r="J39" s="32"/>
      <c r="K39" s="32"/>
      <c r="L39" s="66">
        <f t="shared" si="8"/>
        <v>0</v>
      </c>
      <c r="M39" s="32">
        <f t="shared" si="8"/>
        <v>0</v>
      </c>
      <c r="N39" s="66">
        <f t="shared" si="8"/>
        <v>0</v>
      </c>
      <c r="O39" s="66">
        <f t="shared" si="8"/>
        <v>0</v>
      </c>
      <c r="P39" s="66"/>
      <c r="Q39" s="30"/>
      <c r="R39" s="30"/>
      <c r="S39" s="31"/>
      <c r="T39" s="31"/>
      <c r="U39" s="31"/>
      <c r="V39" s="75"/>
    </row>
    <row r="40" s="3" customFormat="1" ht="39.95" customHeight="1" spans="1:22">
      <c r="A40" s="35"/>
      <c r="B40" s="35" t="s">
        <v>64</v>
      </c>
      <c r="C40" s="35"/>
      <c r="D40" s="35"/>
      <c r="E40" s="35"/>
      <c r="F40" s="35"/>
      <c r="G40" s="35"/>
      <c r="H40" s="51"/>
      <c r="I40" s="35"/>
      <c r="J40" s="35"/>
      <c r="K40" s="35"/>
      <c r="L40" s="70"/>
      <c r="M40" s="51"/>
      <c r="N40" s="35"/>
      <c r="O40" s="35"/>
      <c r="P40" s="35"/>
      <c r="Q40" s="35"/>
      <c r="R40" s="35"/>
      <c r="S40" s="35"/>
      <c r="T40" s="35"/>
      <c r="U40" s="35"/>
      <c r="V40" s="75"/>
    </row>
    <row r="41" s="5" customFormat="1" spans="1:255">
      <c r="A41" s="7"/>
      <c r="B41" s="8"/>
      <c r="C41" s="9"/>
      <c r="D41" s="9"/>
      <c r="E41" s="9"/>
      <c r="F41" s="9"/>
      <c r="G41" s="8"/>
      <c r="H41" s="10"/>
      <c r="I41" s="8"/>
      <c r="J41" s="8"/>
      <c r="K41" s="8"/>
      <c r="L41" s="11"/>
      <c r="M41" s="8"/>
      <c r="N41" s="8"/>
      <c r="O41" s="8"/>
      <c r="P41" s="8"/>
      <c r="Q41" s="8"/>
      <c r="R41" s="12"/>
      <c r="S41" s="8"/>
      <c r="T41" s="8"/>
      <c r="U41" s="8"/>
      <c r="V41" s="13"/>
      <c r="IS41" s="14"/>
      <c r="IT41" s="14"/>
      <c r="IU41" s="14"/>
    </row>
    <row r="42" s="6" customFormat="1" ht="75.05" customHeight="1" spans="1:22">
      <c r="A42" s="57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72"/>
      <c r="Q42" s="72"/>
      <c r="R42" s="58"/>
      <c r="S42" s="72"/>
      <c r="T42" s="72"/>
      <c r="U42" s="72"/>
      <c r="V42" s="79"/>
    </row>
    <row r="43" s="5" customFormat="1" spans="1:255">
      <c r="A43" s="7"/>
      <c r="B43" s="8"/>
      <c r="C43" s="9"/>
      <c r="D43" s="9"/>
      <c r="E43" s="9"/>
      <c r="F43" s="9"/>
      <c r="G43" s="8"/>
      <c r="H43" s="10"/>
      <c r="I43" s="8"/>
      <c r="J43" s="8"/>
      <c r="K43" s="8"/>
      <c r="L43" s="11"/>
      <c r="M43" s="8"/>
      <c r="N43" s="8"/>
      <c r="O43" s="8"/>
      <c r="P43" s="8"/>
      <c r="Q43" s="8"/>
      <c r="R43" s="12"/>
      <c r="S43" s="8"/>
      <c r="T43" s="8"/>
      <c r="U43" s="8"/>
      <c r="V43" s="13"/>
      <c r="IS43" s="14"/>
      <c r="IT43" s="14"/>
      <c r="IU43" s="14"/>
    </row>
    <row r="44" s="5" customFormat="1" spans="1:255">
      <c r="A44" s="7"/>
      <c r="B44" s="8"/>
      <c r="C44" s="9"/>
      <c r="D44" s="9"/>
      <c r="E44" s="9"/>
      <c r="F44" s="9"/>
      <c r="G44" s="8"/>
      <c r="H44" s="10"/>
      <c r="I44" s="8"/>
      <c r="J44" s="8"/>
      <c r="K44" s="8"/>
      <c r="L44" s="11"/>
      <c r="M44" s="8"/>
      <c r="N44" s="8"/>
      <c r="O44" s="8"/>
      <c r="P44" s="8"/>
      <c r="Q44" s="8"/>
      <c r="R44" s="12"/>
      <c r="S44" s="8"/>
      <c r="T44" s="8"/>
      <c r="U44" s="8"/>
      <c r="V44" s="13"/>
      <c r="IS44" s="14"/>
      <c r="IT44" s="14"/>
      <c r="IU44" s="14"/>
    </row>
  </sheetData>
  <autoFilter ref="A8:IV40">
    <extLst/>
  </autoFilter>
  <mergeCells count="26">
    <mergeCell ref="A1:B1"/>
    <mergeCell ref="A2:U2"/>
    <mergeCell ref="L3:M3"/>
    <mergeCell ref="H4:K4"/>
    <mergeCell ref="L4:O4"/>
    <mergeCell ref="P4:Q4"/>
    <mergeCell ref="L5:M5"/>
    <mergeCell ref="N5:O5"/>
    <mergeCell ref="A42:O42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K5:K6"/>
    <mergeCell ref="P5:P6"/>
    <mergeCell ref="Q5:Q6"/>
    <mergeCell ref="R4:R6"/>
    <mergeCell ref="S4:S6"/>
    <mergeCell ref="T4:T6"/>
    <mergeCell ref="U4:U6"/>
  </mergeCells>
  <dataValidations count="3">
    <dataValidation type="custom" allowBlank="1" showInputMessage="1" showErrorMessage="1" sqref="C17:D17 C19:D19 C21:D21 C23:D23 C25:D25 C27:D27 C29 C31 C33:D33 C35 C37 C39:D39 D40 D29:D31 D35:D38 C8:D9">
      <formula1>"是、否"</formula1>
    </dataValidation>
    <dataValidation type="list" allowBlank="1" showInputMessage="1" showErrorMessage="1" sqref="C18 C20 C22 C24 C26 C28 C30 C32 C34 C36 C38 C40 C10:C16">
      <formula1>"是,否"</formula1>
    </dataValidation>
    <dataValidation type="list" allowBlank="1" showInputMessage="1" showErrorMessage="1" sqref="D18 D20 D22 D24 D26 D28 D32 D34 D10:D16">
      <formula1>"产业发展,基础设施建设"</formula1>
    </dataValidation>
  </dataValidations>
  <pageMargins left="0.751388888888889" right="0.751388888888889" top="1" bottom="1" header="0.5" footer="0.5"/>
  <pageSetup paperSize="9" scale="4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盈江财政局公文收发员</cp:lastModifiedBy>
  <cp:revision>1</cp:revision>
  <dcterms:created xsi:type="dcterms:W3CDTF">2016-09-03T03:25:00Z</dcterms:created>
  <cp:lastPrinted>2018-03-20T06:46:00Z</cp:lastPrinted>
  <dcterms:modified xsi:type="dcterms:W3CDTF">2022-11-17T07:07:39Z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DEE64A2A06854E0EB36F3B631DAD13CE</vt:lpwstr>
  </property>
  <property fmtid="{D5CDD505-2E9C-101B-9397-08002B2CF9AE}" pid="4" name="KSOReadingLayout">
    <vt:bool>true</vt:bool>
  </property>
</Properties>
</file>