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Sheet1!$A$1:$R$17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<sst xmlns="http://schemas.openxmlformats.org/spreadsheetml/2006/main" count="140" uniqueCount="115">
  <si>
    <t>盈江县2024年省级财政衔接推进乡村振兴补助资金项目计划安排表</t>
  </si>
  <si>
    <r>
      <rPr>
        <sz val="11"/>
        <color theme="1"/>
        <rFont val="宋体"/>
        <charset val="134"/>
      </rPr>
      <t>单位：万元</t>
    </r>
  </si>
  <si>
    <t>序号</t>
  </si>
  <si>
    <r>
      <rPr>
        <b/>
        <sz val="11"/>
        <color theme="1"/>
        <rFont val="宋体"/>
        <charset val="134"/>
      </rPr>
      <t>乡镇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</si>
  <si>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</si>
  <si>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</si>
  <si>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</si>
  <si>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</si>
  <si>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实际投入资金</t>
    </r>
  </si>
  <si>
    <t>资金来源（可根据资金实际来源调整）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</si>
  <si>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实际实施期限（年月</t>
    </r>
    <r>
      <rPr>
        <b/>
        <sz val="11"/>
        <color theme="1"/>
        <rFont val="Times New Roman"/>
        <charset val="134"/>
      </rPr>
      <t>—</t>
    </r>
    <r>
      <rPr>
        <b/>
        <sz val="11"/>
        <color theme="1"/>
        <rFont val="宋体"/>
        <charset val="134"/>
      </rPr>
      <t>年月）</t>
    </r>
  </si>
  <si>
    <r>
      <rPr>
        <b/>
        <sz val="11"/>
        <color theme="1"/>
        <rFont val="宋体"/>
        <charset val="134"/>
      </rPr>
      <t>预期绩效目标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绩效目标完成情况</t>
    </r>
  </si>
  <si>
    <r>
      <rPr>
        <b/>
        <sz val="11"/>
        <color theme="1"/>
        <rFont val="宋体"/>
        <charset val="134"/>
      </rPr>
      <t>联农带农富农利益联结机制（简述）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</si>
  <si>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</si>
  <si>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</si>
  <si>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</si>
  <si>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</si>
  <si>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</si>
  <si>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</si>
  <si>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</si>
  <si>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</si>
  <si>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t>合计</t>
  </si>
  <si>
    <r>
      <t>2</t>
    </r>
    <r>
      <rPr>
        <b/>
        <sz val="11"/>
        <color theme="1"/>
        <rFont val="宋体"/>
        <charset val="134"/>
      </rPr>
      <t>大类</t>
    </r>
    <r>
      <rPr>
        <b/>
        <sz val="11"/>
        <color theme="1"/>
        <rFont val="Times New Roman"/>
        <charset val="134"/>
      </rPr>
      <t>11</t>
    </r>
    <r>
      <rPr>
        <b/>
        <sz val="11"/>
        <color theme="1"/>
        <rFont val="宋体"/>
        <charset val="134"/>
      </rPr>
      <t>个项目</t>
    </r>
  </si>
  <si>
    <r>
      <rPr>
        <b/>
        <sz val="11"/>
        <rFont val="宋体"/>
        <charset val="134"/>
      </rPr>
      <t>一、产业发展</t>
    </r>
  </si>
  <si>
    <t>5个项目</t>
  </si>
  <si>
    <r>
      <rPr>
        <sz val="14"/>
        <rFont val="宋体"/>
        <charset val="134"/>
      </rPr>
      <t>平原镇</t>
    </r>
  </si>
  <si>
    <r>
      <rPr>
        <sz val="14"/>
        <rFont val="宋体"/>
        <charset val="134"/>
      </rPr>
      <t>新莲村</t>
    </r>
  </si>
  <si>
    <t>盈江县平原镇柑橘种植示范项目</t>
  </si>
  <si>
    <r>
      <rPr>
        <sz val="14"/>
        <rFont val="宋体"/>
        <charset val="134"/>
      </rPr>
      <t>种植业基地</t>
    </r>
  </si>
  <si>
    <r>
      <t>1</t>
    </r>
    <r>
      <rPr>
        <sz val="14"/>
        <rFont val="宋体"/>
        <charset val="134"/>
      </rPr>
      <t>.建设</t>
    </r>
    <r>
      <rPr>
        <sz val="14"/>
        <rFont val="Times New Roman"/>
        <charset val="134"/>
      </rPr>
      <t>13.39</t>
    </r>
    <r>
      <rPr>
        <sz val="14"/>
        <rFont val="宋体"/>
        <charset val="134"/>
      </rPr>
      <t>公里产业道路，</t>
    </r>
    <r>
      <rPr>
        <sz val="14"/>
        <rFont val="Times New Roman"/>
        <charset val="134"/>
      </rPr>
      <t>20cm</t>
    </r>
    <r>
      <rPr>
        <sz val="14"/>
        <rFont val="宋体"/>
        <charset val="134"/>
      </rPr>
      <t>厚</t>
    </r>
    <r>
      <rPr>
        <sz val="14"/>
        <rFont val="Times New Roman"/>
        <charset val="134"/>
      </rPr>
      <t>C30</t>
    </r>
    <r>
      <rPr>
        <sz val="14"/>
        <rFont val="宋体"/>
        <charset val="134"/>
      </rPr>
      <t>普通混凝土路面，路面宽</t>
    </r>
    <r>
      <rPr>
        <sz val="14"/>
        <rFont val="Times New Roman"/>
        <charset val="134"/>
      </rPr>
      <t>3.0m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4.5m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6.0m</t>
    </r>
    <r>
      <rPr>
        <sz val="14"/>
        <rFont val="宋体"/>
        <charset val="134"/>
      </rPr>
      <t>共计</t>
    </r>
    <r>
      <rPr>
        <sz val="14"/>
        <rFont val="Times New Roman"/>
        <charset val="134"/>
      </rPr>
      <t>53740</t>
    </r>
    <r>
      <rPr>
        <sz val="14"/>
        <rFont val="宋体"/>
        <charset val="134"/>
      </rPr>
      <t>㎡，外侧设路肩宽度</t>
    </r>
    <r>
      <rPr>
        <sz val="14"/>
        <rFont val="Times New Roman"/>
        <charset val="134"/>
      </rPr>
      <t>0.5m</t>
    </r>
    <r>
      <rPr>
        <sz val="14"/>
        <rFont val="宋体"/>
        <charset val="134"/>
      </rPr>
      <t>，高</t>
    </r>
    <r>
      <rPr>
        <sz val="14"/>
        <rFont val="Times New Roman"/>
        <charset val="134"/>
      </rPr>
      <t>0.2m</t>
    </r>
    <r>
      <rPr>
        <sz val="14"/>
        <rFont val="宋体"/>
        <charset val="134"/>
      </rPr>
      <t>的培土路肩，设置</t>
    </r>
    <r>
      <rPr>
        <sz val="14"/>
        <rFont val="Times New Roman"/>
        <charset val="134"/>
      </rPr>
      <t>C15</t>
    </r>
    <r>
      <rPr>
        <sz val="14"/>
        <rFont val="宋体"/>
        <charset val="134"/>
      </rPr>
      <t>砼排水沟</t>
    </r>
    <r>
      <rPr>
        <sz val="14"/>
        <rFont val="Times New Roman"/>
        <charset val="134"/>
      </rPr>
      <t>1200</t>
    </r>
    <r>
      <rPr>
        <sz val="14"/>
        <rFont val="宋体"/>
        <charset val="134"/>
      </rPr>
      <t>米；投入</t>
    </r>
    <r>
      <rPr>
        <sz val="14"/>
        <rFont val="Times New Roman"/>
        <charset val="134"/>
      </rPr>
      <t>655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2</t>
    </r>
    <r>
      <rPr>
        <sz val="14"/>
        <rFont val="宋体"/>
        <charset val="134"/>
      </rPr>
      <t>.新建设提水系统：提水多级不锈钢泵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台（成套型，流量</t>
    </r>
    <r>
      <rPr>
        <sz val="14"/>
        <rFont val="Times New Roman"/>
        <charset val="134"/>
      </rPr>
      <t>45</t>
    </r>
    <r>
      <rPr>
        <sz val="14"/>
        <rFont val="宋体"/>
        <charset val="134"/>
      </rPr>
      <t>方，扬程</t>
    </r>
    <r>
      <rPr>
        <sz val="14"/>
        <rFont val="Times New Roman"/>
        <charset val="134"/>
      </rPr>
      <t>247</t>
    </r>
    <r>
      <rPr>
        <sz val="14"/>
        <rFont val="宋体"/>
        <charset val="134"/>
      </rPr>
      <t>米，功率</t>
    </r>
    <r>
      <rPr>
        <sz val="14"/>
        <rFont val="Times New Roman"/>
        <charset val="134"/>
      </rPr>
      <t>45KW</t>
    </r>
    <r>
      <rPr>
        <sz val="14"/>
        <rFont val="宋体"/>
        <charset val="134"/>
      </rPr>
      <t>），引水潜水泵</t>
    </r>
    <r>
      <rPr>
        <sz val="14"/>
        <rFont val="Times New Roman"/>
        <charset val="134"/>
      </rPr>
      <t>2</t>
    </r>
    <r>
      <rPr>
        <sz val="14"/>
        <rFont val="宋体"/>
        <charset val="134"/>
      </rPr>
      <t>台（成套型，流量</t>
    </r>
    <r>
      <rPr>
        <sz val="14"/>
        <rFont val="Times New Roman"/>
        <charset val="134"/>
      </rPr>
      <t>65</t>
    </r>
    <r>
      <rPr>
        <sz val="14"/>
        <rFont val="宋体"/>
        <charset val="134"/>
      </rPr>
      <t>方，扬程</t>
    </r>
    <r>
      <rPr>
        <sz val="14"/>
        <rFont val="Times New Roman"/>
        <charset val="134"/>
      </rPr>
      <t>18</t>
    </r>
    <r>
      <rPr>
        <sz val="14"/>
        <rFont val="宋体"/>
        <charset val="134"/>
      </rPr>
      <t>米，功率</t>
    </r>
    <r>
      <rPr>
        <sz val="14"/>
        <rFont val="Times New Roman"/>
        <charset val="134"/>
      </rPr>
      <t>5.5KW</t>
    </r>
    <r>
      <rPr>
        <sz val="14"/>
        <rFont val="宋体"/>
        <charset val="134"/>
      </rPr>
      <t>），投入</t>
    </r>
    <r>
      <rPr>
        <sz val="14"/>
        <rFont val="Times New Roman"/>
        <charset val="134"/>
      </rPr>
      <t>45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3</t>
    </r>
    <r>
      <rPr>
        <sz val="14"/>
        <rFont val="宋体"/>
        <charset val="134"/>
      </rPr>
      <t>.灌溉管网及控制系统：</t>
    </r>
    <r>
      <rPr>
        <sz val="14"/>
        <rFont val="Times New Roman"/>
        <charset val="134"/>
      </rPr>
      <t>Φ160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Φ110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Φ90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Φ75</t>
    </r>
    <r>
      <rPr>
        <sz val="14"/>
        <rFont val="宋体"/>
        <charset val="134"/>
      </rPr>
      <t>、</t>
    </r>
    <r>
      <rPr>
        <sz val="14"/>
        <rFont val="Times New Roman"/>
        <charset val="134"/>
      </rPr>
      <t>Φ63HDPE</t>
    </r>
    <r>
      <rPr>
        <sz val="14"/>
        <rFont val="宋体"/>
        <charset val="134"/>
      </rPr>
      <t>给水管总长度</t>
    </r>
    <r>
      <rPr>
        <sz val="14"/>
        <rFont val="Times New Roman"/>
        <charset val="134"/>
      </rPr>
      <t>20</t>
    </r>
    <r>
      <rPr>
        <sz val="14"/>
        <rFont val="宋体"/>
        <charset val="134"/>
      </rPr>
      <t>公里</t>
    </r>
    <r>
      <rPr>
        <sz val="14"/>
        <rFont val="Times New Roman"/>
        <charset val="134"/>
      </rPr>
      <t>,</t>
    </r>
    <r>
      <rPr>
        <sz val="14"/>
        <rFont val="宋体"/>
        <charset val="134"/>
      </rPr>
      <t>投入</t>
    </r>
    <r>
      <rPr>
        <sz val="14"/>
        <rFont val="Times New Roman"/>
        <charset val="134"/>
      </rPr>
      <t>80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4</t>
    </r>
    <r>
      <rPr>
        <sz val="14"/>
        <rFont val="宋体"/>
        <charset val="134"/>
      </rPr>
      <t>.田间灌溉及打药系统：</t>
    </r>
    <r>
      <rPr>
        <sz val="14"/>
        <rFont val="Times New Roman"/>
        <charset val="134"/>
      </rPr>
      <t>PE</t>
    </r>
    <r>
      <rPr>
        <sz val="14"/>
        <rFont val="宋体"/>
        <charset val="134"/>
      </rPr>
      <t>灌溉管</t>
    </r>
    <r>
      <rPr>
        <sz val="14"/>
        <rFont val="Times New Roman"/>
        <charset val="134"/>
      </rPr>
      <t>Φ25</t>
    </r>
    <r>
      <rPr>
        <sz val="14"/>
        <rFont val="宋体"/>
        <charset val="134"/>
      </rPr>
      <t>总长度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公里；地插杆式压力补偿微喷头</t>
    </r>
    <r>
      <rPr>
        <sz val="14"/>
        <rFont val="Times New Roman"/>
        <charset val="134"/>
      </rPr>
      <t>8</t>
    </r>
    <r>
      <rPr>
        <sz val="14"/>
        <rFont val="宋体"/>
        <charset val="134"/>
      </rPr>
      <t>万套；打药系统</t>
    </r>
    <r>
      <rPr>
        <sz val="14"/>
        <rFont val="Times New Roman"/>
        <charset val="134"/>
      </rPr>
      <t>3</t>
    </r>
    <r>
      <rPr>
        <sz val="14"/>
        <rFont val="宋体"/>
        <charset val="134"/>
      </rPr>
      <t>套（成套型），投入</t>
    </r>
    <r>
      <rPr>
        <sz val="14"/>
        <rFont val="Times New Roman"/>
        <charset val="134"/>
      </rPr>
      <t>85</t>
    </r>
    <r>
      <rPr>
        <sz val="14"/>
        <rFont val="宋体"/>
        <charset val="134"/>
      </rPr>
      <t>万元；</t>
    </r>
    <r>
      <rPr>
        <sz val="14"/>
        <rFont val="Times New Roman"/>
        <charset val="134"/>
      </rPr>
      <t xml:space="preserve">
5</t>
    </r>
    <r>
      <rPr>
        <sz val="14"/>
        <rFont val="宋体"/>
        <charset val="134"/>
      </rPr>
      <t>.新建地埋式</t>
    </r>
    <r>
      <rPr>
        <sz val="14"/>
        <rFont val="Times New Roman"/>
        <charset val="134"/>
      </rPr>
      <t>50</t>
    </r>
    <r>
      <rPr>
        <sz val="14"/>
        <rFont val="宋体"/>
        <charset val="134"/>
      </rPr>
      <t>立方蓄水池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座，投入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万元</t>
    </r>
    <r>
      <rPr>
        <sz val="14"/>
        <rFont val="Times New Roman"/>
        <charset val="134"/>
      </rPr>
      <t xml:space="preserve"> 
6</t>
    </r>
    <r>
      <rPr>
        <sz val="14"/>
        <rFont val="宋体"/>
        <charset val="134"/>
      </rPr>
      <t>、灌溉深水井：出水流量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立方米</t>
    </r>
    <r>
      <rPr>
        <sz val="14"/>
        <rFont val="Times New Roman"/>
        <charset val="134"/>
      </rPr>
      <t>/h</t>
    </r>
    <r>
      <rPr>
        <sz val="14"/>
        <rFont val="宋体"/>
        <charset val="134"/>
      </rPr>
      <t>，水泵功率</t>
    </r>
    <r>
      <rPr>
        <sz val="14"/>
        <rFont val="Times New Roman"/>
        <charset val="134"/>
      </rPr>
      <t>13KW</t>
    </r>
    <r>
      <rPr>
        <sz val="14"/>
        <rFont val="宋体"/>
        <charset val="134"/>
      </rPr>
      <t>；投入</t>
    </r>
    <r>
      <rPr>
        <sz val="14"/>
        <rFont val="Times New Roman"/>
        <charset val="134"/>
      </rPr>
      <t>25</t>
    </r>
    <r>
      <rPr>
        <sz val="14"/>
        <rFont val="宋体"/>
        <charset val="134"/>
      </rPr>
      <t>万元。</t>
    </r>
  </si>
  <si>
    <t>2024.5-2024.12</t>
  </si>
  <si>
    <r>
      <rPr>
        <sz val="14"/>
        <rFont val="宋体"/>
        <charset val="134"/>
      </rPr>
      <t>项目的实施辐射</t>
    </r>
    <r>
      <rPr>
        <sz val="14"/>
        <rFont val="Times New Roman"/>
        <charset val="134"/>
      </rPr>
      <t>1200</t>
    </r>
    <r>
      <rPr>
        <sz val="14"/>
        <rFont val="宋体"/>
        <charset val="134"/>
      </rPr>
      <t>亩柑橘，带动群众</t>
    </r>
    <r>
      <rPr>
        <sz val="14"/>
        <rFont val="Times New Roman"/>
        <charset val="134"/>
      </rPr>
      <t>80</t>
    </r>
    <r>
      <rPr>
        <sz val="14"/>
        <rFont val="宋体"/>
        <charset val="134"/>
      </rPr>
      <t>户，提供就业打工</t>
    </r>
    <r>
      <rPr>
        <sz val="14"/>
        <rFont val="Times New Roman"/>
        <charset val="134"/>
      </rPr>
      <t>270</t>
    </r>
    <r>
      <rPr>
        <sz val="14"/>
        <rFont val="宋体"/>
        <charset val="134"/>
      </rPr>
      <t>名，村集体经济预计收入每年达</t>
    </r>
    <r>
      <rPr>
        <sz val="14"/>
        <rFont val="Times New Roman"/>
        <charset val="134"/>
      </rPr>
      <t>32</t>
    </r>
    <r>
      <rPr>
        <sz val="14"/>
        <rFont val="宋体"/>
        <charset val="134"/>
      </rPr>
      <t>万元，创收总价值</t>
    </r>
    <r>
      <rPr>
        <sz val="14"/>
        <rFont val="Times New Roman"/>
        <charset val="134"/>
      </rPr>
      <t>1500</t>
    </r>
    <r>
      <rPr>
        <sz val="14"/>
        <rFont val="宋体"/>
        <charset val="134"/>
      </rPr>
      <t>万元。有效激发群众发展产业的信心，为村集体经济建设增加收入；同时增加群众获得感、和满意度。通过项目的实施，有效改善土地利用率；促进产业发展与生态环境保护和谐共处；确保产业收入提高的同时提升生态环境质量。</t>
    </r>
  </si>
  <si>
    <r>
      <rPr>
        <sz val="14"/>
        <rFont val="宋体"/>
        <charset val="134"/>
      </rPr>
      <t>带动生产</t>
    </r>
  </si>
  <si>
    <r>
      <rPr>
        <sz val="14"/>
        <rFont val="宋体"/>
        <charset val="134"/>
      </rPr>
      <t>平原镇人民政府</t>
    </r>
  </si>
  <si>
    <r>
      <rPr>
        <sz val="14"/>
        <rFont val="宋体"/>
        <charset val="134"/>
      </rPr>
      <t>刘永刚</t>
    </r>
  </si>
  <si>
    <r>
      <rPr>
        <sz val="14"/>
        <rFont val="宋体"/>
        <charset val="134"/>
      </rPr>
      <t>（含</t>
    </r>
    <r>
      <rPr>
        <sz val="14"/>
        <rFont val="Times New Roman"/>
        <charset val="134"/>
      </rPr>
      <t>100</t>
    </r>
    <r>
      <rPr>
        <sz val="14"/>
        <rFont val="宋体"/>
        <charset val="134"/>
      </rPr>
      <t>万少数民族发展任务）</t>
    </r>
  </si>
  <si>
    <r>
      <rPr>
        <sz val="14"/>
        <rFont val="宋体"/>
        <charset val="134"/>
      </rPr>
      <t>太平镇</t>
    </r>
  </si>
  <si>
    <r>
      <rPr>
        <sz val="14"/>
        <rFont val="宋体"/>
        <charset val="134"/>
      </rPr>
      <t>拉丙村</t>
    </r>
  </si>
  <si>
    <t>太平镇拉丙村棒弄农业生产购销用房</t>
  </si>
  <si>
    <t>一、新建项目。生产购销用房：预计建设一栋单层框架结构建筑，建筑面积约379.5平方米，预估建设资金为102.25万元。
二、附属设施建设。交易场地硬化：约1300平方米，包括200mm厚的C25混凝土面层和100mm厚的砂夹石垫层预估建设资金24万人民币；C25素混凝土挡土墙，约150立方米预估建设资金18.7万；土方开挖回填450立方米预估建设资金2.25万元；排水沟80米预估建设资金2.8万元</t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</si>
  <si>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拉丙村棒弄农业生产管理服务用房项目完成后，该项目将重点服务于</t>
    </r>
    <r>
      <rPr>
        <sz val="14"/>
        <rFont val="Times New Roman"/>
        <charset val="134"/>
      </rPr>
      <t>250</t>
    </r>
    <r>
      <rPr>
        <sz val="14"/>
        <rFont val="宋体"/>
        <charset val="134"/>
      </rPr>
      <t>亩棒弄荔枝基地的生产管理，提高生产效率和管理质量。通过此项目，村委会预计每年能收取超过</t>
    </r>
    <r>
      <rPr>
        <sz val="14"/>
        <rFont val="Times New Roman"/>
        <charset val="134"/>
      </rPr>
      <t>5</t>
    </r>
    <r>
      <rPr>
        <sz val="14"/>
        <rFont val="宋体"/>
        <charset val="134"/>
      </rPr>
      <t>万元的租金，这将被用于壮大拉丙村的集体经济、改善基础设施，并从而促进当地经济的发展。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关于就业与收入提升：在农忙时节，该项目预期将吸收</t>
    </r>
    <r>
      <rPr>
        <sz val="14"/>
        <rFont val="Times New Roman"/>
        <charset val="134"/>
      </rPr>
      <t>40</t>
    </r>
    <r>
      <rPr>
        <sz val="14"/>
        <rFont val="宋体"/>
        <charset val="134"/>
      </rPr>
      <t>人以上的就近就业人员，为当地村民提供就业机会。这不仅有助于缓解当地的就业压力，还预期让每位就业人员每年增收</t>
    </r>
    <r>
      <rPr>
        <sz val="14"/>
        <rFont val="Times New Roman"/>
        <charset val="134"/>
      </rPr>
      <t>5000</t>
    </r>
    <r>
      <rPr>
        <sz val="14"/>
        <rFont val="宋体"/>
        <charset val="134"/>
      </rPr>
      <t>元以上，显著提高当地村民的经济收入。</t>
    </r>
  </si>
  <si>
    <t>太平镇人民政府</t>
  </si>
  <si>
    <r>
      <rPr>
        <sz val="14"/>
        <rFont val="宋体"/>
        <charset val="134"/>
      </rPr>
      <t>朗正义</t>
    </r>
  </si>
  <si>
    <r>
      <rPr>
        <sz val="14"/>
        <rFont val="宋体"/>
        <charset val="134"/>
      </rPr>
      <t>弄璋镇</t>
    </r>
  </si>
  <si>
    <r>
      <rPr>
        <sz val="14"/>
        <rFont val="宋体"/>
        <charset val="134"/>
      </rPr>
      <t>飞勐村</t>
    </r>
  </si>
  <si>
    <t>盈江县育苗科研基地建设项目（弄璋镇飞勐村等13个村集体经济建设项目）</t>
  </si>
  <si>
    <r>
      <rPr>
        <sz val="14"/>
        <rFont val="宋体"/>
        <charset val="134"/>
      </rPr>
      <t>加工业</t>
    </r>
  </si>
  <si>
    <t xml:space="preserve">
购置谷物烘干机3套（设备器具）购置费120万元；谷物储存设备2套（设备器具）购置费10万元，苗床穴盘8万个，共计80万元，建设室外场地及配套设施3000㎡70万元。</t>
  </si>
  <si>
    <t>1.采取向社会招租的方式租赁，目前与盈江鑫象农业开发有限公司达成合作意向。盈江鑫象农业开发有限公司是2023年初弄璋镇15个村集体抱团成立的村集体公司，主要业务有农产品种养殖、育苗，发展订单农业，推广特色农产品。2.经营方式。入股经营，村集体以资产入股，公司负责项目经营，提供人力、技术支持和销售渠道。3.项目经营利润分成约定情况。项目采取“村集体+企业+农户”的模式经营，育苗基地和谷物烘烤房建成后形成固定资产，产权归13个村共有。采取“固定收益+浮动收益”的模式，固定收益为每村每年不低于投资额（每村70万元）的5%，即每村每年3.5万元。浮动收益为企业实现盈利后，额外从收益外拿出一定比例，在水稻、玉米等产业推广发展上，鼓励以村集体为单位，与项目运营主体企业合作，动员农户发展订单农业，按照协议规定，享受村集体经济收益。项目每年收益由镇人民政府配合县相关部门负责监督发放到位。</t>
  </si>
  <si>
    <r>
      <rPr>
        <sz val="14"/>
        <rFont val="宋体"/>
        <charset val="134"/>
      </rPr>
      <t>收益分红</t>
    </r>
  </si>
  <si>
    <r>
      <rPr>
        <sz val="14"/>
        <rFont val="宋体"/>
        <charset val="134"/>
      </rPr>
      <t>弄璋镇人民政府</t>
    </r>
  </si>
  <si>
    <r>
      <rPr>
        <sz val="14"/>
        <rFont val="宋体"/>
        <charset val="134"/>
      </rPr>
      <t>田涛涛</t>
    </r>
  </si>
  <si>
    <r>
      <rPr>
        <sz val="14"/>
        <rFont val="宋体"/>
        <charset val="134"/>
      </rPr>
      <t>发展新型农村集体任务</t>
    </r>
  </si>
  <si>
    <r>
      <rPr>
        <sz val="14"/>
        <color theme="1"/>
        <rFont val="Times New Roman"/>
        <charset val="134"/>
      </rPr>
      <t>15</t>
    </r>
    <r>
      <rPr>
        <sz val="14"/>
        <color theme="1"/>
        <rFont val="宋体"/>
        <charset val="134"/>
      </rPr>
      <t>个乡镇</t>
    </r>
  </si>
  <si>
    <r>
      <rPr>
        <sz val="14"/>
        <color theme="1"/>
        <rFont val="宋体"/>
        <charset val="134"/>
      </rPr>
      <t>盈江县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年产业奖补项目（易地扶贫搬迁以奖代补）</t>
    </r>
  </si>
  <si>
    <r>
      <rPr>
        <sz val="14"/>
        <color theme="1"/>
        <rFont val="宋体"/>
        <charset val="134"/>
      </rPr>
      <t>种植业基地</t>
    </r>
  </si>
  <si>
    <t>对易地搬迁安置点脱贫户（含监测对象）发展产业进行生产性奖补，促进产业发展和群众增收，重点扶持水稻（含山区水稻）、烟草、蔗糖、茶叶、咖啡等特色产业。新植及老园改造每亩500元，每户补助不超2000元。</t>
  </si>
  <si>
    <t>通过实施水稻、烟草、蔗糖、茶叶、咖啡等特色产业产业奖补，可有效鼓励群众推广种植优良品种、老园改造、加强种植技术提升，稳定水稻、烟草、蔗糖、茶叶、草果产业等传统优势产业发展、培育坚果、咖啡等新质特色产业发展，从技术上突破了传统种植模式，实现种植规范、科学和高效，从而提高产量、增加林农经济收益，帮助农民增收，有效解决当地群众生产技术水平低，效益低的生产难题。</t>
  </si>
  <si>
    <r>
      <rPr>
        <sz val="14"/>
        <color theme="1"/>
        <rFont val="宋体"/>
        <charset val="134"/>
      </rPr>
      <t>带动生产</t>
    </r>
  </si>
  <si>
    <t>盈江县农业农村局</t>
  </si>
  <si>
    <t>杨继松</t>
  </si>
  <si>
    <t>易地扶贫搬迁以奖代补</t>
  </si>
  <si>
    <t>旧城镇</t>
  </si>
  <si>
    <r>
      <rPr>
        <sz val="14"/>
        <rFont val="宋体"/>
        <charset val="134"/>
      </rPr>
      <t>东丙村</t>
    </r>
  </si>
  <si>
    <t>盈江县乡村振兴市集试点项目（旧城镇）</t>
  </si>
  <si>
    <r>
      <rPr>
        <sz val="14"/>
        <rFont val="宋体"/>
        <charset val="134"/>
      </rPr>
      <t>市场建设和农村物流、品牌打造和展销平台</t>
    </r>
  </si>
  <si>
    <r>
      <rPr>
        <sz val="14"/>
        <rFont val="Times New Roman"/>
        <charset val="134"/>
      </rPr>
      <t>1.</t>
    </r>
    <r>
      <rPr>
        <sz val="14"/>
        <rFont val="宋体"/>
        <charset val="134"/>
      </rPr>
      <t>农产品售卖一体化摊位：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①</t>
    </r>
    <r>
      <rPr>
        <sz val="14"/>
        <rFont val="Times New Roman"/>
        <charset val="134"/>
      </rPr>
      <t>1#</t>
    </r>
    <r>
      <rPr>
        <sz val="14"/>
        <rFont val="宋体"/>
        <charset val="134"/>
      </rPr>
      <t>农产品售卖一体化摊位</t>
    </r>
    <r>
      <rPr>
        <sz val="14"/>
        <rFont val="Times New Roman"/>
        <charset val="134"/>
      </rPr>
      <t>226.93m2</t>
    </r>
    <r>
      <rPr>
        <sz val="14"/>
        <rFont val="宋体"/>
        <charset val="134"/>
      </rPr>
      <t>；</t>
    </r>
    <r>
      <rPr>
        <sz val="14"/>
        <rFont val="Times New Roman"/>
        <charset val="134"/>
      </rPr>
      <t>2#</t>
    </r>
    <r>
      <rPr>
        <sz val="14"/>
        <rFont val="宋体"/>
        <charset val="134"/>
      </rPr>
      <t>农产品售卖一体化摊位</t>
    </r>
    <r>
      <rPr>
        <sz val="14"/>
        <rFont val="Times New Roman"/>
        <charset val="134"/>
      </rPr>
      <t>226.93m2</t>
    </r>
    <r>
      <rPr>
        <sz val="14"/>
        <rFont val="宋体"/>
        <charset val="134"/>
      </rPr>
      <t>；</t>
    </r>
    <r>
      <rPr>
        <sz val="14"/>
        <rFont val="Times New Roman"/>
        <charset val="134"/>
      </rPr>
      <t>3#</t>
    </r>
    <r>
      <rPr>
        <sz val="14"/>
        <rFont val="宋体"/>
        <charset val="134"/>
      </rPr>
      <t>农产品售卖一体化摊位</t>
    </r>
    <r>
      <rPr>
        <sz val="14"/>
        <rFont val="Times New Roman"/>
        <charset val="134"/>
      </rPr>
      <t>226.93m2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25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②农产品展示台</t>
    </r>
    <r>
      <rPr>
        <sz val="14"/>
        <rFont val="Times New Roman"/>
        <charset val="134"/>
      </rPr>
      <t>220</t>
    </r>
    <r>
      <rPr>
        <sz val="14"/>
        <rFont val="宋体"/>
        <charset val="134"/>
      </rPr>
      <t>米，投资估算</t>
    </r>
    <r>
      <rPr>
        <sz val="14"/>
        <rFont val="Times New Roman"/>
        <charset val="134"/>
      </rPr>
      <t>16.75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2.</t>
    </r>
    <r>
      <rPr>
        <sz val="14"/>
        <rFont val="宋体"/>
        <charset val="134"/>
      </rPr>
      <t>直播带货中心：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①新建玻璃隔断墙</t>
    </r>
    <r>
      <rPr>
        <sz val="14"/>
        <rFont val="Times New Roman"/>
        <charset val="134"/>
      </rPr>
      <t>110m2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3.5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②新建电子玻璃感应门</t>
    </r>
    <r>
      <rPr>
        <sz val="14"/>
        <rFont val="Times New Roman"/>
        <charset val="134"/>
      </rPr>
      <t>10m2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③新建橡胶板楼地面</t>
    </r>
    <r>
      <rPr>
        <sz val="14"/>
        <rFont val="Times New Roman"/>
        <charset val="134"/>
      </rPr>
      <t>130m2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2.5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④砖砌筑踏步</t>
    </r>
    <r>
      <rPr>
        <sz val="14"/>
        <rFont val="Times New Roman"/>
        <charset val="134"/>
      </rPr>
      <t>10m2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0.25</t>
    </r>
    <r>
      <rPr>
        <sz val="14"/>
        <rFont val="宋体"/>
        <charset val="134"/>
      </rPr>
      <t>万元。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⑤照明电路改造</t>
    </r>
    <r>
      <rPr>
        <sz val="14"/>
        <rFont val="Times New Roman"/>
        <charset val="134"/>
      </rPr>
      <t>320m2</t>
    </r>
    <r>
      <rPr>
        <sz val="14"/>
        <rFont val="宋体"/>
        <charset val="134"/>
      </rPr>
      <t>，投资估算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万元。</t>
    </r>
  </si>
  <si>
    <r>
      <rPr>
        <sz val="14"/>
        <rFont val="Times New Roman"/>
        <charset val="134"/>
      </rPr>
      <t>“</t>
    </r>
    <r>
      <rPr>
        <sz val="14"/>
        <rFont val="宋体"/>
        <charset val="134"/>
      </rPr>
      <t>旧城周末街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作为盈江县乡村振兴市集试点项目，旧城镇致力于以</t>
    </r>
    <r>
      <rPr>
        <sz val="14"/>
        <rFont val="Times New Roman"/>
        <charset val="134"/>
      </rPr>
      <t>“</t>
    </r>
    <r>
      <rPr>
        <sz val="14"/>
        <rFont val="宋体"/>
        <charset val="134"/>
      </rPr>
      <t>旧城周末街</t>
    </r>
    <r>
      <rPr>
        <sz val="14"/>
        <rFont val="Times New Roman"/>
        <charset val="134"/>
      </rPr>
      <t>”</t>
    </r>
    <r>
      <rPr>
        <sz val="14"/>
        <rFont val="宋体"/>
        <charset val="134"/>
      </rPr>
      <t>为平台，努力召集和邀请</t>
    </r>
    <r>
      <rPr>
        <sz val="14"/>
        <rFont val="Times New Roman"/>
        <charset val="134"/>
      </rPr>
      <t>15</t>
    </r>
    <r>
      <rPr>
        <sz val="14"/>
        <rFont val="宋体"/>
        <charset val="134"/>
      </rPr>
      <t>个乡镇、农场，把特色农特产品、小吃、蔬菜、山货等齐聚一堂，加快形成助农产业链条，让全县优质农特产品更快、更便捷、更直接地走进千家万户、走出盈江、走出德宏、走向全国。开街以来，每街销售额达到</t>
    </r>
    <r>
      <rPr>
        <sz val="14"/>
        <rFont val="Times New Roman"/>
        <charset val="134"/>
      </rPr>
      <t>10</t>
    </r>
    <r>
      <rPr>
        <sz val="14"/>
        <rFont val="宋体"/>
        <charset val="134"/>
      </rPr>
      <t>万元以上，带动群众增收致富，通过多方努力达到了群众认可，百姓持续增收的效果。加入直播带货元素后，销售额进一步增大，下一步将推进农特产品直播带货基地建设。旧城镇乡村振兴市集开街以来，据统计营业额达到</t>
    </r>
    <r>
      <rPr>
        <sz val="14"/>
        <rFont val="Times New Roman"/>
        <charset val="134"/>
      </rPr>
      <t>130</t>
    </r>
    <r>
      <rPr>
        <sz val="14"/>
        <rFont val="宋体"/>
        <charset val="134"/>
      </rPr>
      <t>万元，通过多方努力达到了群众认可，百姓持续增收的效果，形成了县内唯一的特色农副产品交易中心，通过发动全县农户和抵边群众前来售卖特色农产品，扩宽销售渠道，进一步扩大群众增收，进而巩固拓展脱贫攻坚成果，实现乡村振兴。旧城镇乡村振兴市集开市以来未造成生态破坏，通过合理规划，有效地保护环境卫生。</t>
    </r>
  </si>
  <si>
    <r>
      <rPr>
        <sz val="14"/>
        <rFont val="宋体"/>
        <charset val="134"/>
      </rPr>
      <t>就业务工</t>
    </r>
  </si>
  <si>
    <r>
      <rPr>
        <sz val="14"/>
        <rFont val="宋体"/>
        <charset val="134"/>
      </rPr>
      <t>旧城镇人民政府</t>
    </r>
  </si>
  <si>
    <t>孟保金</t>
  </si>
  <si>
    <t>二、乡村建设行动</t>
  </si>
  <si>
    <r>
      <rPr>
        <b/>
        <sz val="11"/>
        <color theme="1"/>
        <rFont val="Times New Roman"/>
        <charset val="134"/>
      </rPr>
      <t>6</t>
    </r>
    <r>
      <rPr>
        <b/>
        <sz val="11"/>
        <color theme="1"/>
        <rFont val="宋体"/>
        <charset val="134"/>
      </rPr>
      <t>个项目</t>
    </r>
  </si>
  <si>
    <t>平原镇</t>
  </si>
  <si>
    <t>高里村</t>
  </si>
  <si>
    <t>盈江县2024年产业道路建设项目（平原镇高里村）</t>
  </si>
  <si>
    <r>
      <rPr>
        <sz val="14"/>
        <color theme="1"/>
        <rFont val="宋体"/>
        <charset val="134"/>
      </rPr>
      <t>产业路、资源路、旅游路建设</t>
    </r>
  </si>
  <si>
    <t>高里村下高里洒雷拱、迈旁拱产业道路建设：总长1.5公里，路基调平5000平方米，200厚砂砾石垫层5000平方米，200厚C25混凝土路面5000㎡，DN400混凝土管18m,混凝土筋墙及边沟100立方米,钢筋混凝土桥梁（跨度3米，款5米），计划安排80万。</t>
  </si>
  <si>
    <t>项目建成后，辐射带动草果520亩、坚果630亩、核桃120亩。以后带动经济发展草果800亩、坚果800亩、核桃300亩；大大改善群众生产、生活条件，带动农户种植积极性。为当地农副产品及林下经济打开运输通道，带动群众23户88人，增加农民收入38万元，推进经济发展。改善农作物生长环境；更高效为农作物提供生长所需水分，提高产量。</t>
  </si>
  <si>
    <t>平原镇人民政府</t>
  </si>
  <si>
    <t>刘永刚</t>
  </si>
  <si>
    <t>盏西镇</t>
  </si>
  <si>
    <t>双龙村</t>
  </si>
  <si>
    <t>盈江县2024年产业道路建设项目（盏西镇双龙村）</t>
  </si>
  <si>
    <r>
      <rPr>
        <sz val="14"/>
        <rFont val="宋体"/>
        <charset val="134"/>
      </rPr>
      <t>盏西镇双龙村荆竹林蚕桑产业产业路提质改造项目：修建荆竹林蚕桑基地产业道路</t>
    </r>
    <r>
      <rPr>
        <sz val="14"/>
        <rFont val="Times New Roman"/>
        <charset val="134"/>
      </rPr>
      <t>1.2</t>
    </r>
    <r>
      <rPr>
        <sz val="14"/>
        <rFont val="宋体"/>
        <charset val="134"/>
      </rPr>
      <t>公里，路基</t>
    </r>
    <r>
      <rPr>
        <sz val="14"/>
        <rFont val="Times New Roman"/>
        <charset val="134"/>
      </rPr>
      <t>4.5</t>
    </r>
    <r>
      <rPr>
        <sz val="14"/>
        <rFont val="宋体"/>
        <charset val="134"/>
      </rPr>
      <t>米，路面</t>
    </r>
    <r>
      <rPr>
        <sz val="14"/>
        <rFont val="Times New Roman"/>
        <charset val="134"/>
      </rPr>
      <t>4</t>
    </r>
    <r>
      <rPr>
        <sz val="14"/>
        <rFont val="宋体"/>
        <charset val="134"/>
      </rPr>
      <t>米（含排水沟），采用</t>
    </r>
    <r>
      <rPr>
        <sz val="14"/>
        <rFont val="Times New Roman"/>
        <charset val="134"/>
      </rPr>
      <t>200mm</t>
    </r>
    <r>
      <rPr>
        <sz val="14"/>
        <rFont val="宋体"/>
        <charset val="134"/>
      </rPr>
      <t>厚砂夹石铺垫。</t>
    </r>
  </si>
  <si>
    <t>通过实施项目建设，改善产业发展基础设施短板，减少群众产业发展成本投入，预计每户每年增收500元带动该村55户248人产业发展，同时辐射周边村寨。改善产业基础设施，有效起到水土流失保护作用，促进生态平衡发展。</t>
  </si>
  <si>
    <t>盈江县民族宗教事务局</t>
  </si>
  <si>
    <t>刀承旭</t>
  </si>
  <si>
    <t>（含少数民族发展任务资金）</t>
  </si>
  <si>
    <t>太平镇</t>
  </si>
  <si>
    <t>弄盏村</t>
  </si>
  <si>
    <t>盈江县2024年产业道路建设项目（太平镇弄盏村）</t>
  </si>
  <si>
    <t>一、200厚C25混凝土道路3472㎡；二、200厚道路砂夹石垫层3472㎡；三、c20现浇混凝土路肩墙（0.3*0.3）500m；四、混凝土排水沟（400*400）458m；五、浆砌石排水沟（600*600）300m；六、浆砌石挡土墙180m³；七、600*600*1000沉砂池3个；八、浆砌石拦水坝50m³。</t>
  </si>
  <si>
    <t>1.项目建成能带动项目区产业发展，减少农户生活生产成本，实现增收。2.解决产业发展基础设施薄弱短板，便于农产品运输、销售。3.通过项目实施，解决县内务工人员8人以上，每人平均收入1万元以上，解决就地务工人员3人员以上（含脱贫人口），参与务工人员增加收入1万元以上，解决当地剩余劳动力就业。</t>
  </si>
  <si>
    <t>朗正义</t>
  </si>
  <si>
    <t>拉丙村</t>
  </si>
  <si>
    <t>盈江县2024年产业道路建设项目（太平镇拉丙村）</t>
  </si>
  <si>
    <t>一、道路部分：路长1700米；路宽（含路肩）4.5米；二、水库沟部分：沟长320米；过水断面0.4×0.6（宽×高）米。</t>
  </si>
  <si>
    <t>项目建成能带动项目区产业发展，减少农户生活生产成本，实现增收。解决产业发展基础设施薄弱短板，便于农产品运输、销售。解决县内务工人员8人以上，每人平均收入1万元以上，解决就地务工人员3人员以上（含脱贫人口），参与务工人员增加收入1万元以上，解决当地剩余劳动力就业。通过改善基础设施，推动产业发展，增加就业机会，提高当地居民的生活水平，从而实现经济社会的全面进步和可持续发展。</t>
  </si>
  <si>
    <r>
      <rPr>
        <sz val="14"/>
        <color theme="1"/>
        <rFont val="宋体"/>
        <charset val="134"/>
      </rPr>
      <t>平原镇</t>
    </r>
  </si>
  <si>
    <r>
      <rPr>
        <sz val="14"/>
        <color theme="1"/>
        <rFont val="宋体"/>
        <charset val="134"/>
      </rPr>
      <t>新莲村</t>
    </r>
  </si>
  <si>
    <t>盈江县2024年农村污水处理建设项目（平原镇新莲村）</t>
  </si>
  <si>
    <r>
      <rPr>
        <sz val="14"/>
        <color theme="1"/>
        <rFont val="宋体"/>
        <charset val="134"/>
      </rPr>
      <t>农村污水治理</t>
    </r>
  </si>
  <si>
    <t>1.污水管网： 新建 DN300 HDPE 钢带双壁波纹管污水管1803m，新建DN400HDPE 钢带双壁波纹管污水管 644m，新建入户连接管5230m（含PE管和 PVC 管），新建污水压力输送管 295m（含PE 管和钢管），并配套φ700 塑料排水检查井 96 座，φ700 塑料排水沉泥井51 座；新建隔油池 6 座，新建户用清扫口 125 座。
2.污水泵站： 新建污水泵站 1 座，尺寸为 L×B×H=5.4×2.8×3.0m，钢筋混凝土结构；配套潜污泵、阀门井、机械格栅、起吊装置等。
3.雨水工程： 硬化排水沟 2394m，包含盖板等。</t>
  </si>
  <si>
    <r>
      <rPr>
        <sz val="14"/>
        <color theme="1"/>
        <rFont val="宋体"/>
        <charset val="134"/>
      </rPr>
  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</t>
    </r>
    <r>
      <rPr>
        <sz val="14"/>
        <color theme="1"/>
        <rFont val="Times New Roman"/>
        <charset val="134"/>
      </rPr>
      <t>90%</t>
    </r>
    <r>
      <rPr>
        <sz val="14"/>
        <color theme="1"/>
        <rFont val="宋体"/>
        <charset val="134"/>
      </rPr>
      <t>以上，改善生态环境，促进生态发展。</t>
    </r>
  </si>
  <si>
    <r>
      <rPr>
        <sz val="14"/>
        <color theme="1"/>
        <rFont val="宋体"/>
        <charset val="134"/>
      </rPr>
      <t>其他</t>
    </r>
  </si>
  <si>
    <r>
      <rPr>
        <sz val="14"/>
        <color theme="1"/>
        <rFont val="宋体"/>
        <charset val="134"/>
      </rPr>
      <t>平原镇人民政府</t>
    </r>
  </si>
  <si>
    <t>弄璋镇太平镇盏西镇昔马镇</t>
  </si>
  <si>
    <t>弄璋村、太平村、关上村、保边村</t>
  </si>
  <si>
    <r>
      <rPr>
        <sz val="14"/>
        <color theme="1"/>
        <rFont val="宋体"/>
        <charset val="134"/>
      </rPr>
      <t>盈江县</t>
    </r>
    <r>
      <rPr>
        <sz val="14"/>
        <color theme="1"/>
        <rFont val="Times New Roman"/>
        <charset val="134"/>
      </rPr>
      <t>2024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>“</t>
    </r>
    <r>
      <rPr>
        <sz val="14"/>
        <color theme="1"/>
        <rFont val="宋体"/>
        <charset val="134"/>
      </rPr>
      <t>千万工程</t>
    </r>
    <r>
      <rPr>
        <sz val="14"/>
        <color theme="1"/>
        <rFont val="Times New Roman"/>
        <charset val="134"/>
      </rPr>
      <t>”</t>
    </r>
    <r>
      <rPr>
        <sz val="14"/>
        <color theme="1"/>
        <rFont val="宋体"/>
        <charset val="134"/>
      </rPr>
      <t>示范村生活污水治理巩固提升项目（一期）</t>
    </r>
  </si>
  <si>
    <r>
      <rPr>
        <sz val="14"/>
        <color theme="1"/>
        <rFont val="宋体"/>
        <charset val="134"/>
      </rPr>
      <t>新建</t>
    </r>
    <r>
      <rPr>
        <sz val="14"/>
        <color theme="1"/>
        <rFont val="Times New Roman"/>
        <charset val="134"/>
      </rPr>
      <t>DN500PE</t>
    </r>
    <r>
      <rPr>
        <sz val="14"/>
        <color theme="1"/>
        <rFont val="宋体"/>
        <charset val="134"/>
      </rPr>
      <t>双壁波纹管污水管</t>
    </r>
    <r>
      <rPr>
        <sz val="14"/>
        <color theme="1"/>
        <rFont val="Times New Roman"/>
        <charset val="134"/>
      </rPr>
      <t>1200</t>
    </r>
    <r>
      <rPr>
        <sz val="14"/>
        <color theme="1"/>
        <rFont val="宋体"/>
        <charset val="134"/>
      </rPr>
      <t>米、检查井</t>
    </r>
    <r>
      <rPr>
        <sz val="14"/>
        <color theme="1"/>
        <rFont val="Times New Roman"/>
        <charset val="134"/>
      </rPr>
      <t>55</t>
    </r>
    <r>
      <rPr>
        <sz val="14"/>
        <color theme="1"/>
        <rFont val="宋体"/>
        <charset val="134"/>
      </rPr>
      <t>座、沉泥井</t>
    </r>
    <r>
      <rPr>
        <sz val="14"/>
        <color theme="1"/>
        <rFont val="Times New Roman"/>
        <charset val="134"/>
      </rPr>
      <t>55</t>
    </r>
    <r>
      <rPr>
        <sz val="14"/>
        <color theme="1"/>
        <rFont val="宋体"/>
        <charset val="134"/>
      </rPr>
      <t>座、架设动力电线路</t>
    </r>
    <r>
      <rPr>
        <sz val="14"/>
        <color theme="1"/>
        <rFont val="Times New Roman"/>
        <charset val="134"/>
      </rPr>
      <t>400</t>
    </r>
    <r>
      <rPr>
        <sz val="14"/>
        <color theme="1"/>
        <rFont val="宋体"/>
        <charset val="134"/>
      </rPr>
      <t>米及处理站其他附属工程。</t>
    </r>
  </si>
  <si>
    <r>
      <rPr>
        <sz val="14"/>
        <color theme="1"/>
        <rFont val="宋体"/>
        <charset val="134"/>
      </rPr>
      <t>通过项目实施降低群众污水处理成本，当地群众可参与项目建设，获得劳动报酬，同时生活卫生环境的改善有利于增强农户的身体健康，减少部分患病率，间接减少医疗卫生支出，优美的人居环境还能吸引游客观光旅游，带动当地的经济和产业发展，同时，本村污水处理率达到</t>
    </r>
    <r>
      <rPr>
        <sz val="14"/>
        <color theme="1"/>
        <rFont val="Times New Roman"/>
        <charset val="134"/>
      </rPr>
      <t>90%</t>
    </r>
    <r>
      <rPr>
        <sz val="14"/>
        <color theme="1"/>
        <rFont val="宋体"/>
        <charset val="134"/>
      </rPr>
      <t>以上。改善村容村貌，提升人居环境，推动边境地区生产、生活条件全面改善，提高人民群众生活质量，增强民众幸福感、获得感和守边护边的自觉性。受益群众3685户13831人。完善农村污水处理设施建设，大大改善村内环境，合理规范污水排放处理，减少环境污染，促进资源再利用，改善生态环境，促进生态发展。</t>
    </r>
  </si>
  <si>
    <t>其他</t>
  </si>
  <si>
    <t>盈江县住房和城乡建设局</t>
  </si>
  <si>
    <t>方达超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</si>
</sst>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_GBK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8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6" fillId="0" borderId="3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zoomScale="50" zoomScaleNormal="50" workbookViewId="0">
      <selection activeCell="A1" sqref="A1:R1"/>
    </sheetView>
  </sheetViews>
  <sheetFormatPr defaultColWidth="9" defaultRowHeight="13.8"/>
  <cols>
    <col min="1" max="1" width="9" style="2"/>
    <col min="2" max="2" width="11.2222222222222" style="2" customWidth="1"/>
    <col min="3" max="3" width="11.6481481481481" style="2" customWidth="1"/>
    <col min="4" max="4" width="33.3240740740741" style="2" customWidth="1"/>
    <col min="5" max="5" width="14.9166666666667" style="2" customWidth="1"/>
    <col min="6" max="6" width="67.7777777777778" style="2" customWidth="1"/>
    <col min="7" max="7" width="7.11111111111111" style="2" customWidth="1"/>
    <col min="8" max="8" width="8.22222222222222" style="2" customWidth="1"/>
    <col min="9" max="9" width="8.11111111111111" style="2" customWidth="1"/>
    <col min="10" max="10" width="8" style="2" customWidth="1"/>
    <col min="11" max="11" width="8.24074074074074" style="2" customWidth="1"/>
    <col min="12" max="12" width="6.22222222222222" style="2" customWidth="1"/>
    <col min="13" max="13" width="9" style="2"/>
    <col min="14" max="14" width="70.4444444444444" style="2" customWidth="1"/>
    <col min="15" max="15" width="15.2222222222222" style="2" customWidth="1"/>
    <col min="16" max="16" width="11.8518518518519" style="2" customWidth="1"/>
    <col min="17" max="17" width="9" style="2"/>
    <col min="18" max="18" width="15.1111111111111" style="2" customWidth="1"/>
    <col min="19" max="16384" width="9" style="2"/>
  </cols>
  <sheetData>
    <row r="1" ht="29.4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="1" customForma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="1" customFormat="1" ht="103" customHeight="1" spans="1:1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35"/>
      <c r="J3" s="35"/>
      <c r="K3" s="35"/>
      <c r="L3" s="36"/>
      <c r="M3" s="5" t="s">
        <v>10</v>
      </c>
      <c r="N3" s="5" t="s">
        <v>11</v>
      </c>
      <c r="O3" s="5" t="s">
        <v>12</v>
      </c>
      <c r="P3" s="5" t="s">
        <v>13</v>
      </c>
      <c r="Q3" s="5" t="s">
        <v>14</v>
      </c>
      <c r="R3" s="5" t="s">
        <v>15</v>
      </c>
    </row>
    <row r="4" ht="40" customHeight="1" spans="1:18">
      <c r="A4" s="7"/>
      <c r="B4" s="7"/>
      <c r="C4" s="7"/>
      <c r="D4" s="7"/>
      <c r="E4" s="7"/>
      <c r="F4" s="7"/>
      <c r="G4" s="7"/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37"/>
      <c r="N4" s="37"/>
      <c r="O4" s="37"/>
      <c r="P4" s="37"/>
      <c r="Q4" s="37"/>
      <c r="R4" s="37"/>
    </row>
    <row r="5" ht="33" customHeight="1" spans="1:18">
      <c r="A5" s="9" t="s">
        <v>21</v>
      </c>
      <c r="B5" s="10"/>
      <c r="C5" s="10"/>
      <c r="D5" s="10"/>
      <c r="E5" s="10"/>
      <c r="F5" s="11" t="s">
        <v>22</v>
      </c>
      <c r="G5" s="11">
        <f>SUM(G6,G12)</f>
        <v>2501</v>
      </c>
      <c r="H5" s="11"/>
      <c r="I5" s="11">
        <f>SUM(I6,I12)</f>
        <v>2501</v>
      </c>
      <c r="J5" s="38"/>
      <c r="K5" s="38"/>
      <c r="L5" s="38"/>
      <c r="M5" s="38"/>
      <c r="N5" s="38"/>
      <c r="O5" s="38"/>
      <c r="P5" s="38"/>
      <c r="Q5" s="38"/>
      <c r="R5" s="38"/>
    </row>
    <row r="6" ht="40" customHeight="1" spans="1:18">
      <c r="A6" s="12" t="s">
        <v>23</v>
      </c>
      <c r="B6" s="12"/>
      <c r="C6" s="12"/>
      <c r="D6" s="12"/>
      <c r="E6" s="12"/>
      <c r="F6" s="12" t="s">
        <v>24</v>
      </c>
      <c r="G6" s="12">
        <f>SUM(G7:G11)</f>
        <v>1405</v>
      </c>
      <c r="H6" s="12"/>
      <c r="I6" s="12">
        <f>SUM(I7:I11)</f>
        <v>1405</v>
      </c>
      <c r="J6" s="12"/>
      <c r="K6" s="12"/>
      <c r="L6" s="12"/>
      <c r="M6" s="12"/>
      <c r="N6" s="12"/>
      <c r="O6" s="12"/>
      <c r="P6" s="12"/>
      <c r="Q6" s="12"/>
      <c r="R6" s="12"/>
    </row>
    <row r="7" ht="303" customHeight="1" spans="1:18">
      <c r="A7" s="13">
        <v>1</v>
      </c>
      <c r="B7" s="14" t="s">
        <v>25</v>
      </c>
      <c r="C7" s="14" t="s">
        <v>26</v>
      </c>
      <c r="D7" s="15" t="s">
        <v>27</v>
      </c>
      <c r="E7" s="16" t="s">
        <v>28</v>
      </c>
      <c r="F7" s="14" t="s">
        <v>29</v>
      </c>
      <c r="G7" s="16">
        <v>900</v>
      </c>
      <c r="H7" s="17"/>
      <c r="I7" s="16">
        <v>900</v>
      </c>
      <c r="J7" s="39"/>
      <c r="K7" s="39"/>
      <c r="L7" s="39"/>
      <c r="M7" s="17" t="s">
        <v>30</v>
      </c>
      <c r="N7" s="15" t="s">
        <v>31</v>
      </c>
      <c r="O7" s="16" t="s">
        <v>32</v>
      </c>
      <c r="P7" s="14" t="s">
        <v>33</v>
      </c>
      <c r="Q7" s="16" t="s">
        <v>34</v>
      </c>
      <c r="R7" s="46" t="s">
        <v>35</v>
      </c>
    </row>
    <row r="8" ht="160.2" spans="1:18">
      <c r="A8" s="13">
        <v>2</v>
      </c>
      <c r="B8" s="16" t="s">
        <v>36</v>
      </c>
      <c r="C8" s="16" t="s">
        <v>37</v>
      </c>
      <c r="D8" s="15" t="s">
        <v>38</v>
      </c>
      <c r="E8" s="16" t="s">
        <v>28</v>
      </c>
      <c r="F8" s="15" t="s">
        <v>39</v>
      </c>
      <c r="G8" s="16">
        <v>150</v>
      </c>
      <c r="H8" s="17"/>
      <c r="I8" s="16">
        <v>150</v>
      </c>
      <c r="J8" s="34"/>
      <c r="K8" s="34"/>
      <c r="L8" s="34"/>
      <c r="M8" s="17" t="s">
        <v>30</v>
      </c>
      <c r="N8" s="14" t="s">
        <v>40</v>
      </c>
      <c r="O8" s="16" t="s">
        <v>32</v>
      </c>
      <c r="P8" s="15" t="s">
        <v>41</v>
      </c>
      <c r="Q8" s="16" t="s">
        <v>42</v>
      </c>
      <c r="R8" s="16"/>
    </row>
    <row r="9" ht="291" customHeight="1" spans="1:19">
      <c r="A9" s="13">
        <v>3</v>
      </c>
      <c r="B9" s="18" t="s">
        <v>43</v>
      </c>
      <c r="C9" s="18" t="s">
        <v>44</v>
      </c>
      <c r="D9" s="19" t="s">
        <v>45</v>
      </c>
      <c r="E9" s="18" t="s">
        <v>46</v>
      </c>
      <c r="F9" s="15" t="s">
        <v>47</v>
      </c>
      <c r="G9" s="20">
        <v>280</v>
      </c>
      <c r="H9" s="17"/>
      <c r="I9" s="20">
        <v>280</v>
      </c>
      <c r="J9" s="34"/>
      <c r="K9" s="34"/>
      <c r="L9" s="34"/>
      <c r="M9" s="17" t="s">
        <v>30</v>
      </c>
      <c r="N9" s="14" t="s">
        <v>48</v>
      </c>
      <c r="O9" s="18" t="s">
        <v>49</v>
      </c>
      <c r="P9" s="40" t="s">
        <v>50</v>
      </c>
      <c r="Q9" s="20" t="s">
        <v>51</v>
      </c>
      <c r="R9" s="18" t="s">
        <v>52</v>
      </c>
      <c r="S9" s="47"/>
    </row>
    <row r="10" ht="121.8" spans="1:18">
      <c r="A10" s="13">
        <v>4</v>
      </c>
      <c r="B10" s="21" t="s">
        <v>53</v>
      </c>
      <c r="C10" s="21"/>
      <c r="D10" s="22" t="s">
        <v>54</v>
      </c>
      <c r="E10" s="21" t="s">
        <v>55</v>
      </c>
      <c r="F10" s="22" t="s">
        <v>56</v>
      </c>
      <c r="G10" s="21">
        <v>25</v>
      </c>
      <c r="H10" s="17"/>
      <c r="I10" s="21">
        <v>25</v>
      </c>
      <c r="J10" s="34"/>
      <c r="K10" s="34"/>
      <c r="L10" s="34"/>
      <c r="M10" s="17" t="s">
        <v>30</v>
      </c>
      <c r="N10" s="41" t="s">
        <v>57</v>
      </c>
      <c r="O10" s="21" t="s">
        <v>58</v>
      </c>
      <c r="P10" s="42" t="s">
        <v>59</v>
      </c>
      <c r="Q10" s="48" t="s">
        <v>60</v>
      </c>
      <c r="R10" s="27" t="s">
        <v>61</v>
      </c>
    </row>
    <row r="11" ht="280" customHeight="1" spans="1:18">
      <c r="A11" s="13">
        <v>5</v>
      </c>
      <c r="B11" s="15" t="s">
        <v>62</v>
      </c>
      <c r="C11" s="14" t="s">
        <v>63</v>
      </c>
      <c r="D11" s="15" t="s">
        <v>64</v>
      </c>
      <c r="E11" s="16" t="s">
        <v>65</v>
      </c>
      <c r="F11" s="14" t="s">
        <v>66</v>
      </c>
      <c r="G11" s="16">
        <v>50</v>
      </c>
      <c r="H11" s="17"/>
      <c r="I11" s="16">
        <v>50</v>
      </c>
      <c r="J11" s="34"/>
      <c r="K11" s="34"/>
      <c r="L11" s="34"/>
      <c r="M11" s="17" t="s">
        <v>30</v>
      </c>
      <c r="N11" s="14" t="s">
        <v>67</v>
      </c>
      <c r="O11" s="16" t="s">
        <v>68</v>
      </c>
      <c r="P11" s="14" t="s">
        <v>69</v>
      </c>
      <c r="Q11" s="46" t="s">
        <v>70</v>
      </c>
      <c r="R11" s="21"/>
    </row>
    <row r="12" s="2" customFormat="1" ht="47" customHeight="1" spans="1:18">
      <c r="A12" s="23" t="s">
        <v>71</v>
      </c>
      <c r="B12" s="24"/>
      <c r="C12" s="24"/>
      <c r="D12" s="25"/>
      <c r="E12" s="25"/>
      <c r="F12" s="26" t="s">
        <v>72</v>
      </c>
      <c r="G12" s="26">
        <f>SUM(G13:G18)</f>
        <v>1096</v>
      </c>
      <c r="H12" s="26"/>
      <c r="I12" s="26">
        <f>SUM(I13:I18)</f>
        <v>1096</v>
      </c>
      <c r="J12" s="25"/>
      <c r="K12" s="25"/>
      <c r="L12" s="25"/>
      <c r="M12" s="43"/>
      <c r="N12" s="25"/>
      <c r="O12" s="43"/>
      <c r="P12" s="25"/>
      <c r="Q12" s="25"/>
      <c r="R12" s="25"/>
    </row>
    <row r="13" s="2" customFormat="1" ht="104.4" spans="1:18">
      <c r="A13" s="13">
        <v>1</v>
      </c>
      <c r="B13" s="27" t="s">
        <v>73</v>
      </c>
      <c r="C13" s="27" t="s">
        <v>74</v>
      </c>
      <c r="D13" s="22" t="s">
        <v>75</v>
      </c>
      <c r="E13" s="21" t="s">
        <v>76</v>
      </c>
      <c r="F13" s="19" t="s">
        <v>77</v>
      </c>
      <c r="G13" s="21">
        <v>80</v>
      </c>
      <c r="H13" s="28"/>
      <c r="I13" s="21">
        <v>80</v>
      </c>
      <c r="J13" s="34"/>
      <c r="K13" s="34"/>
      <c r="L13" s="34"/>
      <c r="M13" s="17" t="s">
        <v>30</v>
      </c>
      <c r="N13" s="22" t="s">
        <v>78</v>
      </c>
      <c r="O13" s="21" t="s">
        <v>58</v>
      </c>
      <c r="P13" s="42" t="s">
        <v>79</v>
      </c>
      <c r="Q13" s="46" t="s">
        <v>80</v>
      </c>
      <c r="R13" s="27"/>
    </row>
    <row r="14" s="2" customFormat="1" ht="69.6" spans="1:18">
      <c r="A14" s="13">
        <v>2</v>
      </c>
      <c r="B14" s="27" t="s">
        <v>81</v>
      </c>
      <c r="C14" s="27" t="s">
        <v>82</v>
      </c>
      <c r="D14" s="22" t="s">
        <v>83</v>
      </c>
      <c r="E14" s="21" t="s">
        <v>76</v>
      </c>
      <c r="F14" s="19" t="s">
        <v>84</v>
      </c>
      <c r="G14" s="21">
        <v>50</v>
      </c>
      <c r="H14" s="29"/>
      <c r="I14" s="21">
        <v>50</v>
      </c>
      <c r="J14" s="34"/>
      <c r="K14" s="34"/>
      <c r="L14" s="34"/>
      <c r="M14" s="17" t="s">
        <v>30</v>
      </c>
      <c r="N14" s="22" t="s">
        <v>85</v>
      </c>
      <c r="O14" s="21" t="s">
        <v>58</v>
      </c>
      <c r="P14" s="42" t="s">
        <v>86</v>
      </c>
      <c r="Q14" s="46" t="s">
        <v>87</v>
      </c>
      <c r="R14" s="27" t="s">
        <v>88</v>
      </c>
    </row>
    <row r="15" s="2" customFormat="1" ht="104.4" spans="1:18">
      <c r="A15" s="13">
        <v>3</v>
      </c>
      <c r="B15" s="27" t="s">
        <v>89</v>
      </c>
      <c r="C15" s="27" t="s">
        <v>90</v>
      </c>
      <c r="D15" s="22" t="s">
        <v>91</v>
      </c>
      <c r="E15" s="21" t="s">
        <v>76</v>
      </c>
      <c r="F15" s="19" t="s">
        <v>92</v>
      </c>
      <c r="G15" s="21">
        <v>120</v>
      </c>
      <c r="H15" s="28"/>
      <c r="I15" s="21">
        <v>120</v>
      </c>
      <c r="J15" s="34"/>
      <c r="K15" s="34"/>
      <c r="L15" s="34"/>
      <c r="M15" s="17" t="s">
        <v>30</v>
      </c>
      <c r="N15" s="22" t="s">
        <v>93</v>
      </c>
      <c r="O15" s="21" t="s">
        <v>58</v>
      </c>
      <c r="P15" s="42" t="s">
        <v>41</v>
      </c>
      <c r="Q15" s="46" t="s">
        <v>94</v>
      </c>
      <c r="R15" s="27"/>
    </row>
    <row r="16" s="2" customFormat="1" ht="121.8" spans="1:18">
      <c r="A16" s="13">
        <v>4</v>
      </c>
      <c r="B16" s="27" t="s">
        <v>89</v>
      </c>
      <c r="C16" s="27" t="s">
        <v>95</v>
      </c>
      <c r="D16" s="22" t="s">
        <v>96</v>
      </c>
      <c r="E16" s="21" t="s">
        <v>76</v>
      </c>
      <c r="F16" s="19" t="s">
        <v>97</v>
      </c>
      <c r="G16" s="21">
        <v>200</v>
      </c>
      <c r="H16" s="29"/>
      <c r="I16" s="21">
        <v>200</v>
      </c>
      <c r="J16" s="34"/>
      <c r="K16" s="34"/>
      <c r="L16" s="34"/>
      <c r="M16" s="17" t="s">
        <v>30</v>
      </c>
      <c r="N16" s="22" t="s">
        <v>98</v>
      </c>
      <c r="O16" s="21" t="s">
        <v>58</v>
      </c>
      <c r="P16" s="42" t="s">
        <v>41</v>
      </c>
      <c r="Q16" s="46" t="s">
        <v>94</v>
      </c>
      <c r="R16" s="27"/>
    </row>
    <row r="17" s="2" customFormat="1" ht="192" customHeight="1" spans="1:18">
      <c r="A17" s="13">
        <v>5</v>
      </c>
      <c r="B17" s="21" t="s">
        <v>99</v>
      </c>
      <c r="C17" s="21" t="s">
        <v>100</v>
      </c>
      <c r="D17" s="22" t="s">
        <v>101</v>
      </c>
      <c r="E17" s="21" t="s">
        <v>102</v>
      </c>
      <c r="F17" s="22" t="s">
        <v>103</v>
      </c>
      <c r="G17" s="21">
        <v>380</v>
      </c>
      <c r="H17" s="29"/>
      <c r="I17" s="21">
        <v>380</v>
      </c>
      <c r="J17" s="34"/>
      <c r="K17" s="34"/>
      <c r="L17" s="34"/>
      <c r="M17" s="17" t="s">
        <v>30</v>
      </c>
      <c r="N17" s="22" t="s">
        <v>104</v>
      </c>
      <c r="O17" s="21" t="s">
        <v>105</v>
      </c>
      <c r="P17" s="44" t="s">
        <v>106</v>
      </c>
      <c r="Q17" s="16" t="s">
        <v>34</v>
      </c>
      <c r="R17" s="21"/>
    </row>
    <row r="18" ht="226" customHeight="1" spans="1:18">
      <c r="A18" s="13">
        <v>6</v>
      </c>
      <c r="B18" s="30" t="s">
        <v>107</v>
      </c>
      <c r="C18" s="30" t="s">
        <v>108</v>
      </c>
      <c r="D18" s="31" t="s">
        <v>109</v>
      </c>
      <c r="E18" s="21" t="s">
        <v>102</v>
      </c>
      <c r="F18" s="32" t="s">
        <v>110</v>
      </c>
      <c r="G18" s="33">
        <v>266</v>
      </c>
      <c r="H18" s="34"/>
      <c r="I18" s="33">
        <v>266</v>
      </c>
      <c r="J18" s="34"/>
      <c r="K18" s="34"/>
      <c r="L18" s="34"/>
      <c r="M18" s="17" t="s">
        <v>30</v>
      </c>
      <c r="N18" s="32" t="s">
        <v>111</v>
      </c>
      <c r="O18" s="45" t="s">
        <v>112</v>
      </c>
      <c r="P18" s="31" t="s">
        <v>113</v>
      </c>
      <c r="Q18" s="49" t="s">
        <v>114</v>
      </c>
      <c r="R18" s="45"/>
    </row>
  </sheetData>
  <mergeCells count="5">
    <mergeCell ref="A1:R1"/>
    <mergeCell ref="A2:R2"/>
    <mergeCell ref="H3:L3"/>
    <mergeCell ref="A6:C6"/>
    <mergeCell ref="A12:C12"/>
  </mergeCells>
  <dataValidations count="2">
    <dataValidation allowBlank="1" showInputMessage="1" showErrorMessage="1" sqref="E8 E9"/>
    <dataValidation type="list" allowBlank="1" showInputMessage="1" showErrorMessage="1" sqref="O11 O12">
      <formula1>"土地流转,就业务工,带动生产,帮助产销对接,资产入股,收益分红,其他"</formula1>
    </dataValidation>
  </dataValidations>
  <pageMargins left="0.700694444444445" right="0.700694444444445" top="0.751388888888889" bottom="0.751388888888889" header="0.298611111111111" footer="0.298611111111111"/>
  <pageSetup paperSize="8" scale="5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2024-04-20T08:09:23Z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46048ECFCB164CBC8F5C1A095E2590E9_13</vt:lpwstr>
  </property>
</Properties>
</file>