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附件3" sheetId="1" r:id="rId1"/>
  </sheets>
  <definedNames>
    <definedName name="_xlnm._FilterDatabase" localSheetId="0" hidden="1">附件3!$A$8:$IV$44</definedName>
    <definedName name="_xlnm.Print_Titles" localSheetId="0">附件3!$4:$6</definedName>
  </definedNames>
  <calcPr calcId="144525"/>
</workbook>
</file>

<file path=xl/sharedStrings.xml><?xml version="1.0" encoding="utf-8"?>
<sst xmlns="http://schemas.openxmlformats.org/spreadsheetml/2006/main" count="138" uniqueCount="91">
  <si>
    <t>附表</t>
  </si>
  <si>
    <t xml:space="preserve"> 盈江县2022年第四批统筹整合财政涉农资金项目表（苏典乡调整变更）</t>
  </si>
  <si>
    <r>
      <rPr>
        <b/>
        <sz val="10"/>
        <color theme="1"/>
        <rFont val="宋体"/>
        <charset val="134"/>
        <scheme val="minor"/>
      </rPr>
      <t>填报单位：</t>
    </r>
    <r>
      <rPr>
        <sz val="10"/>
        <color theme="1"/>
        <rFont val="宋体"/>
        <charset val="134"/>
      </rPr>
      <t>盈江县苏典傈僳族乡人民政府</t>
    </r>
  </si>
  <si>
    <r>
      <rPr>
        <b/>
        <sz val="10"/>
        <color theme="1"/>
        <rFont val="宋体"/>
        <charset val="134"/>
        <scheme val="minor"/>
      </rPr>
      <t>联系人：</t>
    </r>
    <r>
      <rPr>
        <sz val="10"/>
        <color theme="1"/>
        <rFont val="宋体"/>
        <charset val="134"/>
      </rPr>
      <t>雷宇 15969273410</t>
    </r>
  </si>
  <si>
    <r>
      <rPr>
        <b/>
        <sz val="10"/>
        <color theme="1"/>
        <rFont val="宋体"/>
        <charset val="134"/>
        <scheme val="minor"/>
      </rPr>
      <t>填报时间：</t>
    </r>
    <r>
      <rPr>
        <sz val="10"/>
        <color theme="1"/>
        <rFont val="宋体"/>
        <charset val="134"/>
      </rPr>
      <t>2022年11月</t>
    </r>
    <r>
      <rPr>
        <sz val="10"/>
        <color theme="1"/>
        <rFont val="宋体"/>
        <charset val="134"/>
        <scheme val="minor"/>
      </rPr>
      <t>15</t>
    </r>
    <r>
      <rPr>
        <sz val="10"/>
        <color theme="1"/>
        <rFont val="宋体"/>
        <charset val="134"/>
      </rPr>
      <t>日</t>
    </r>
  </si>
  <si>
    <t>序号</t>
  </si>
  <si>
    <t>项目类别
和项目名称</t>
  </si>
  <si>
    <t>是否属于产业类项目（填是/否）</t>
  </si>
  <si>
    <t>产业发展/基础设施建设（农业生产、畜牧生产、林业改革发展、农村综合改革、乡村旅游类项目须下拉框选择，其余类型不选）</t>
  </si>
  <si>
    <t>项目建设地点</t>
  </si>
  <si>
    <t>项目建设内容（详细填列工程量化指标）</t>
  </si>
  <si>
    <t>补助标准（有补助标准的填列，没有不填）</t>
  </si>
  <si>
    <t>计划总投资（万元）</t>
  </si>
  <si>
    <t>其中整合财政涉农资金直接用于脱贫不稳定户、边缘易致贫户、其他农村低收入群体的帮扶情况</t>
  </si>
  <si>
    <t>项目建设时间计划</t>
  </si>
  <si>
    <t>绩效目标(有量化的核心指标）</t>
  </si>
  <si>
    <t>项目实施部门</t>
  </si>
  <si>
    <t>行业主管部门</t>
  </si>
  <si>
    <t>备注</t>
  </si>
  <si>
    <t>整合财政涉农资金投入情况（万元）</t>
  </si>
  <si>
    <t>金融资金投入</t>
  </si>
  <si>
    <t>社会资金投入</t>
  </si>
  <si>
    <t>农户自筹</t>
  </si>
  <si>
    <t>脱贫村</t>
  </si>
  <si>
    <t>脱贫不稳定户、边缘易致贫户、其他农村低收入群体</t>
  </si>
  <si>
    <t>计划开工时间</t>
  </si>
  <si>
    <t>计划完工时间</t>
  </si>
  <si>
    <t>个数</t>
  </si>
  <si>
    <t>金额
（万元）</t>
  </si>
  <si>
    <t>户数</t>
  </si>
  <si>
    <t>人数</t>
  </si>
  <si>
    <t>合计</t>
  </si>
  <si>
    <t>一</t>
  </si>
  <si>
    <t>农业生产</t>
  </si>
  <si>
    <t>原计划建设项目</t>
  </si>
  <si>
    <t>苏典乡苏典村微流水鱼类养殖项目（村集体经济）</t>
  </si>
  <si>
    <t>是</t>
  </si>
  <si>
    <t>产业发展</t>
  </si>
  <si>
    <t>苏典乡苏典村</t>
  </si>
  <si>
    <t>改扩建和挖深现有鱼塘，加固池埂，提升养殖规模；进水、排水设施建设；购置2台增氧机；生产电力线路安装；铁丝网栅栏安装；安装太阳能摄像头监控。</t>
  </si>
  <si>
    <t>助推特色养殖产业发展，项目实施半年后即可获得收益，预计每年可产生村集体经济收入约0.8万元。</t>
  </si>
  <si>
    <t>苏典傈僳族乡人民政府</t>
  </si>
  <si>
    <t>县农业农村局</t>
  </si>
  <si>
    <t>边境小康村</t>
  </si>
  <si>
    <t>苏典乡勐嘎村木瓜基地建设项目</t>
  </si>
  <si>
    <t>苏典乡勐嘎村空树、河西、梨树</t>
  </si>
  <si>
    <t>1.空树：标准化木瓜基地建设100亩，台地开挖，种苗种植，建设标准1500元/亩，计划投资15万；
2.对已建成的河西寨村民小组500亩木瓜基地引水灌溉提质增效：购置抽水泵和发电机1套（1.2万元/套），新建30m3灌溉蓄水池2个，配套引水钢管1km，胶管2km和喷头，施肥每亩200元，计划投资43万元；
3.对已建成的梨树村民小组500亩木瓜基地引水灌溉提质增效：新建灌溉蓄水池1个50m3，配套引水胶管6km和喷头，施肥每亩200元，计划投资45万元。</t>
  </si>
  <si>
    <t>有效破解木瓜基地缺水难题，提质增效木瓜面积1000亩，受益群众76户324人，带动群众增收致富，项目实施后预计年人均增收200元左右，增加村集体经济2万元</t>
  </si>
  <si>
    <t>苏典乡劈石村茶叶加工扶贫车间建设项目（村集体经济）</t>
  </si>
  <si>
    <t>苏典乡劈石村  劈石</t>
  </si>
  <si>
    <t>新建钢架结构加工车间250㎡，配套购置茶叶加工机械，建设晾晒棚150㎡，水泥场地硬化200㎡，进厂水泥道路100米，挡墙20米，大门，围栏等。</t>
  </si>
  <si>
    <t>带动能力强、具有明显优势的特色资源的培育，有利于优化和延长产业链。对依靠科技培育、壮大苏典乡具有较强区域带动性的特色古树茶产业，有效带动农民致富和提高集体经济，都具有重要意义，受益群众62户206人</t>
  </si>
  <si>
    <t>调整变更的项目</t>
  </si>
  <si>
    <t>苏典乡苏典村茶叶加工提质增效建设项目（村集体经济）</t>
  </si>
  <si>
    <t>购置茶叶加工设备一套，含节能环保热风炉，揉捻机，自动包装机，萎调槽</t>
  </si>
  <si>
    <t>设备产权归苏典村委会所有，所购置设备投入用于对苏典村辖区茶叶加工厂进行提质增效，提高茶业加工技术水平，带动群众410户1720人增收，促进茶产业提升。同时，预计每年可产生村集体经济收入0.75—1万元。</t>
  </si>
  <si>
    <t>1.空树：标准化木瓜基地建设150亩，人工开挖打塘，种苗种植，建设标准1000元/亩，资金15万；
2.河西寨村民小组500亩木瓜基地引水灌溉提质增效，新建50m3灌溉蓄水池一个，30m3灌溉蓄水池一个，配套DN65mm引水钢管1000m，32mmPE管2000m，25mmPE管7100m，DN25塑料阀门198个，塑料喷头396个，资金43万元；
3.梨树村民小组500亩木瓜基地引水灌溉提质增效，新建30m3灌溉蓄水池一个，配套PE63mmPE管6000m，25mmPE管11000m，DN25塑料阀门306个，塑料喷头612个，资金45万元。</t>
  </si>
  <si>
    <t>有效破解木瓜基地缺水难题，提质增效木瓜面积1000亩，受益群众87户373人，带动群众增收致富，项目实施后预计年人均增收200元左右，增加村集体经济约2万元</t>
  </si>
  <si>
    <t>新建565.6㎡的两层门式钢架结构加工车间，配套购置茶叶加工机械，进厂水泥道路409㎡，挡墙20米，大门，围栏等</t>
  </si>
  <si>
    <t>带动能力强、具有明显优势的特色资源的培育，有利于优化和延长产业链。对依靠科技培育、壮大苏典乡具有较强区域带动性的特色古树茶产业，有效带动农民致富和提高集体经济，都具有重要意义，受益群众210户882人。项目建设后，采取“村党总支+企业”发展模式，通过对外招商引入企业进行生产管理，每年可产生村集体经济收入约3—5万元。</t>
  </si>
  <si>
    <t>二</t>
  </si>
  <si>
    <t>畜牧生产</t>
  </si>
  <si>
    <t>……</t>
  </si>
  <si>
    <t>三</t>
  </si>
  <si>
    <t>林业改革发展</t>
  </si>
  <si>
    <t>四</t>
  </si>
  <si>
    <t>农村综合改革</t>
  </si>
  <si>
    <t>五</t>
  </si>
  <si>
    <t>乡村旅游</t>
  </si>
  <si>
    <t>盈江县诗蜜娃底（黄草坝）景区建设项目（村集体经济）</t>
  </si>
  <si>
    <t>苏典乡苏典村  上勐劈</t>
  </si>
  <si>
    <t>1.露营帐篷20套及配套设施；
2.可移动式游客便民服务用房；
3.打造扶持建设1个农家乐；
4.建设水冲式移动卫生厕所4个
5.水电配套建设</t>
  </si>
  <si>
    <t>项目投入运营后，巩固拓展脱贫攻坚成果同乡村振兴有效衔接，除可壮大村集体经济收益外，还可带动当地劳动力转移就业，直接转移就业人数不低于20人。同时，有效促进当地刺竹笋、野生茶、竹米、羊肚菌、野生蜂蜜、荞凉粉等特色农产品销售，带动当地群众增收致富。</t>
  </si>
  <si>
    <t>县文化和旅游局</t>
  </si>
  <si>
    <t>1.新建露营帐篷20套及配套设施；
2.提升改造景区运营管理用房1间，新做铝茅草屋面150.07㎡，杉木扣板内外墙面和木柱刷油漆337.67㎡，门窗刷油漆45.32㎡，方桌2套、木质柜台1套；
3.提升改造房屋1间用于建设农家乐1个，新做铝皮瓦屋面156.68㎡，内墙抹灰刷油漆276.74㎡，外墙抹灰刷油漆182.4㎡，木隔板拆除重做9.6㎡，钢门拆除重做5道，钢窗除锈刷漆12㎡，新建排水暗沟39.77m，新建混凝土散水23.86㎡；
4.建设水冲式移动卫生公厕4个；
5.提升改造景区客栈1栋，屋面更换小青瓦47.87㎡，杉木扣板内外墙面和木柱刷油漆891.67㎡，门窗刷油漆116.7㎡，新增PVC塑料扣板24.68㎡，新增木质隔墙12.12㎡，新增门5道，新增窗2道及配套设施；
6.新建竹篱笆150m装围原有生态停车场1200㎡；
7.水电配套建设。</t>
  </si>
  <si>
    <t>六</t>
  </si>
  <si>
    <t>水利发展</t>
  </si>
  <si>
    <t>七</t>
  </si>
  <si>
    <t>农田建设</t>
  </si>
  <si>
    <t>八</t>
  </si>
  <si>
    <t>林业草原生态保护恢复</t>
  </si>
  <si>
    <t>九</t>
  </si>
  <si>
    <t>农村环境整治</t>
  </si>
  <si>
    <t>十</t>
  </si>
  <si>
    <t>农村道路建设</t>
  </si>
  <si>
    <t>十一</t>
  </si>
  <si>
    <t>农村危房改造</t>
  </si>
  <si>
    <t>十二</t>
  </si>
  <si>
    <t>农业资源及生态保护</t>
  </si>
  <si>
    <t>十三</t>
  </si>
  <si>
    <t>其他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</si>
</sst>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00_);[Red]\(0.0000\)"/>
  </numFmts>
  <fonts count="36">
    <font>
      <sz val="12"/>
      <name val="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0"/>
      <name val="华文中宋"/>
      <charset val="134"/>
    </font>
    <font>
      <sz val="12"/>
      <color rgb="FFFF0000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b/>
      <sz val="11"/>
      <color indexed="54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  <font>
      <sz val="10"/>
      <name val="Arial"/>
      <charset val="0"/>
    </font>
  </fonts>
  <fills count="2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70">
    <xf numFmtId="0" fontId="0" fillId="0" borderId="0">
      <alignment vertical="center"/>
    </xf>
    <xf numFmtId="0" fontId="16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9" borderId="11" applyNumberFormat="0" applyFont="0" applyAlignment="0" applyProtection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8" fillId="5" borderId="14" applyNumberFormat="0" applyAlignment="0" applyProtection="0">
      <alignment vertical="center"/>
    </xf>
    <xf numFmtId="0" fontId="29" fillId="5" borderId="10" applyNumberFormat="0" applyAlignment="0" applyProtection="0">
      <alignment vertical="center"/>
    </xf>
    <xf numFmtId="0" fontId="30" fillId="11" borderId="15" applyNumberForma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protection locked="0"/>
    </xf>
    <xf numFmtId="0" fontId="0" fillId="0" borderId="0">
      <alignment vertical="center"/>
    </xf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6" fillId="0" borderId="0" xfId="0" applyFont="1" applyFill="1">
      <alignment vertical="center"/>
    </xf>
    <xf numFmtId="177" fontId="0" fillId="0" borderId="0" xfId="0" applyNumberFormat="1" applyFont="1" applyFill="1" applyAlignment="1">
      <alignment vertical="center"/>
    </xf>
    <xf numFmtId="0" fontId="7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177" fontId="3" fillId="0" borderId="0" xfId="0" applyNumberFormat="1" applyFont="1" applyFill="1">
      <alignment vertical="center"/>
    </xf>
    <xf numFmtId="176" fontId="3" fillId="0" borderId="0" xfId="0" applyNumberFormat="1" applyFont="1" applyFill="1">
      <alignment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77" fontId="9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77" fontId="10" fillId="0" borderId="0" xfId="0" applyNumberFormat="1" applyFont="1" applyFill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77" fontId="8" fillId="2" borderId="4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177" fontId="8" fillId="2" borderId="6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177" fontId="8" fillId="2" borderId="8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77" fontId="12" fillId="2" borderId="2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66" applyFont="1" applyFill="1" applyBorder="1" applyAlignment="1">
      <alignment horizontal="left" vertical="center" wrapText="1"/>
    </xf>
    <xf numFmtId="178" fontId="0" fillId="0" borderId="2" xfId="66" applyNumberFormat="1" applyFont="1" applyFill="1" applyBorder="1" applyAlignment="1">
      <alignment horizontal="left" vertical="center" wrapText="1"/>
    </xf>
    <xf numFmtId="0" fontId="0" fillId="0" borderId="2" xfId="67" applyFont="1" applyFill="1" applyBorder="1" applyAlignment="1" applyProtection="1">
      <alignment horizontal="left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0" fontId="0" fillId="0" borderId="2" xfId="66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178" fontId="13" fillId="3" borderId="2" xfId="0" applyNumberFormat="1" applyFont="1" applyFill="1" applyBorder="1" applyAlignment="1">
      <alignment horizontal="center" vertical="center" wrapText="1"/>
    </xf>
    <xf numFmtId="178" fontId="4" fillId="3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178" fontId="0" fillId="0" borderId="2" xfId="0" applyNumberFormat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7" fontId="4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vertical="center" wrapText="1"/>
      <protection locked="0"/>
    </xf>
    <xf numFmtId="0" fontId="5" fillId="0" borderId="2" xfId="0" applyFont="1" applyFill="1" applyBorder="1" applyAlignment="1">
      <alignment horizontal="left" vertical="center" wrapText="1"/>
    </xf>
    <xf numFmtId="177" fontId="3" fillId="0" borderId="0" xfId="0" applyNumberFormat="1" applyFont="1" applyFill="1" applyAlignment="1">
      <alignment horizontal="left" vertical="center" wrapText="1"/>
    </xf>
    <xf numFmtId="177" fontId="3" fillId="0" borderId="0" xfId="0" applyNumberFormat="1" applyFont="1" applyFill="1" applyAlignment="1">
      <alignment horizontal="left" vertical="center"/>
    </xf>
    <xf numFmtId="176" fontId="9" fillId="0" borderId="0" xfId="0" applyNumberFormat="1" applyFont="1" applyFill="1" applyAlignment="1">
      <alignment horizontal="center" vertical="center"/>
    </xf>
    <xf numFmtId="176" fontId="10" fillId="0" borderId="0" xfId="0" applyNumberFormat="1" applyFont="1" applyFill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176" fontId="8" fillId="2" borderId="2" xfId="0" applyNumberFormat="1" applyFont="1" applyFill="1" applyBorder="1" applyAlignment="1">
      <alignment horizontal="center" vertical="center" wrapText="1"/>
    </xf>
    <xf numFmtId="177" fontId="8" fillId="2" borderId="2" xfId="0" applyNumberFormat="1" applyFont="1" applyFill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horizontal="center" vertical="center" wrapText="1"/>
    </xf>
    <xf numFmtId="176" fontId="12" fillId="2" borderId="2" xfId="0" applyNumberFormat="1" applyFont="1" applyFill="1" applyBorder="1" applyAlignment="1">
      <alignment horizontal="center" vertical="center" wrapText="1"/>
    </xf>
    <xf numFmtId="176" fontId="12" fillId="3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7" fontId="4" fillId="3" borderId="2" xfId="0" applyNumberFormat="1" applyFont="1" applyFill="1" applyBorder="1" applyAlignment="1">
      <alignment horizontal="center" vertical="center" wrapText="1"/>
    </xf>
    <xf numFmtId="176" fontId="4" fillId="3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177" fontId="0" fillId="0" borderId="2" xfId="0" applyNumberFormat="1" applyFont="1" applyFill="1" applyBorder="1" applyAlignment="1">
      <alignment horizontal="center" vertical="center" wrapText="1"/>
    </xf>
    <xf numFmtId="177" fontId="3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4" fillId="0" borderId="0" xfId="0" applyFont="1" applyFill="1" applyAlignment="1">
      <alignment vertical="center" wrapText="1"/>
    </xf>
    <xf numFmtId="14" fontId="9" fillId="0" borderId="0" xfId="0" applyNumberFormat="1" applyFont="1" applyFill="1" applyAlignment="1">
      <alignment horizontal="center" vertical="center"/>
    </xf>
    <xf numFmtId="0" fontId="12" fillId="2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178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43" fontId="3" fillId="4" borderId="2" xfId="10" applyNumberFormat="1" applyFont="1" applyFill="1" applyBorder="1" applyAlignment="1" applyProtection="1">
      <alignment vertical="center" wrapText="1"/>
    </xf>
    <xf numFmtId="0" fontId="5" fillId="0" borderId="0" xfId="0" applyFont="1" applyFill="1" applyAlignment="1">
      <alignment vertical="center" wrapText="1"/>
    </xf>
    <xf numFmtId="0" fontId="15" fillId="0" borderId="0" xfId="0" applyFont="1" applyFill="1">
      <alignment vertical="center"/>
    </xf>
    <xf numFmtId="0" fontId="4" fillId="2" borderId="2" xfId="0" applyFont="1" applyFill="1" applyBorder="1" applyAlignment="1">
      <alignment horizontal="left" vertical="center" wrapText="1"/>
    </xf>
    <xf numFmtId="177" fontId="2" fillId="0" borderId="0" xfId="0" applyNumberFormat="1" applyFont="1" applyFill="1" applyAlignment="1">
      <alignment vertical="center" wrapText="1"/>
    </xf>
  </cellXfs>
  <cellStyles count="70">
    <cellStyle name="常规" xfId="0" builtinId="0"/>
    <cellStyle name="常规_附件3" xfId="1"/>
    <cellStyle name="货币[0]" xfId="2" builtinId="7"/>
    <cellStyle name="20% - 强调文字颜色 3" xfId="3" builtinId="38"/>
    <cellStyle name="常规_附件3_14" xfId="4"/>
    <cellStyle name="输入" xfId="5" builtinId="20"/>
    <cellStyle name="货币" xfId="6" builtinId="4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常规_巩固拓展脱贫成果项目库 (2.11审核后修改) _7" xfId="14"/>
    <cellStyle name="已访问的超链接" xfId="15" builtinId="9"/>
    <cellStyle name="注释" xfId="16" builtinId="10"/>
    <cellStyle name="常规 6" xfId="17"/>
    <cellStyle name="60% - 强调文字颜色 2" xfId="18" builtinId="36"/>
    <cellStyle name="标题 4" xfId="19" builtinId="19"/>
    <cellStyle name="警告文本" xfId="20" builtinId="11"/>
    <cellStyle name="常规 10_2016年计划减贫人员花名小贾" xfId="21"/>
    <cellStyle name="标题" xfId="22" builtinId="15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常规_附件3_16" xfId="39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常规_附件3_13" xfId="44"/>
    <cellStyle name="40% - 强调文字颜色 2" xfId="45" builtinId="35"/>
    <cellStyle name="强调文字颜色 3" xfId="46" builtinId="37"/>
    <cellStyle name="常规 2_2-1统计表_1" xfId="47"/>
    <cellStyle name="强调文字颜色 4" xfId="48" builtinId="41"/>
    <cellStyle name="20% - 强调文字颜色 4" xfId="49" builtinId="42"/>
    <cellStyle name="常规_附件3_15" xfId="50"/>
    <cellStyle name="40% - 强调文字颜色 4" xfId="51" builtinId="43"/>
    <cellStyle name="强调文字颜色 5" xfId="52" builtinId="45"/>
    <cellStyle name="常规 2 2" xfId="53"/>
    <cellStyle name="40% - 强调文字颜色 5" xfId="54" builtinId="47"/>
    <cellStyle name="60% - 强调文字颜色 5" xfId="55" builtinId="48"/>
    <cellStyle name="强调文字颜色 6" xfId="56" builtinId="49"/>
    <cellStyle name="40% - 强调文字颜色 6" xfId="57" builtinId="51"/>
    <cellStyle name="60% - 强调文字颜色 6" xfId="58" builtinId="52"/>
    <cellStyle name="常规 2" xfId="59"/>
    <cellStyle name="常规 3" xfId="60"/>
    <cellStyle name="常规 10 2 2" xfId="61"/>
    <cellStyle name="常规_附件3_1" xfId="62"/>
    <cellStyle name="常规_巩固拓展脱贫成果项目库 (2.11审核后修改) _3" xfId="63"/>
    <cellStyle name="常规 29" xfId="64"/>
    <cellStyle name="常规 5" xfId="65"/>
    <cellStyle name="常规 10 13 2" xfId="66"/>
    <cellStyle name="常规 29 2" xfId="67"/>
    <cellStyle name="常规 8" xfId="68"/>
    <cellStyle name="常规 10 13 2 3" xfId="69"/>
  </cellStyles>
  <tableStyles count="0" defaultTableStyle="TableStyleMedium2"/>
  <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48"/>
  <sheetViews>
    <sheetView showZeros="0" tabSelected="1" topLeftCell="F1" workbookViewId="0">
      <pane ySplit="8" topLeftCell="A22" activePane="bottomLeft" state="frozen"/>
      <selection/>
      <selection pane="bottomLeft" activeCell="F25" sqref="F25"/>
    </sheetView>
  </sheetViews>
  <sheetFormatPr defaultColWidth="9" defaultRowHeight="14.25"/>
  <cols>
    <col min="1" max="1" width="6" style="9" customWidth="1"/>
    <col min="2" max="2" width="26.625" style="4" customWidth="1"/>
    <col min="3" max="3" width="8.88333333333333" style="10" customWidth="1"/>
    <col min="4" max="4" width="21.125" style="10" hidden="1" customWidth="1"/>
    <col min="5" max="5" width="13.25" style="10" customWidth="1"/>
    <col min="6" max="6" width="85.25" style="10" customWidth="1"/>
    <col min="7" max="7" width="9.375" style="4" customWidth="1"/>
    <col min="8" max="8" width="13.125" style="11" customWidth="1"/>
    <col min="9" max="11" width="5.875" style="4" customWidth="1"/>
    <col min="12" max="12" width="8.1" style="12" customWidth="1"/>
    <col min="13" max="13" width="10.5" style="4" customWidth="1"/>
    <col min="14" max="14" width="8.55" style="4" customWidth="1"/>
    <col min="15" max="15" width="8.1" style="4" customWidth="1"/>
    <col min="16" max="16" width="10.125" style="4" customWidth="1"/>
    <col min="17" max="17" width="10.625" style="4" customWidth="1"/>
    <col min="18" max="18" width="45.625" style="13" customWidth="1"/>
    <col min="19" max="19" width="11" style="4" customWidth="1"/>
    <col min="20" max="20" width="9.875" style="4" customWidth="1"/>
    <col min="21" max="21" width="12.7916666666667" style="4" hidden="1" customWidth="1"/>
    <col min="22" max="22" width="10.15" style="14" customWidth="1"/>
    <col min="23" max="252" width="13.5" style="7" customWidth="1"/>
    <col min="253" max="253" width="13.5" style="1"/>
    <col min="254" max="16384" width="9" style="1"/>
  </cols>
  <sheetData>
    <row r="1" s="1" customFormat="1" spans="1:22">
      <c r="A1" s="15" t="s">
        <v>0</v>
      </c>
      <c r="B1" s="15"/>
      <c r="C1" s="16"/>
      <c r="D1" s="15"/>
      <c r="E1" s="16"/>
      <c r="F1" s="16"/>
      <c r="G1" s="16"/>
      <c r="H1" s="17"/>
      <c r="I1" s="16"/>
      <c r="J1" s="16"/>
      <c r="K1" s="16"/>
      <c r="L1" s="62"/>
      <c r="M1" s="17"/>
      <c r="N1" s="16"/>
      <c r="O1" s="16"/>
      <c r="P1" s="16"/>
      <c r="Q1" s="16"/>
      <c r="R1" s="80"/>
      <c r="S1" s="16"/>
      <c r="T1" s="16"/>
      <c r="U1" s="16"/>
      <c r="V1" s="14"/>
    </row>
    <row r="2" s="2" customFormat="1" ht="30.75" customHeight="1" spans="1:22">
      <c r="A2" s="18" t="s">
        <v>1</v>
      </c>
      <c r="B2" s="18"/>
      <c r="C2" s="19"/>
      <c r="D2" s="18"/>
      <c r="E2" s="19"/>
      <c r="F2" s="18"/>
      <c r="G2" s="18"/>
      <c r="H2" s="20"/>
      <c r="I2" s="18"/>
      <c r="J2" s="18"/>
      <c r="K2" s="18"/>
      <c r="L2" s="63"/>
      <c r="M2" s="20"/>
      <c r="N2" s="18"/>
      <c r="O2" s="18"/>
      <c r="P2" s="18"/>
      <c r="Q2" s="18"/>
      <c r="R2" s="81"/>
      <c r="S2" s="19"/>
      <c r="T2" s="19"/>
      <c r="U2" s="18"/>
      <c r="V2" s="82"/>
    </row>
    <row r="3" s="3" customFormat="1" ht="27" customHeight="1" spans="1:22">
      <c r="A3" s="21" t="s">
        <v>2</v>
      </c>
      <c r="B3" s="21"/>
      <c r="C3" s="22"/>
      <c r="D3" s="22"/>
      <c r="E3" s="22"/>
      <c r="F3" s="21" t="s">
        <v>3</v>
      </c>
      <c r="G3" s="16"/>
      <c r="H3" s="21" t="s">
        <v>4</v>
      </c>
      <c r="I3" s="21"/>
      <c r="J3" s="21"/>
      <c r="K3" s="21"/>
      <c r="L3" s="62"/>
      <c r="M3" s="17"/>
      <c r="N3" s="16"/>
      <c r="O3" s="16"/>
      <c r="P3" s="16"/>
      <c r="Q3" s="16"/>
      <c r="R3" s="80"/>
      <c r="S3" s="16"/>
      <c r="T3" s="16"/>
      <c r="U3" s="83"/>
      <c r="V3" s="14"/>
    </row>
    <row r="4" s="3" customFormat="1" ht="26" customHeight="1" spans="1:22">
      <c r="A4" s="23" t="s">
        <v>5</v>
      </c>
      <c r="B4" s="23" t="s">
        <v>6</v>
      </c>
      <c r="C4" s="24" t="s">
        <v>7</v>
      </c>
      <c r="D4" s="24" t="s">
        <v>8</v>
      </c>
      <c r="E4" s="24" t="s">
        <v>9</v>
      </c>
      <c r="F4" s="23" t="s">
        <v>10</v>
      </c>
      <c r="G4" s="23" t="s">
        <v>11</v>
      </c>
      <c r="H4" s="25" t="s">
        <v>12</v>
      </c>
      <c r="I4" s="64"/>
      <c r="J4" s="64"/>
      <c r="K4" s="65"/>
      <c r="L4" s="66" t="s">
        <v>13</v>
      </c>
      <c r="M4" s="67"/>
      <c r="N4" s="23"/>
      <c r="O4" s="23"/>
      <c r="P4" s="23" t="s">
        <v>14</v>
      </c>
      <c r="Q4" s="23"/>
      <c r="R4" s="24" t="s">
        <v>15</v>
      </c>
      <c r="S4" s="23" t="s">
        <v>16</v>
      </c>
      <c r="T4" s="23" t="s">
        <v>17</v>
      </c>
      <c r="U4" s="23" t="s">
        <v>18</v>
      </c>
      <c r="V4" s="14"/>
    </row>
    <row r="5" s="3" customFormat="1" ht="26" customHeight="1" spans="1:22">
      <c r="A5" s="23"/>
      <c r="B5" s="23"/>
      <c r="C5" s="26"/>
      <c r="D5" s="26"/>
      <c r="E5" s="26"/>
      <c r="F5" s="23"/>
      <c r="G5" s="23"/>
      <c r="H5" s="27" t="s">
        <v>19</v>
      </c>
      <c r="I5" s="24" t="s">
        <v>20</v>
      </c>
      <c r="J5" s="24" t="s">
        <v>21</v>
      </c>
      <c r="K5" s="24" t="s">
        <v>22</v>
      </c>
      <c r="L5" s="66" t="s">
        <v>23</v>
      </c>
      <c r="M5" s="67"/>
      <c r="N5" s="23" t="s">
        <v>24</v>
      </c>
      <c r="O5" s="23"/>
      <c r="P5" s="23" t="s">
        <v>25</v>
      </c>
      <c r="Q5" s="23" t="s">
        <v>26</v>
      </c>
      <c r="R5" s="26"/>
      <c r="S5" s="23"/>
      <c r="T5" s="23"/>
      <c r="U5" s="23"/>
      <c r="V5" s="14"/>
    </row>
    <row r="6" s="3" customFormat="1" ht="26" customHeight="1" spans="1:22">
      <c r="A6" s="23"/>
      <c r="B6" s="23"/>
      <c r="C6" s="28"/>
      <c r="D6" s="28"/>
      <c r="E6" s="28"/>
      <c r="F6" s="23"/>
      <c r="G6" s="23"/>
      <c r="H6" s="29"/>
      <c r="I6" s="28"/>
      <c r="J6" s="28"/>
      <c r="K6" s="28"/>
      <c r="L6" s="66" t="s">
        <v>27</v>
      </c>
      <c r="M6" s="67" t="s">
        <v>28</v>
      </c>
      <c r="N6" s="23" t="s">
        <v>29</v>
      </c>
      <c r="O6" s="23" t="s">
        <v>30</v>
      </c>
      <c r="P6" s="23"/>
      <c r="Q6" s="23"/>
      <c r="R6" s="28"/>
      <c r="S6" s="23"/>
      <c r="T6" s="23"/>
      <c r="U6" s="23"/>
      <c r="V6" s="14"/>
    </row>
    <row r="7" s="3" customFormat="1" ht="29" customHeight="1" spans="1:22">
      <c r="A7" s="30"/>
      <c r="B7" s="30" t="s">
        <v>31</v>
      </c>
      <c r="C7" s="31"/>
      <c r="D7" s="30"/>
      <c r="E7" s="31"/>
      <c r="F7" s="31"/>
      <c r="G7" s="31"/>
      <c r="H7" s="32">
        <v>368</v>
      </c>
      <c r="I7" s="32"/>
      <c r="J7" s="32"/>
      <c r="K7" s="32"/>
      <c r="L7" s="68">
        <f>SUM(L8,L17,L19,L21,L23,L29,L31,L33,L35,L37,L39,L41,L43,)</f>
        <v>0</v>
      </c>
      <c r="M7" s="32">
        <f>SUM(M8,M17,M19,M21,M23,M29,M31,M33,M35,M37,M39,M41,M43,)</f>
        <v>0</v>
      </c>
      <c r="N7" s="30">
        <f t="shared" ref="M7:O7" si="0">SUM(N8+N17+N19+N21+N23+N29+N31+N33+N35+N37+N39+N41+N43)</f>
        <v>0</v>
      </c>
      <c r="O7" s="30">
        <f t="shared" si="0"/>
        <v>0</v>
      </c>
      <c r="P7" s="30"/>
      <c r="Q7" s="30"/>
      <c r="R7" s="84"/>
      <c r="S7" s="31"/>
      <c r="T7" s="31"/>
      <c r="U7" s="31"/>
      <c r="V7" s="14"/>
    </row>
    <row r="8" s="3" customFormat="1" ht="27" customHeight="1" spans="1:22">
      <c r="A8" s="30" t="s">
        <v>32</v>
      </c>
      <c r="B8" s="30" t="s">
        <v>33</v>
      </c>
      <c r="C8" s="31"/>
      <c r="D8" s="30"/>
      <c r="E8" s="30"/>
      <c r="F8" s="30"/>
      <c r="G8" s="30">
        <f t="shared" ref="G8:O8" si="1">SUM(G11:G11)</f>
        <v>0</v>
      </c>
      <c r="H8" s="30"/>
      <c r="I8" s="30">
        <f t="shared" si="1"/>
        <v>0</v>
      </c>
      <c r="J8" s="30">
        <f t="shared" si="1"/>
        <v>0</v>
      </c>
      <c r="K8" s="30">
        <f t="shared" si="1"/>
        <v>0</v>
      </c>
      <c r="L8" s="69"/>
      <c r="M8" s="32"/>
      <c r="N8" s="69">
        <f t="shared" si="1"/>
        <v>0</v>
      </c>
      <c r="O8" s="69">
        <f t="shared" si="1"/>
        <v>0</v>
      </c>
      <c r="P8" s="30"/>
      <c r="Q8" s="30"/>
      <c r="R8" s="84"/>
      <c r="S8" s="31"/>
      <c r="T8" s="31"/>
      <c r="U8" s="30"/>
      <c r="V8" s="14"/>
    </row>
    <row r="9" s="3" customFormat="1" ht="29" customHeight="1" spans="1:22">
      <c r="A9" s="33"/>
      <c r="B9" s="33" t="s">
        <v>34</v>
      </c>
      <c r="C9" s="34"/>
      <c r="D9" s="33"/>
      <c r="E9" s="33"/>
      <c r="F9" s="33"/>
      <c r="G9" s="33"/>
      <c r="H9" s="33">
        <v>243</v>
      </c>
      <c r="I9" s="33">
        <f t="shared" ref="H9:M9" si="2">SUM(I11:I11)</f>
        <v>0</v>
      </c>
      <c r="J9" s="33">
        <f t="shared" si="2"/>
        <v>0</v>
      </c>
      <c r="K9" s="33">
        <f t="shared" si="2"/>
        <v>0</v>
      </c>
      <c r="L9" s="33">
        <f t="shared" si="2"/>
        <v>1</v>
      </c>
      <c r="M9" s="33">
        <f t="shared" si="2"/>
        <v>0</v>
      </c>
      <c r="N9" s="70"/>
      <c r="O9" s="70"/>
      <c r="P9" s="33"/>
      <c r="Q9" s="33"/>
      <c r="R9" s="85"/>
      <c r="S9" s="34"/>
      <c r="T9" s="34"/>
      <c r="U9" s="33"/>
      <c r="V9" s="14"/>
    </row>
    <row r="10" s="4" customFormat="1" ht="59" customHeight="1" spans="1:22">
      <c r="A10" s="35">
        <v>1</v>
      </c>
      <c r="B10" s="36" t="s">
        <v>35</v>
      </c>
      <c r="C10" s="35" t="s">
        <v>36</v>
      </c>
      <c r="D10" s="35" t="s">
        <v>37</v>
      </c>
      <c r="E10" s="37" t="s">
        <v>38</v>
      </c>
      <c r="F10" s="38" t="s">
        <v>39</v>
      </c>
      <c r="H10" s="39">
        <v>15</v>
      </c>
      <c r="I10" s="35"/>
      <c r="J10" s="35"/>
      <c r="K10" s="35"/>
      <c r="L10" s="71">
        <v>1</v>
      </c>
      <c r="M10" s="39"/>
      <c r="N10" s="35"/>
      <c r="O10" s="35"/>
      <c r="P10" s="39">
        <v>2022.09</v>
      </c>
      <c r="Q10" s="39">
        <v>2022.12</v>
      </c>
      <c r="R10" s="86" t="s">
        <v>40</v>
      </c>
      <c r="S10" s="35" t="s">
        <v>41</v>
      </c>
      <c r="T10" s="87" t="s">
        <v>42</v>
      </c>
      <c r="U10" s="35" t="s">
        <v>43</v>
      </c>
      <c r="V10" s="88"/>
    </row>
    <row r="11" s="4" customFormat="1" ht="129" customHeight="1" spans="1:22">
      <c r="A11" s="35">
        <v>2</v>
      </c>
      <c r="B11" s="40" t="s">
        <v>44</v>
      </c>
      <c r="C11" s="35" t="s">
        <v>36</v>
      </c>
      <c r="D11" s="35" t="s">
        <v>37</v>
      </c>
      <c r="E11" s="37" t="s">
        <v>45</v>
      </c>
      <c r="F11" s="38" t="s">
        <v>46</v>
      </c>
      <c r="G11" s="35"/>
      <c r="H11" s="39">
        <v>103</v>
      </c>
      <c r="I11" s="35"/>
      <c r="J11" s="35"/>
      <c r="K11" s="35"/>
      <c r="L11" s="71">
        <v>1</v>
      </c>
      <c r="M11" s="39"/>
      <c r="N11" s="35"/>
      <c r="O11" s="35"/>
      <c r="P11" s="39">
        <v>2022.09</v>
      </c>
      <c r="Q11" s="39">
        <v>2022.12</v>
      </c>
      <c r="R11" s="36" t="s">
        <v>47</v>
      </c>
      <c r="S11" s="35" t="s">
        <v>41</v>
      </c>
      <c r="T11" s="87" t="s">
        <v>42</v>
      </c>
      <c r="U11" s="35" t="s">
        <v>43</v>
      </c>
      <c r="V11" s="88"/>
    </row>
    <row r="12" s="4" customFormat="1" ht="70" customHeight="1" spans="1:22">
      <c r="A12" s="35">
        <v>3</v>
      </c>
      <c r="B12" s="40" t="s">
        <v>48</v>
      </c>
      <c r="C12" s="35" t="s">
        <v>36</v>
      </c>
      <c r="D12" s="35"/>
      <c r="E12" s="37" t="s">
        <v>49</v>
      </c>
      <c r="F12" s="38" t="s">
        <v>50</v>
      </c>
      <c r="G12" s="41"/>
      <c r="H12" s="39">
        <v>125</v>
      </c>
      <c r="I12" s="35"/>
      <c r="J12" s="35"/>
      <c r="K12" s="35"/>
      <c r="L12" s="71">
        <v>1</v>
      </c>
      <c r="M12" s="39"/>
      <c r="N12" s="35"/>
      <c r="O12" s="35"/>
      <c r="P12" s="39">
        <v>2022.09</v>
      </c>
      <c r="Q12" s="39">
        <v>2022.12</v>
      </c>
      <c r="R12" s="86" t="s">
        <v>51</v>
      </c>
      <c r="S12" s="35" t="s">
        <v>41</v>
      </c>
      <c r="T12" s="87" t="s">
        <v>42</v>
      </c>
      <c r="U12" s="35"/>
      <c r="V12" s="88"/>
    </row>
    <row r="13" s="5" customFormat="1" ht="33" customHeight="1" spans="1:22">
      <c r="A13" s="34"/>
      <c r="B13" s="42" t="s">
        <v>52</v>
      </c>
      <c r="C13" s="34"/>
      <c r="D13" s="34"/>
      <c r="E13" s="34"/>
      <c r="F13" s="43"/>
      <c r="G13" s="35"/>
      <c r="H13" s="33">
        <v>243</v>
      </c>
      <c r="I13" s="72">
        <f t="shared" ref="H13:M13" si="3">SUM(I15:I15)</f>
        <v>0</v>
      </c>
      <c r="J13" s="72">
        <f t="shared" si="3"/>
        <v>0</v>
      </c>
      <c r="K13" s="72">
        <f t="shared" si="3"/>
        <v>0</v>
      </c>
      <c r="L13" s="73"/>
      <c r="M13" s="72"/>
      <c r="N13" s="34"/>
      <c r="O13" s="34"/>
      <c r="P13" s="72"/>
      <c r="Q13" s="72"/>
      <c r="R13" s="43"/>
      <c r="S13" s="34"/>
      <c r="T13" s="43"/>
      <c r="U13" s="34"/>
      <c r="V13" s="89"/>
    </row>
    <row r="14" s="4" customFormat="1" ht="59" customHeight="1" spans="1:22">
      <c r="A14" s="35">
        <v>1</v>
      </c>
      <c r="B14" s="40" t="s">
        <v>53</v>
      </c>
      <c r="C14" s="35" t="s">
        <v>36</v>
      </c>
      <c r="D14" s="35" t="s">
        <v>37</v>
      </c>
      <c r="E14" s="37" t="s">
        <v>38</v>
      </c>
      <c r="F14" s="38" t="s">
        <v>54</v>
      </c>
      <c r="G14" s="35"/>
      <c r="H14" s="39">
        <v>15</v>
      </c>
      <c r="I14" s="35"/>
      <c r="J14" s="35"/>
      <c r="K14" s="35"/>
      <c r="L14" s="74">
        <v>1</v>
      </c>
      <c r="M14" s="39">
        <v>15</v>
      </c>
      <c r="N14" s="74">
        <v>25</v>
      </c>
      <c r="O14" s="74">
        <v>105</v>
      </c>
      <c r="P14" s="39">
        <v>2022.09</v>
      </c>
      <c r="Q14" s="39">
        <v>2022.12</v>
      </c>
      <c r="R14" s="90" t="s">
        <v>55</v>
      </c>
      <c r="S14" s="35" t="s">
        <v>41</v>
      </c>
      <c r="T14" s="87" t="s">
        <v>42</v>
      </c>
      <c r="U14" s="35" t="s">
        <v>43</v>
      </c>
      <c r="V14" s="88"/>
    </row>
    <row r="15" s="4" customFormat="1" ht="128" customHeight="1" spans="1:22">
      <c r="A15" s="35">
        <v>2</v>
      </c>
      <c r="B15" s="40" t="s">
        <v>44</v>
      </c>
      <c r="C15" s="35" t="s">
        <v>36</v>
      </c>
      <c r="D15" s="35" t="s">
        <v>37</v>
      </c>
      <c r="E15" s="37" t="s">
        <v>45</v>
      </c>
      <c r="F15" s="38" t="s">
        <v>56</v>
      </c>
      <c r="G15" s="35"/>
      <c r="H15" s="39">
        <v>103</v>
      </c>
      <c r="I15" s="35"/>
      <c r="J15" s="35"/>
      <c r="K15" s="35"/>
      <c r="L15" s="74">
        <v>1</v>
      </c>
      <c r="M15" s="39">
        <v>103</v>
      </c>
      <c r="N15" s="35">
        <v>10</v>
      </c>
      <c r="O15" s="35">
        <v>42</v>
      </c>
      <c r="P15" s="39">
        <v>2022.09</v>
      </c>
      <c r="Q15" s="39">
        <v>2022.12</v>
      </c>
      <c r="R15" s="36" t="s">
        <v>57</v>
      </c>
      <c r="S15" s="35" t="s">
        <v>41</v>
      </c>
      <c r="T15" s="87" t="s">
        <v>42</v>
      </c>
      <c r="U15" s="35" t="s">
        <v>43</v>
      </c>
      <c r="V15" s="88"/>
    </row>
    <row r="16" s="4" customFormat="1" ht="76" customHeight="1" spans="1:22">
      <c r="A16" s="35">
        <v>3</v>
      </c>
      <c r="B16" s="40" t="s">
        <v>48</v>
      </c>
      <c r="C16" s="35" t="s">
        <v>36</v>
      </c>
      <c r="D16" s="35"/>
      <c r="E16" s="37" t="s">
        <v>49</v>
      </c>
      <c r="F16" s="38" t="s">
        <v>58</v>
      </c>
      <c r="G16" s="41"/>
      <c r="H16" s="39">
        <v>125</v>
      </c>
      <c r="I16" s="35"/>
      <c r="J16" s="35"/>
      <c r="K16" s="35"/>
      <c r="L16" s="74">
        <v>1</v>
      </c>
      <c r="M16" s="39">
        <v>125</v>
      </c>
      <c r="N16" s="74">
        <v>30</v>
      </c>
      <c r="O16" s="74">
        <v>125</v>
      </c>
      <c r="P16" s="39">
        <v>2022.09</v>
      </c>
      <c r="Q16" s="39">
        <v>2022.12</v>
      </c>
      <c r="R16" s="90" t="s">
        <v>59</v>
      </c>
      <c r="S16" s="35" t="s">
        <v>41</v>
      </c>
      <c r="T16" s="87" t="s">
        <v>42</v>
      </c>
      <c r="U16" s="35"/>
      <c r="V16" s="88"/>
    </row>
    <row r="17" s="5" customFormat="1" ht="19" customHeight="1" spans="1:22">
      <c r="A17" s="31" t="s">
        <v>60</v>
      </c>
      <c r="B17" s="30" t="s">
        <v>61</v>
      </c>
      <c r="C17" s="31"/>
      <c r="D17" s="30"/>
      <c r="E17" s="30"/>
      <c r="F17" s="30"/>
      <c r="G17" s="30"/>
      <c r="H17" s="32"/>
      <c r="I17" s="32"/>
      <c r="J17" s="32"/>
      <c r="K17" s="32"/>
      <c r="L17" s="69"/>
      <c r="M17" s="32"/>
      <c r="N17" s="32"/>
      <c r="O17" s="32"/>
      <c r="P17" s="32"/>
      <c r="Q17" s="32"/>
      <c r="R17" s="84"/>
      <c r="S17" s="31"/>
      <c r="T17" s="31"/>
      <c r="U17" s="30"/>
      <c r="V17" s="89"/>
    </row>
    <row r="18" s="6" customFormat="1" ht="19" customHeight="1" spans="1:256">
      <c r="A18" s="44"/>
      <c r="B18" s="45" t="s">
        <v>62</v>
      </c>
      <c r="C18" s="44"/>
      <c r="D18" s="44"/>
      <c r="E18" s="46"/>
      <c r="F18" s="47"/>
      <c r="G18" s="44"/>
      <c r="H18" s="48"/>
      <c r="I18" s="48"/>
      <c r="J18" s="48"/>
      <c r="K18" s="48"/>
      <c r="L18" s="75"/>
      <c r="M18" s="48"/>
      <c r="N18" s="48"/>
      <c r="O18" s="48"/>
      <c r="P18" s="44"/>
      <c r="Q18" s="44"/>
      <c r="R18" s="59"/>
      <c r="S18" s="44"/>
      <c r="T18" s="44"/>
      <c r="U18" s="44"/>
      <c r="V18" s="91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92"/>
      <c r="AM18" s="92"/>
      <c r="AN18" s="92"/>
      <c r="AO18" s="92"/>
      <c r="AP18" s="92"/>
      <c r="AQ18" s="92"/>
      <c r="AR18" s="92"/>
      <c r="AS18" s="92"/>
      <c r="AT18" s="92"/>
      <c r="AU18" s="92"/>
      <c r="AV18" s="92"/>
      <c r="AW18" s="92"/>
      <c r="AX18" s="92"/>
      <c r="AY18" s="92"/>
      <c r="AZ18" s="92"/>
      <c r="BA18" s="92"/>
      <c r="BB18" s="92"/>
      <c r="BC18" s="92"/>
      <c r="BD18" s="92"/>
      <c r="BE18" s="92"/>
      <c r="BF18" s="92"/>
      <c r="BG18" s="92"/>
      <c r="BH18" s="92"/>
      <c r="BI18" s="92"/>
      <c r="BJ18" s="92"/>
      <c r="BK18" s="92"/>
      <c r="BL18" s="92"/>
      <c r="BM18" s="92"/>
      <c r="BN18" s="92"/>
      <c r="BO18" s="92"/>
      <c r="BP18" s="92"/>
      <c r="BQ18" s="92"/>
      <c r="BR18" s="92"/>
      <c r="BS18" s="92"/>
      <c r="BT18" s="92"/>
      <c r="BU18" s="92"/>
      <c r="BV18" s="92"/>
      <c r="BW18" s="92"/>
      <c r="BX18" s="92"/>
      <c r="BY18" s="92"/>
      <c r="BZ18" s="92"/>
      <c r="CA18" s="92"/>
      <c r="CB18" s="92"/>
      <c r="CC18" s="92"/>
      <c r="CD18" s="92"/>
      <c r="CE18" s="92"/>
      <c r="CF18" s="92"/>
      <c r="CG18" s="92"/>
      <c r="CH18" s="92"/>
      <c r="CI18" s="92"/>
      <c r="CJ18" s="92"/>
      <c r="CK18" s="92"/>
      <c r="CL18" s="92"/>
      <c r="CM18" s="92"/>
      <c r="CN18" s="92"/>
      <c r="CO18" s="92"/>
      <c r="CP18" s="92"/>
      <c r="CQ18" s="92"/>
      <c r="CR18" s="92"/>
      <c r="CS18" s="92"/>
      <c r="CT18" s="92"/>
      <c r="CU18" s="92"/>
      <c r="CV18" s="92"/>
      <c r="CW18" s="92"/>
      <c r="CX18" s="92"/>
      <c r="CY18" s="92"/>
      <c r="CZ18" s="92"/>
      <c r="DA18" s="92"/>
      <c r="DB18" s="92"/>
      <c r="DC18" s="92"/>
      <c r="DD18" s="92"/>
      <c r="DE18" s="92"/>
      <c r="DF18" s="92"/>
      <c r="DG18" s="92"/>
      <c r="DH18" s="92"/>
      <c r="DI18" s="92"/>
      <c r="DJ18" s="92"/>
      <c r="DK18" s="92"/>
      <c r="DL18" s="92"/>
      <c r="DM18" s="92"/>
      <c r="DN18" s="92"/>
      <c r="DO18" s="92"/>
      <c r="DP18" s="92"/>
      <c r="DQ18" s="92"/>
      <c r="DR18" s="92"/>
      <c r="DS18" s="92"/>
      <c r="DT18" s="92"/>
      <c r="DU18" s="92"/>
      <c r="DV18" s="92"/>
      <c r="DW18" s="92"/>
      <c r="DX18" s="92"/>
      <c r="DY18" s="92"/>
      <c r="DZ18" s="92"/>
      <c r="EA18" s="92"/>
      <c r="EB18" s="92"/>
      <c r="EC18" s="92"/>
      <c r="ED18" s="92"/>
      <c r="EE18" s="92"/>
      <c r="EF18" s="92"/>
      <c r="EG18" s="92"/>
      <c r="EH18" s="92"/>
      <c r="EI18" s="92"/>
      <c r="EJ18" s="92"/>
      <c r="EK18" s="92"/>
      <c r="EL18" s="92"/>
      <c r="EM18" s="92"/>
      <c r="EN18" s="92"/>
      <c r="EO18" s="92"/>
      <c r="EP18" s="92"/>
      <c r="EQ18" s="92"/>
      <c r="ER18" s="92"/>
      <c r="ES18" s="92"/>
      <c r="ET18" s="92"/>
      <c r="EU18" s="92"/>
      <c r="EV18" s="92"/>
      <c r="EW18" s="92"/>
      <c r="EX18" s="92"/>
      <c r="EY18" s="92"/>
      <c r="EZ18" s="92"/>
      <c r="FA18" s="92"/>
      <c r="FB18" s="92"/>
      <c r="FC18" s="92"/>
      <c r="FD18" s="92"/>
      <c r="FE18" s="92"/>
      <c r="FF18" s="92"/>
      <c r="FG18" s="92"/>
      <c r="FH18" s="92"/>
      <c r="FI18" s="92"/>
      <c r="FJ18" s="92"/>
      <c r="FK18" s="92"/>
      <c r="FL18" s="92"/>
      <c r="FM18" s="92"/>
      <c r="FN18" s="92"/>
      <c r="FO18" s="92"/>
      <c r="FP18" s="92"/>
      <c r="FQ18" s="92"/>
      <c r="FR18" s="92"/>
      <c r="FS18" s="92"/>
      <c r="FT18" s="92"/>
      <c r="FU18" s="92"/>
      <c r="FV18" s="92"/>
      <c r="FW18" s="92"/>
      <c r="FX18" s="92"/>
      <c r="FY18" s="92"/>
      <c r="FZ18" s="92"/>
      <c r="GA18" s="92"/>
      <c r="GB18" s="92"/>
      <c r="GC18" s="92"/>
      <c r="GD18" s="92"/>
      <c r="GE18" s="92"/>
      <c r="GF18" s="92"/>
      <c r="GG18" s="92"/>
      <c r="GH18" s="92"/>
      <c r="GI18" s="92"/>
      <c r="GJ18" s="92"/>
      <c r="GK18" s="92"/>
      <c r="GL18" s="92"/>
      <c r="GM18" s="92"/>
      <c r="GN18" s="92"/>
      <c r="GO18" s="92"/>
      <c r="GP18" s="92"/>
      <c r="GQ18" s="92"/>
      <c r="GR18" s="92"/>
      <c r="GS18" s="92"/>
      <c r="GT18" s="92"/>
      <c r="GU18" s="92"/>
      <c r="GV18" s="92"/>
      <c r="GW18" s="92"/>
      <c r="GX18" s="92"/>
      <c r="GY18" s="92"/>
      <c r="GZ18" s="92"/>
      <c r="HA18" s="92"/>
      <c r="HB18" s="92"/>
      <c r="HC18" s="92"/>
      <c r="HD18" s="92"/>
      <c r="HE18" s="92"/>
      <c r="HF18" s="92"/>
      <c r="HG18" s="92"/>
      <c r="HH18" s="92"/>
      <c r="HI18" s="92"/>
      <c r="HJ18" s="92"/>
      <c r="HK18" s="92"/>
      <c r="HL18" s="92"/>
      <c r="HM18" s="92"/>
      <c r="HN18" s="92"/>
      <c r="HO18" s="92"/>
      <c r="HP18" s="92"/>
      <c r="HQ18" s="92"/>
      <c r="HR18" s="92"/>
      <c r="HS18" s="92"/>
      <c r="HT18" s="92"/>
      <c r="HU18" s="92"/>
      <c r="HV18" s="92"/>
      <c r="HW18" s="92"/>
      <c r="HX18" s="92"/>
      <c r="HY18" s="92"/>
      <c r="HZ18" s="92"/>
      <c r="IA18" s="92"/>
      <c r="IB18" s="92"/>
      <c r="IC18" s="92"/>
      <c r="ID18" s="92"/>
      <c r="IE18" s="92"/>
      <c r="IF18" s="92"/>
      <c r="IG18" s="92"/>
      <c r="IH18" s="92"/>
      <c r="II18" s="92"/>
      <c r="IJ18" s="92"/>
      <c r="IK18" s="92"/>
      <c r="IL18" s="92"/>
      <c r="IM18" s="92"/>
      <c r="IN18" s="92"/>
      <c r="IO18" s="92"/>
      <c r="IP18" s="92"/>
      <c r="IQ18" s="92"/>
      <c r="IR18" s="92"/>
      <c r="IS18" s="92"/>
      <c r="IT18" s="92"/>
      <c r="IU18" s="92"/>
      <c r="IV18" s="92"/>
    </row>
    <row r="19" s="5" customFormat="1" ht="19" customHeight="1" spans="1:22">
      <c r="A19" s="30" t="s">
        <v>63</v>
      </c>
      <c r="B19" s="30" t="s">
        <v>64</v>
      </c>
      <c r="C19" s="31"/>
      <c r="D19" s="30"/>
      <c r="E19" s="30"/>
      <c r="F19" s="30"/>
      <c r="G19" s="30"/>
      <c r="H19" s="32">
        <f t="shared" ref="H19:O19" si="4">SUM(H20:H20)</f>
        <v>0</v>
      </c>
      <c r="I19" s="32">
        <f t="shared" si="4"/>
        <v>0</v>
      </c>
      <c r="J19" s="32">
        <f t="shared" si="4"/>
        <v>0</v>
      </c>
      <c r="K19" s="32">
        <f t="shared" si="4"/>
        <v>0</v>
      </c>
      <c r="L19" s="69">
        <f t="shared" si="4"/>
        <v>0</v>
      </c>
      <c r="M19" s="32">
        <f t="shared" si="4"/>
        <v>0</v>
      </c>
      <c r="N19" s="32">
        <f t="shared" si="4"/>
        <v>0</v>
      </c>
      <c r="O19" s="32">
        <f t="shared" si="4"/>
        <v>0</v>
      </c>
      <c r="P19" s="32"/>
      <c r="Q19" s="32"/>
      <c r="R19" s="84"/>
      <c r="S19" s="31"/>
      <c r="T19" s="31"/>
      <c r="U19" s="30"/>
      <c r="V19" s="89"/>
    </row>
    <row r="20" s="5" customFormat="1" ht="19" customHeight="1" spans="1:22">
      <c r="A20" s="45"/>
      <c r="B20" s="45" t="s">
        <v>62</v>
      </c>
      <c r="C20" s="45"/>
      <c r="D20" s="45"/>
      <c r="E20" s="45"/>
      <c r="F20" s="45"/>
      <c r="G20" s="45"/>
      <c r="H20" s="49"/>
      <c r="I20" s="45"/>
      <c r="J20" s="45"/>
      <c r="K20" s="45"/>
      <c r="L20" s="76"/>
      <c r="M20" s="49"/>
      <c r="N20" s="45"/>
      <c r="O20" s="45"/>
      <c r="P20" s="45"/>
      <c r="Q20" s="45"/>
      <c r="R20" s="52"/>
      <c r="S20" s="45"/>
      <c r="T20" s="45"/>
      <c r="U20" s="45"/>
      <c r="V20" s="89"/>
    </row>
    <row r="21" s="5" customFormat="1" ht="19" customHeight="1" spans="1:22">
      <c r="A21" s="30" t="s">
        <v>65</v>
      </c>
      <c r="B21" s="30" t="s">
        <v>66</v>
      </c>
      <c r="C21" s="31"/>
      <c r="D21" s="30"/>
      <c r="E21" s="30"/>
      <c r="F21" s="30"/>
      <c r="G21" s="30"/>
      <c r="H21" s="32">
        <f t="shared" ref="H21:O21" si="5">SUM(H22:H22)</f>
        <v>0</v>
      </c>
      <c r="I21" s="32">
        <f t="shared" si="5"/>
        <v>0</v>
      </c>
      <c r="J21" s="32">
        <f t="shared" si="5"/>
        <v>0</v>
      </c>
      <c r="K21" s="32">
        <f t="shared" si="5"/>
        <v>0</v>
      </c>
      <c r="L21" s="69">
        <f t="shared" si="5"/>
        <v>0</v>
      </c>
      <c r="M21" s="32">
        <f t="shared" si="5"/>
        <v>0</v>
      </c>
      <c r="N21" s="32">
        <f t="shared" si="5"/>
        <v>0</v>
      </c>
      <c r="O21" s="32">
        <f t="shared" si="5"/>
        <v>0</v>
      </c>
      <c r="P21" s="32"/>
      <c r="Q21" s="32"/>
      <c r="R21" s="84"/>
      <c r="S21" s="31"/>
      <c r="T21" s="31"/>
      <c r="U21" s="30"/>
      <c r="V21" s="89"/>
    </row>
    <row r="22" s="5" customFormat="1" ht="19" customHeight="1" spans="1:22">
      <c r="A22" s="45"/>
      <c r="B22" s="45" t="s">
        <v>62</v>
      </c>
      <c r="C22" s="45"/>
      <c r="D22" s="45"/>
      <c r="E22" s="45"/>
      <c r="F22" s="45"/>
      <c r="G22" s="45"/>
      <c r="H22" s="49"/>
      <c r="I22" s="45"/>
      <c r="J22" s="45"/>
      <c r="K22" s="45"/>
      <c r="L22" s="76"/>
      <c r="M22" s="49"/>
      <c r="N22" s="76"/>
      <c r="O22" s="76"/>
      <c r="P22" s="45"/>
      <c r="Q22" s="45"/>
      <c r="R22" s="52"/>
      <c r="S22" s="45"/>
      <c r="T22" s="45"/>
      <c r="U22" s="45"/>
      <c r="V22" s="89"/>
    </row>
    <row r="23" s="5" customFormat="1" ht="19" customHeight="1" spans="1:22">
      <c r="A23" s="30" t="s">
        <v>67</v>
      </c>
      <c r="B23" s="30" t="s">
        <v>68</v>
      </c>
      <c r="C23" s="31"/>
      <c r="D23" s="30"/>
      <c r="E23" s="31"/>
      <c r="F23" s="31"/>
      <c r="G23" s="31"/>
      <c r="H23" s="32">
        <f>SUM(H28)</f>
        <v>0</v>
      </c>
      <c r="I23" s="31"/>
      <c r="J23" s="31"/>
      <c r="K23" s="31"/>
      <c r="L23" s="77"/>
      <c r="M23" s="56"/>
      <c r="N23" s="31"/>
      <c r="O23" s="31"/>
      <c r="P23" s="31"/>
      <c r="Q23" s="31"/>
      <c r="R23" s="93"/>
      <c r="S23" s="31"/>
      <c r="T23" s="31"/>
      <c r="U23" s="31"/>
      <c r="V23" s="89"/>
    </row>
    <row r="24" s="3" customFormat="1" ht="29" customHeight="1" spans="1:22">
      <c r="A24" s="33"/>
      <c r="B24" s="33" t="s">
        <v>34</v>
      </c>
      <c r="C24" s="34"/>
      <c r="D24" s="33"/>
      <c r="E24" s="33"/>
      <c r="F24" s="33"/>
      <c r="G24" s="33"/>
      <c r="H24" s="33">
        <v>125</v>
      </c>
      <c r="I24" s="33">
        <f t="shared" ref="H24:M24" si="6">SUM(I26:I26)</f>
        <v>0</v>
      </c>
      <c r="J24" s="33">
        <f t="shared" si="6"/>
        <v>0</v>
      </c>
      <c r="K24" s="33">
        <f t="shared" si="6"/>
        <v>0</v>
      </c>
      <c r="L24" s="33">
        <f t="shared" si="6"/>
        <v>0</v>
      </c>
      <c r="M24" s="33">
        <f t="shared" si="6"/>
        <v>0</v>
      </c>
      <c r="N24" s="70"/>
      <c r="O24" s="70"/>
      <c r="P24" s="33"/>
      <c r="Q24" s="33"/>
      <c r="R24" s="85"/>
      <c r="S24" s="34"/>
      <c r="T24" s="34"/>
      <c r="U24" s="33"/>
      <c r="V24" s="14"/>
    </row>
    <row r="25" s="5" customFormat="1" ht="94" customHeight="1" spans="1:22">
      <c r="A25" s="45">
        <v>1</v>
      </c>
      <c r="B25" s="50" t="s">
        <v>69</v>
      </c>
      <c r="C25" s="35" t="s">
        <v>36</v>
      </c>
      <c r="D25" s="51"/>
      <c r="E25" s="50" t="s">
        <v>70</v>
      </c>
      <c r="F25" s="50" t="s">
        <v>71</v>
      </c>
      <c r="G25" s="45"/>
      <c r="H25" s="39">
        <v>125</v>
      </c>
      <c r="I25" s="45"/>
      <c r="J25" s="45"/>
      <c r="K25" s="45"/>
      <c r="L25" s="74">
        <v>4</v>
      </c>
      <c r="M25" s="49"/>
      <c r="N25" s="45"/>
      <c r="O25" s="45"/>
      <c r="P25" s="39">
        <v>2022.09</v>
      </c>
      <c r="Q25" s="39">
        <v>2022.12</v>
      </c>
      <c r="R25" s="86" t="s">
        <v>72</v>
      </c>
      <c r="S25" s="35" t="s">
        <v>41</v>
      </c>
      <c r="T25" s="74" t="s">
        <v>73</v>
      </c>
      <c r="U25" s="45"/>
      <c r="V25" s="89"/>
    </row>
    <row r="26" s="5" customFormat="1" ht="33" customHeight="1" spans="1:22">
      <c r="A26" s="34"/>
      <c r="B26" s="42" t="s">
        <v>52</v>
      </c>
      <c r="C26" s="34"/>
      <c r="D26" s="34"/>
      <c r="E26" s="34"/>
      <c r="F26" s="43"/>
      <c r="G26" s="35"/>
      <c r="H26" s="33">
        <v>125</v>
      </c>
      <c r="I26" s="72">
        <f t="shared" ref="H26:K26" si="7">SUM(I28:I28)</f>
        <v>0</v>
      </c>
      <c r="J26" s="72">
        <f t="shared" si="7"/>
        <v>0</v>
      </c>
      <c r="K26" s="72">
        <f t="shared" si="7"/>
        <v>0</v>
      </c>
      <c r="L26" s="73"/>
      <c r="M26" s="72"/>
      <c r="N26" s="34"/>
      <c r="O26" s="34"/>
      <c r="P26" s="72"/>
      <c r="Q26" s="72"/>
      <c r="R26" s="43"/>
      <c r="S26" s="34"/>
      <c r="T26" s="43"/>
      <c r="U26" s="34"/>
      <c r="V26" s="89"/>
    </row>
    <row r="27" s="5" customFormat="1" ht="193" customHeight="1" spans="1:22">
      <c r="A27" s="45">
        <v>2</v>
      </c>
      <c r="B27" s="50" t="s">
        <v>69</v>
      </c>
      <c r="C27" s="35" t="s">
        <v>36</v>
      </c>
      <c r="D27" s="51"/>
      <c r="E27" s="50" t="s">
        <v>70</v>
      </c>
      <c r="F27" s="50" t="s">
        <v>74</v>
      </c>
      <c r="G27" s="45"/>
      <c r="H27" s="39">
        <v>125</v>
      </c>
      <c r="I27" s="45"/>
      <c r="J27" s="45"/>
      <c r="K27" s="45"/>
      <c r="L27" s="74">
        <v>4</v>
      </c>
      <c r="M27" s="78">
        <v>125</v>
      </c>
      <c r="N27" s="74">
        <v>20</v>
      </c>
      <c r="O27" s="74">
        <v>85</v>
      </c>
      <c r="P27" s="39">
        <v>2022.09</v>
      </c>
      <c r="Q27" s="39">
        <v>2022.12</v>
      </c>
      <c r="R27" s="86" t="s">
        <v>72</v>
      </c>
      <c r="S27" s="35" t="s">
        <v>41</v>
      </c>
      <c r="T27" s="74" t="s">
        <v>73</v>
      </c>
      <c r="U27" s="45"/>
      <c r="V27" s="89"/>
    </row>
    <row r="28" s="3" customFormat="1" ht="19" customHeight="1" spans="1:22">
      <c r="A28" s="45"/>
      <c r="B28" s="45" t="s">
        <v>62</v>
      </c>
      <c r="C28" s="45"/>
      <c r="D28" s="45"/>
      <c r="E28" s="45"/>
      <c r="F28" s="52"/>
      <c r="G28" s="45"/>
      <c r="H28" s="49"/>
      <c r="I28" s="45"/>
      <c r="J28" s="45"/>
      <c r="K28" s="45"/>
      <c r="L28" s="76"/>
      <c r="M28" s="45"/>
      <c r="N28" s="45"/>
      <c r="O28" s="45"/>
      <c r="P28" s="45"/>
      <c r="Q28" s="45"/>
      <c r="R28" s="52"/>
      <c r="S28" s="45"/>
      <c r="T28" s="45"/>
      <c r="U28" s="45"/>
      <c r="V28" s="14"/>
    </row>
    <row r="29" s="5" customFormat="1" ht="40" customHeight="1" spans="1:22">
      <c r="A29" s="30" t="s">
        <v>75</v>
      </c>
      <c r="B29" s="30" t="s">
        <v>76</v>
      </c>
      <c r="C29" s="31"/>
      <c r="D29" s="30"/>
      <c r="E29" s="30"/>
      <c r="F29" s="30"/>
      <c r="G29" s="30"/>
      <c r="H29" s="32">
        <f t="shared" ref="H29:M29" si="8">SUM(H30:H30)</f>
        <v>0</v>
      </c>
      <c r="I29" s="32"/>
      <c r="J29" s="32"/>
      <c r="K29" s="32"/>
      <c r="L29" s="69">
        <f t="shared" si="8"/>
        <v>0</v>
      </c>
      <c r="M29" s="32">
        <f t="shared" si="8"/>
        <v>0</v>
      </c>
      <c r="N29" s="32"/>
      <c r="O29" s="32"/>
      <c r="P29" s="32"/>
      <c r="Q29" s="32"/>
      <c r="R29" s="84"/>
      <c r="S29" s="31"/>
      <c r="T29" s="31"/>
      <c r="U29" s="30"/>
      <c r="V29" s="89"/>
    </row>
    <row r="30" s="5" customFormat="1" ht="30" customHeight="1" spans="1:22">
      <c r="A30" s="45"/>
      <c r="B30" s="45" t="s">
        <v>62</v>
      </c>
      <c r="C30" s="45"/>
      <c r="D30" s="45"/>
      <c r="E30" s="53"/>
      <c r="F30" s="54"/>
      <c r="G30" s="45"/>
      <c r="H30" s="55"/>
      <c r="I30" s="45"/>
      <c r="J30" s="45"/>
      <c r="K30" s="45"/>
      <c r="L30" s="76"/>
      <c r="M30" s="49"/>
      <c r="N30" s="45"/>
      <c r="O30" s="45"/>
      <c r="P30" s="45"/>
      <c r="Q30" s="45"/>
      <c r="R30" s="53"/>
      <c r="S30" s="53"/>
      <c r="T30" s="53"/>
      <c r="U30" s="45"/>
      <c r="V30" s="89"/>
    </row>
    <row r="31" s="5" customFormat="1" ht="19" customHeight="1" spans="1:22">
      <c r="A31" s="30" t="s">
        <v>77</v>
      </c>
      <c r="B31" s="30" t="s">
        <v>78</v>
      </c>
      <c r="C31" s="31"/>
      <c r="D31" s="30"/>
      <c r="E31" s="30"/>
      <c r="F31" s="30"/>
      <c r="G31" s="30"/>
      <c r="H31" s="32">
        <f t="shared" ref="H31:O31" si="9">SUM(H32:H32)</f>
        <v>0</v>
      </c>
      <c r="I31" s="32">
        <f t="shared" si="9"/>
        <v>0</v>
      </c>
      <c r="J31" s="32">
        <f t="shared" si="9"/>
        <v>0</v>
      </c>
      <c r="K31" s="32">
        <f t="shared" si="9"/>
        <v>0</v>
      </c>
      <c r="L31" s="69">
        <f t="shared" si="9"/>
        <v>0</v>
      </c>
      <c r="M31" s="32">
        <f t="shared" si="9"/>
        <v>0</v>
      </c>
      <c r="N31" s="32">
        <f t="shared" si="9"/>
        <v>0</v>
      </c>
      <c r="O31" s="32">
        <f t="shared" si="9"/>
        <v>0</v>
      </c>
      <c r="P31" s="32"/>
      <c r="Q31" s="32"/>
      <c r="R31" s="84"/>
      <c r="S31" s="31"/>
      <c r="T31" s="31"/>
      <c r="U31" s="30"/>
      <c r="V31" s="89"/>
    </row>
    <row r="32" s="5" customFormat="1" ht="19" customHeight="1" spans="1:22">
      <c r="A32" s="45"/>
      <c r="B32" s="45" t="s">
        <v>62</v>
      </c>
      <c r="C32" s="45"/>
      <c r="D32" s="45"/>
      <c r="E32" s="45"/>
      <c r="F32" s="45"/>
      <c r="G32" s="45"/>
      <c r="H32" s="49"/>
      <c r="I32" s="45"/>
      <c r="J32" s="45"/>
      <c r="K32" s="45"/>
      <c r="L32" s="76"/>
      <c r="M32" s="49"/>
      <c r="N32" s="45"/>
      <c r="O32" s="45"/>
      <c r="P32" s="45"/>
      <c r="Q32" s="45"/>
      <c r="R32" s="52"/>
      <c r="S32" s="45"/>
      <c r="T32" s="45"/>
      <c r="U32" s="45"/>
      <c r="V32" s="89"/>
    </row>
    <row r="33" s="5" customFormat="1" ht="19" customHeight="1" spans="1:22">
      <c r="A33" s="30" t="s">
        <v>79</v>
      </c>
      <c r="B33" s="30" t="s">
        <v>80</v>
      </c>
      <c r="C33" s="31"/>
      <c r="D33" s="30"/>
      <c r="E33" s="31"/>
      <c r="F33" s="31"/>
      <c r="G33" s="31"/>
      <c r="H33" s="56"/>
      <c r="I33" s="31"/>
      <c r="J33" s="31"/>
      <c r="K33" s="31"/>
      <c r="L33" s="77"/>
      <c r="M33" s="56"/>
      <c r="N33" s="31"/>
      <c r="O33" s="31"/>
      <c r="P33" s="31"/>
      <c r="Q33" s="31"/>
      <c r="R33" s="93"/>
      <c r="S33" s="31"/>
      <c r="T33" s="31"/>
      <c r="U33" s="31"/>
      <c r="V33" s="89"/>
    </row>
    <row r="34" s="5" customFormat="1" ht="19" customHeight="1" spans="1:22">
      <c r="A34" s="51"/>
      <c r="B34" s="45" t="s">
        <v>62</v>
      </c>
      <c r="C34" s="45"/>
      <c r="D34" s="45"/>
      <c r="E34" s="45"/>
      <c r="F34" s="45"/>
      <c r="G34" s="45"/>
      <c r="H34" s="49"/>
      <c r="I34" s="45"/>
      <c r="J34" s="45"/>
      <c r="K34" s="45"/>
      <c r="L34" s="76"/>
      <c r="M34" s="49"/>
      <c r="N34" s="45"/>
      <c r="O34" s="45"/>
      <c r="P34" s="45"/>
      <c r="Q34" s="45"/>
      <c r="R34" s="52"/>
      <c r="S34" s="45"/>
      <c r="T34" s="45"/>
      <c r="U34" s="45"/>
      <c r="V34" s="89"/>
    </row>
    <row r="35" s="5" customFormat="1" ht="40" customHeight="1" spans="1:22">
      <c r="A35" s="30" t="s">
        <v>81</v>
      </c>
      <c r="B35" s="30" t="s">
        <v>82</v>
      </c>
      <c r="C35" s="31"/>
      <c r="D35" s="30"/>
      <c r="E35" s="30"/>
      <c r="F35" s="30"/>
      <c r="G35" s="30"/>
      <c r="H35" s="32">
        <f>SUM(H36:H36)</f>
        <v>0</v>
      </c>
      <c r="I35" s="32">
        <f t="shared" ref="H35:O35" si="10">SUM(I36:I36)</f>
        <v>0</v>
      </c>
      <c r="J35" s="32">
        <f t="shared" si="10"/>
        <v>0</v>
      </c>
      <c r="K35" s="32">
        <f t="shared" si="10"/>
        <v>0</v>
      </c>
      <c r="L35" s="32">
        <f t="shared" si="10"/>
        <v>0</v>
      </c>
      <c r="M35" s="32">
        <f t="shared" si="10"/>
        <v>0</v>
      </c>
      <c r="N35" s="32">
        <f t="shared" si="10"/>
        <v>0</v>
      </c>
      <c r="O35" s="32">
        <f t="shared" si="10"/>
        <v>0</v>
      </c>
      <c r="P35" s="32"/>
      <c r="Q35" s="32"/>
      <c r="R35" s="84"/>
      <c r="S35" s="31"/>
      <c r="T35" s="31"/>
      <c r="U35" s="30"/>
      <c r="V35" s="89"/>
    </row>
    <row r="36" s="6" customFormat="1" ht="40" customHeight="1" spans="1:22">
      <c r="A36" s="44"/>
      <c r="B36" s="45" t="s">
        <v>62</v>
      </c>
      <c r="C36" s="44"/>
      <c r="D36" s="44"/>
      <c r="E36" s="57"/>
      <c r="F36" s="58"/>
      <c r="G36" s="44"/>
      <c r="H36" s="48"/>
      <c r="I36" s="44"/>
      <c r="J36" s="44"/>
      <c r="K36" s="44"/>
      <c r="L36" s="75"/>
      <c r="M36" s="48"/>
      <c r="N36" s="75"/>
      <c r="O36" s="75"/>
      <c r="P36" s="44"/>
      <c r="Q36" s="44"/>
      <c r="R36" s="59"/>
      <c r="S36" s="44"/>
      <c r="T36" s="44"/>
      <c r="U36" s="44"/>
      <c r="V36" s="91"/>
    </row>
    <row r="37" s="5" customFormat="1" ht="40" customHeight="1" spans="1:22">
      <c r="A37" s="30" t="s">
        <v>83</v>
      </c>
      <c r="B37" s="30" t="s">
        <v>84</v>
      </c>
      <c r="C37" s="31"/>
      <c r="D37" s="30"/>
      <c r="E37" s="30"/>
      <c r="F37" s="30"/>
      <c r="G37" s="30"/>
      <c r="H37" s="32">
        <f t="shared" ref="H37:K37" si="11">SUM(H38:H38)</f>
        <v>0</v>
      </c>
      <c r="I37" s="32">
        <f t="shared" si="11"/>
        <v>0</v>
      </c>
      <c r="J37" s="32">
        <f t="shared" si="11"/>
        <v>0</v>
      </c>
      <c r="K37" s="32">
        <f t="shared" si="11"/>
        <v>0</v>
      </c>
      <c r="L37" s="32"/>
      <c r="M37" s="32">
        <f>SUM(M38:M38)</f>
        <v>0</v>
      </c>
      <c r="N37" s="30"/>
      <c r="O37" s="30"/>
      <c r="P37" s="30"/>
      <c r="Q37" s="30"/>
      <c r="R37" s="84"/>
      <c r="S37" s="31"/>
      <c r="T37" s="31"/>
      <c r="U37" s="30"/>
      <c r="V37" s="89"/>
    </row>
    <row r="38" s="6" customFormat="1" ht="40" customHeight="1" spans="1:22">
      <c r="A38" s="44"/>
      <c r="B38" s="45" t="s">
        <v>62</v>
      </c>
      <c r="C38" s="44"/>
      <c r="D38" s="44"/>
      <c r="E38" s="44"/>
      <c r="F38" s="59"/>
      <c r="G38" s="44"/>
      <c r="H38" s="48"/>
      <c r="I38" s="44"/>
      <c r="J38" s="44"/>
      <c r="K38" s="44"/>
      <c r="L38" s="75"/>
      <c r="M38" s="48"/>
      <c r="N38" s="44"/>
      <c r="O38" s="44"/>
      <c r="P38" s="44"/>
      <c r="Q38" s="44"/>
      <c r="R38" s="59"/>
      <c r="S38" s="44"/>
      <c r="T38" s="44"/>
      <c r="U38" s="44"/>
      <c r="V38" s="91"/>
    </row>
    <row r="39" s="5" customFormat="1" ht="28" customHeight="1" spans="1:22">
      <c r="A39" s="30" t="s">
        <v>85</v>
      </c>
      <c r="B39" s="30" t="s">
        <v>86</v>
      </c>
      <c r="C39" s="31"/>
      <c r="D39" s="30"/>
      <c r="E39" s="31"/>
      <c r="F39" s="31"/>
      <c r="G39" s="31"/>
      <c r="H39" s="56"/>
      <c r="I39" s="31"/>
      <c r="J39" s="31"/>
      <c r="K39" s="31"/>
      <c r="L39" s="77"/>
      <c r="M39" s="56"/>
      <c r="N39" s="31"/>
      <c r="O39" s="31"/>
      <c r="P39" s="31"/>
      <c r="Q39" s="31"/>
      <c r="R39" s="93"/>
      <c r="S39" s="31"/>
      <c r="T39" s="31"/>
      <c r="U39" s="31"/>
      <c r="V39" s="89"/>
    </row>
    <row r="40" s="5" customFormat="1" ht="28" customHeight="1" spans="1:22">
      <c r="A40" s="51"/>
      <c r="B40" s="45" t="s">
        <v>62</v>
      </c>
      <c r="C40" s="45"/>
      <c r="D40" s="45"/>
      <c r="E40" s="45"/>
      <c r="F40" s="45"/>
      <c r="G40" s="45"/>
      <c r="H40" s="49"/>
      <c r="I40" s="45"/>
      <c r="J40" s="45"/>
      <c r="K40" s="45"/>
      <c r="L40" s="76"/>
      <c r="M40" s="49"/>
      <c r="N40" s="45"/>
      <c r="O40" s="45"/>
      <c r="P40" s="45"/>
      <c r="Q40" s="45"/>
      <c r="R40" s="52"/>
      <c r="S40" s="45"/>
      <c r="T40" s="45"/>
      <c r="U40" s="45"/>
      <c r="V40" s="89"/>
    </row>
    <row r="41" s="5" customFormat="1" ht="28" customHeight="1" spans="1:22">
      <c r="A41" s="30" t="s">
        <v>87</v>
      </c>
      <c r="B41" s="30" t="s">
        <v>88</v>
      </c>
      <c r="C41" s="31"/>
      <c r="D41" s="30"/>
      <c r="E41" s="31"/>
      <c r="F41" s="31"/>
      <c r="G41" s="31"/>
      <c r="H41" s="56"/>
      <c r="I41" s="31"/>
      <c r="J41" s="31"/>
      <c r="K41" s="31"/>
      <c r="L41" s="77"/>
      <c r="M41" s="56"/>
      <c r="N41" s="31"/>
      <c r="O41" s="31"/>
      <c r="P41" s="31"/>
      <c r="Q41" s="31"/>
      <c r="R41" s="93"/>
      <c r="S41" s="31"/>
      <c r="T41" s="31"/>
      <c r="U41" s="31"/>
      <c r="V41" s="89"/>
    </row>
    <row r="42" s="5" customFormat="1" ht="28" customHeight="1" spans="1:22">
      <c r="A42" s="51"/>
      <c r="B42" s="45" t="s">
        <v>62</v>
      </c>
      <c r="C42" s="45"/>
      <c r="D42" s="45"/>
      <c r="E42" s="45"/>
      <c r="F42" s="45"/>
      <c r="G42" s="45"/>
      <c r="H42" s="49"/>
      <c r="I42" s="45"/>
      <c r="J42" s="45"/>
      <c r="K42" s="45"/>
      <c r="L42" s="76"/>
      <c r="M42" s="49"/>
      <c r="N42" s="45"/>
      <c r="O42" s="45"/>
      <c r="P42" s="45"/>
      <c r="Q42" s="45"/>
      <c r="R42" s="52"/>
      <c r="S42" s="45"/>
      <c r="T42" s="45"/>
      <c r="U42" s="45"/>
      <c r="V42" s="89"/>
    </row>
    <row r="43" s="5" customFormat="1" ht="40" customHeight="1" spans="1:22">
      <c r="A43" s="30" t="s">
        <v>89</v>
      </c>
      <c r="B43" s="30" t="s">
        <v>90</v>
      </c>
      <c r="C43" s="31"/>
      <c r="D43" s="30"/>
      <c r="E43" s="31"/>
      <c r="F43" s="31"/>
      <c r="G43" s="30"/>
      <c r="H43" s="32">
        <f t="shared" ref="H43:O43" si="12">SUM(H44:H44)</f>
        <v>0</v>
      </c>
      <c r="I43" s="32"/>
      <c r="J43" s="32"/>
      <c r="K43" s="32"/>
      <c r="L43" s="69">
        <f t="shared" si="12"/>
        <v>0</v>
      </c>
      <c r="M43" s="32">
        <f t="shared" si="12"/>
        <v>0</v>
      </c>
      <c r="N43" s="69">
        <f t="shared" si="12"/>
        <v>0</v>
      </c>
      <c r="O43" s="69">
        <f t="shared" si="12"/>
        <v>0</v>
      </c>
      <c r="P43" s="69"/>
      <c r="Q43" s="30"/>
      <c r="R43" s="84"/>
      <c r="S43" s="31"/>
      <c r="T43" s="31"/>
      <c r="U43" s="31"/>
      <c r="V43" s="89"/>
    </row>
    <row r="44" s="5" customFormat="1" ht="40" customHeight="1" spans="1:22">
      <c r="A44" s="45"/>
      <c r="B44" s="45" t="s">
        <v>62</v>
      </c>
      <c r="C44" s="45"/>
      <c r="D44" s="45"/>
      <c r="E44" s="45"/>
      <c r="F44" s="45"/>
      <c r="G44" s="45"/>
      <c r="H44" s="49"/>
      <c r="I44" s="45"/>
      <c r="J44" s="45"/>
      <c r="K44" s="45"/>
      <c r="L44" s="76"/>
      <c r="M44" s="49"/>
      <c r="N44" s="45"/>
      <c r="O44" s="45"/>
      <c r="P44" s="45"/>
      <c r="Q44" s="45"/>
      <c r="R44" s="52"/>
      <c r="S44" s="45"/>
      <c r="T44" s="45"/>
      <c r="U44" s="45"/>
      <c r="V44" s="89"/>
    </row>
    <row r="45" s="7" customFormat="1" spans="1:255">
      <c r="A45" s="9"/>
      <c r="B45" s="4"/>
      <c r="C45" s="10"/>
      <c r="D45" s="10"/>
      <c r="E45" s="10"/>
      <c r="F45" s="10"/>
      <c r="G45" s="4"/>
      <c r="H45" s="11"/>
      <c r="I45" s="4"/>
      <c r="J45" s="4"/>
      <c r="K45" s="4"/>
      <c r="L45" s="12"/>
      <c r="M45" s="4"/>
      <c r="N45" s="4"/>
      <c r="O45" s="4"/>
      <c r="P45" s="4"/>
      <c r="Q45" s="4"/>
      <c r="R45" s="13"/>
      <c r="S45" s="4"/>
      <c r="T45" s="4"/>
      <c r="U45" s="4"/>
      <c r="V45" s="14"/>
      <c r="IS45" s="1"/>
      <c r="IT45" s="1"/>
      <c r="IU45" s="1"/>
    </row>
    <row r="46" s="8" customFormat="1" ht="75" customHeight="1" spans="1:22">
      <c r="A46" s="60"/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79"/>
      <c r="Q46" s="79"/>
      <c r="R46" s="61"/>
      <c r="S46" s="79"/>
      <c r="T46" s="79"/>
      <c r="U46" s="79"/>
      <c r="V46" s="94"/>
    </row>
    <row r="47" s="7" customFormat="1" spans="1:255">
      <c r="A47" s="9"/>
      <c r="B47" s="4"/>
      <c r="C47" s="10"/>
      <c r="D47" s="10"/>
      <c r="E47" s="10"/>
      <c r="F47" s="10"/>
      <c r="G47" s="4"/>
      <c r="H47" s="11"/>
      <c r="I47" s="4"/>
      <c r="J47" s="4"/>
      <c r="K47" s="4"/>
      <c r="L47" s="12"/>
      <c r="M47" s="4"/>
      <c r="N47" s="4"/>
      <c r="O47" s="4"/>
      <c r="P47" s="4"/>
      <c r="Q47" s="4"/>
      <c r="R47" s="13"/>
      <c r="S47" s="4"/>
      <c r="T47" s="4"/>
      <c r="U47" s="4"/>
      <c r="V47" s="14"/>
      <c r="IS47" s="1"/>
      <c r="IT47" s="1"/>
      <c r="IU47" s="1"/>
    </row>
    <row r="48" s="7" customFormat="1" spans="1:255">
      <c r="A48" s="9"/>
      <c r="B48" s="4"/>
      <c r="C48" s="10"/>
      <c r="D48" s="10"/>
      <c r="E48" s="10"/>
      <c r="F48" s="10"/>
      <c r="G48" s="4"/>
      <c r="H48" s="11"/>
      <c r="I48" s="4"/>
      <c r="J48" s="4"/>
      <c r="K48" s="4"/>
      <c r="L48" s="12"/>
      <c r="M48" s="4"/>
      <c r="N48" s="4"/>
      <c r="O48" s="4"/>
      <c r="P48" s="4"/>
      <c r="Q48" s="4"/>
      <c r="R48" s="13"/>
      <c r="S48" s="4"/>
      <c r="T48" s="4"/>
      <c r="U48" s="4"/>
      <c r="V48" s="14"/>
      <c r="IS48" s="1"/>
      <c r="IT48" s="1"/>
      <c r="IU48" s="1"/>
    </row>
  </sheetData>
  <autoFilter ref="A8:IV44">
    <extLst/>
  </autoFilter>
  <mergeCells count="26">
    <mergeCell ref="A1:B1"/>
    <mergeCell ref="A2:U2"/>
    <mergeCell ref="L3:M3"/>
    <mergeCell ref="H4:K4"/>
    <mergeCell ref="L4:O4"/>
    <mergeCell ref="P4:Q4"/>
    <mergeCell ref="L5:M5"/>
    <mergeCell ref="N5:O5"/>
    <mergeCell ref="A46:O4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K5:K6"/>
    <mergeCell ref="P5:P6"/>
    <mergeCell ref="Q5:Q6"/>
    <mergeCell ref="R4:R6"/>
    <mergeCell ref="S4:S6"/>
    <mergeCell ref="T4:T6"/>
    <mergeCell ref="U4:U6"/>
  </mergeCells>
  <dataValidations count="3">
    <dataValidation type="custom" allowBlank="1" showInputMessage="1" showErrorMessage="1" sqref="C8:D8 C9:D9 C17:D17 C19:D19 C21:D21 C23 D23 C24:D24 D25 D27 C29:D29 C31 D31 C33 C35 C37 D37 C39 C41 C43:D43 D44 D33:D35 D39:D42">
      <formula1>"是、否"</formula1>
    </dataValidation>
    <dataValidation type="list" allowBlank="1" showInputMessage="1" showErrorMessage="1" sqref="C10 C11 C12 C13 C14 C15 C16 C18 C20 C22 C25 C26 C27 C28 C30 C32 C34 C36 C38 C40 C42 C44">
      <formula1>"是,否"</formula1>
    </dataValidation>
    <dataValidation type="list" allowBlank="1" showInputMessage="1" showErrorMessage="1" sqref="D10 D11 D12 D13 D14 D15 D16 D18 D20 D22 D26 D28 D30 D32 D36 D38">
      <formula1>"产业发展,基础设施建设"</formula1>
    </dataValidation>
  </dataValidations>
  <pageMargins left="0.751388888888889" right="0.751388888888889" top="1" bottom="1" header="0.5" footer="0.5"/>
  <pageSetup paperSize="9" scale="67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杨世妍</cp:lastModifiedBy>
  <cp:revision>1</cp:revision>
  <dcterms:created xsi:type="dcterms:W3CDTF">2016-09-03T03:25:00Z</dcterms:created>
  <cp:lastPrinted>2018-03-20T06:46:00Z</cp:lastPrinted>
  <dcterms:modified xsi:type="dcterms:W3CDTF">2024-06-03T03:24:44Z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DEE64A2A06854E0EB36F3B631DAD13CE</vt:lpwstr>
  </property>
  <property fmtid="{D5CDD505-2E9C-101B-9397-08002B2CF9AE}" pid="4" name="KSOReadingLayout">
    <vt:bool>false</vt:bool>
  </property>
</Properties>
</file>