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<sst xmlns="http://schemas.openxmlformats.org/spreadsheetml/2006/main" count="69" uniqueCount="65">
  <si>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r>
      <rPr>
        <b/>
        <sz val="18"/>
        <color theme="1"/>
        <rFont val="宋体"/>
        <charset val="134"/>
      </rPr>
      <t>盈江县</t>
    </r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宋体"/>
        <charset val="134"/>
      </rPr>
      <t>年度第六批衔接资金（省级第三批）政衔接推进乡村振兴补助资金项目计划安排表（财政表）</t>
    </r>
  </si>
  <si>
    <r>
      <rPr>
        <sz val="11"/>
        <color theme="1"/>
        <rFont val="宋体"/>
        <charset val="134"/>
      </rPr>
      <t>单位：万元</t>
    </r>
  </si>
  <si>
    <t>序号</t>
  </si>
  <si>
    <r>
      <rPr>
        <b/>
        <sz val="11"/>
        <color theme="1"/>
        <rFont val="宋体"/>
        <charset val="134"/>
      </rPr>
      <t>乡镇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部门</t>
    </r>
  </si>
  <si>
    <t>村</t>
  </si>
  <si>
    <r>
      <rPr>
        <b/>
        <sz val="11"/>
        <color theme="1"/>
        <rFont val="宋体"/>
        <charset val="134"/>
      </rPr>
      <t>项目名称</t>
    </r>
  </si>
  <si>
    <t>项目子类型</t>
  </si>
  <si>
    <t>建设内容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</si>
  <si>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实际投入资金</t>
    </r>
  </si>
  <si>
    <t>资金来源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</si>
  <si>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实际实施期限（年月</t>
    </r>
    <r>
      <rPr>
        <b/>
        <sz val="11"/>
        <color theme="1"/>
        <rFont val="Times New Roman"/>
        <charset val="134"/>
      </rPr>
      <t>—</t>
    </r>
    <r>
      <rPr>
        <b/>
        <sz val="11"/>
        <color theme="1"/>
        <rFont val="宋体"/>
        <charset val="134"/>
      </rPr>
      <t>年月）</t>
    </r>
  </si>
  <si>
    <r>
      <rPr>
        <b/>
        <sz val="11"/>
        <color theme="1"/>
        <rFont val="宋体"/>
        <charset val="134"/>
      </rPr>
      <t>预期绩效目标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绩效目标完成情况</t>
    </r>
  </si>
  <si>
    <r>
      <rPr>
        <b/>
        <sz val="11"/>
        <color theme="1"/>
        <rFont val="宋体"/>
        <charset val="134"/>
      </rPr>
      <t>联农带农富农利益联结机制（简述）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</si>
  <si>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</si>
  <si>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</si>
  <si>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</si>
  <si>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</si>
  <si>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</si>
  <si>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</si>
  <si>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</si>
  <si>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</si>
  <si>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r>
      <rPr>
        <b/>
        <sz val="11"/>
        <color theme="1"/>
        <rFont val="宋体"/>
        <charset val="134"/>
      </rPr>
      <t>合计：</t>
    </r>
    <r>
      <rPr>
        <b/>
        <sz val="11"/>
        <color theme="1"/>
        <rFont val="Times New Roman"/>
        <charset val="134"/>
      </rPr>
      <t>4</t>
    </r>
    <r>
      <rPr>
        <b/>
        <sz val="11"/>
        <color theme="1"/>
        <rFont val="宋体"/>
        <charset val="134"/>
      </rPr>
      <t>个项目</t>
    </r>
  </si>
  <si>
    <t>一、产业发展</t>
  </si>
  <si>
    <t>芒章乡</t>
  </si>
  <si>
    <r>
      <rPr>
        <sz val="11"/>
        <color theme="1"/>
        <rFont val="方正仿宋_GBK"/>
        <charset val="134"/>
      </rPr>
      <t>芒章村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</si>
  <si>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年产业灌溉设施建设项目（芒章村）</t>
    </r>
  </si>
  <si>
    <r>
      <rPr>
        <sz val="11"/>
        <color theme="1"/>
        <rFont val="方正仿宋_GBK"/>
        <charset val="134"/>
      </rPr>
      <t>小型农田水利设施建设</t>
    </r>
  </si>
  <si>
    <r>
      <rPr>
        <sz val="11"/>
        <color theme="1"/>
        <rFont val="方正仿宋_GBK"/>
        <charset val="134"/>
      </rPr>
      <t>芒章自然村沟头长为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仿宋_GBK"/>
        <charset val="134"/>
      </rPr>
      <t>千米灌溉三面堆砌沟渠。</t>
    </r>
  </si>
  <si>
    <t>2024.10-2024.12</t>
  </si>
  <si>
    <r>
      <rPr>
        <sz val="11"/>
        <color theme="1"/>
        <rFont val="方正仿宋_GBK"/>
        <charset val="134"/>
      </rPr>
      <t>项目建成后，便于项目沿线农田灌溉，辐射水稻、甘蔗、包谷等多种经济作物上百亩，提高作物产量，增加收入，受益</t>
    </r>
    <r>
      <rPr>
        <sz val="11"/>
        <color theme="1"/>
        <rFont val="Times New Roman"/>
        <charset val="134"/>
      </rPr>
      <t>650</t>
    </r>
    <r>
      <rPr>
        <sz val="11"/>
        <color theme="1"/>
        <rFont val="方正仿宋_GBK"/>
        <charset val="134"/>
      </rPr>
      <t>户。</t>
    </r>
  </si>
  <si>
    <r>
      <rPr>
        <sz val="11"/>
        <color theme="1"/>
        <rFont val="方正仿宋_GBK"/>
        <charset val="134"/>
      </rPr>
      <t>带动生产（受益</t>
    </r>
    <r>
      <rPr>
        <sz val="11"/>
        <color theme="1"/>
        <rFont val="Times New Roman"/>
        <charset val="134"/>
      </rPr>
      <t>650</t>
    </r>
    <r>
      <rPr>
        <sz val="11"/>
        <color theme="1"/>
        <rFont val="方正仿宋_GBK"/>
        <charset val="134"/>
      </rPr>
      <t>户）</t>
    </r>
  </si>
  <si>
    <r>
      <rPr>
        <sz val="11"/>
        <color theme="1"/>
        <rFont val="方正仿宋_GBK"/>
        <charset val="134"/>
      </rPr>
      <t>芒章乡人民政府</t>
    </r>
  </si>
  <si>
    <r>
      <rPr>
        <sz val="11"/>
        <color theme="1"/>
        <rFont val="方正仿宋_GBK"/>
        <charset val="134"/>
      </rPr>
      <t>邱开卫</t>
    </r>
  </si>
  <si>
    <t>勐弄乡</t>
  </si>
  <si>
    <r>
      <rPr>
        <sz val="11"/>
        <color theme="1"/>
        <rFont val="方正仿宋_GBK"/>
        <charset val="134"/>
      </rPr>
      <t>勐典村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</si>
  <si>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年产业灌溉设施建设项目（勐典村）</t>
    </r>
  </si>
  <si>
    <r>
      <rPr>
        <sz val="11"/>
        <color theme="1"/>
        <rFont val="方正仿宋_GBK"/>
        <charset val="134"/>
      </rPr>
      <t>勐弄乡勐典村左家坡农田灌溉沟渠改扩建项目：在左家坡原有的沟渠基础上，改扩建混凝土灌溉（三面）沟渠</t>
    </r>
    <r>
      <rPr>
        <sz val="11"/>
        <color theme="1"/>
        <rFont val="Times New Roman"/>
        <charset val="134"/>
      </rPr>
      <t>800</t>
    </r>
    <r>
      <rPr>
        <sz val="11"/>
        <color theme="1"/>
        <rFont val="方正仿宋_GBK"/>
        <charset val="134"/>
      </rPr>
      <t>米，沟宽</t>
    </r>
    <r>
      <rPr>
        <sz val="11"/>
        <color theme="1"/>
        <rFont val="Times New Roman"/>
        <charset val="134"/>
      </rPr>
      <t>400mm</t>
    </r>
    <r>
      <rPr>
        <sz val="11"/>
        <color theme="1"/>
        <rFont val="方正仿宋_GBK"/>
        <charset val="134"/>
      </rPr>
      <t>，深度</t>
    </r>
    <r>
      <rPr>
        <sz val="11"/>
        <color theme="1"/>
        <rFont val="Times New Roman"/>
        <charset val="134"/>
      </rPr>
      <t>400mm</t>
    </r>
    <r>
      <rPr>
        <sz val="11"/>
        <color theme="1"/>
        <rFont val="方正仿宋_GBK"/>
        <charset val="134"/>
      </rPr>
      <t>，沟壁厚</t>
    </r>
    <r>
      <rPr>
        <sz val="11"/>
        <color theme="1"/>
        <rFont val="Times New Roman"/>
        <charset val="134"/>
      </rPr>
      <t>200mm</t>
    </r>
    <r>
      <rPr>
        <sz val="11"/>
        <color theme="1"/>
        <rFont val="方正仿宋_GBK"/>
        <charset val="134"/>
      </rPr>
      <t>。灌溉沟渠（过关前至小高田）</t>
    </r>
    <r>
      <rPr>
        <sz val="11"/>
        <color theme="1"/>
        <rFont val="Times New Roman"/>
        <charset val="134"/>
      </rPr>
      <t>750m</t>
    </r>
    <r>
      <rPr>
        <sz val="11"/>
        <color theme="1"/>
        <rFont val="方正仿宋_GBK"/>
        <charset val="134"/>
      </rPr>
      <t>。</t>
    </r>
  </si>
  <si>
    <r>
      <rPr>
        <sz val="11"/>
        <color theme="1"/>
        <rFont val="方正仿宋_GBK"/>
        <charset val="134"/>
      </rPr>
      <t>项目建成后，便于项目沿线农田灌溉，辐射水稻、甘蔗、包谷等多种经济作物上百亩，提高作物产量，增加收入。项目覆盖受益群众共计</t>
    </r>
    <r>
      <rPr>
        <sz val="11"/>
        <color theme="1"/>
        <rFont val="Times New Roman"/>
        <charset val="134"/>
      </rPr>
      <t>372</t>
    </r>
    <r>
      <rPr>
        <sz val="11"/>
        <color theme="1"/>
        <rFont val="方正仿宋_GBK"/>
        <charset val="134"/>
      </rPr>
      <t>户、</t>
    </r>
    <r>
      <rPr>
        <sz val="11"/>
        <color theme="1"/>
        <rFont val="Times New Roman"/>
        <charset val="134"/>
      </rPr>
      <t>1581</t>
    </r>
    <r>
      <rPr>
        <sz val="11"/>
        <color theme="1"/>
        <rFont val="方正仿宋_GBK"/>
        <charset val="134"/>
      </rPr>
      <t>人，涵盖水田</t>
    </r>
    <r>
      <rPr>
        <sz val="11"/>
        <color theme="1"/>
        <rFont val="Times New Roman"/>
        <charset val="134"/>
      </rPr>
      <t>465</t>
    </r>
    <r>
      <rPr>
        <sz val="11"/>
        <color theme="1"/>
        <rFont val="方正仿宋_GBK"/>
        <charset val="134"/>
      </rPr>
      <t>亩。</t>
    </r>
  </si>
  <si>
    <r>
      <rPr>
        <sz val="11"/>
        <color theme="1"/>
        <rFont val="方正仿宋_GBK"/>
        <charset val="134"/>
      </rPr>
      <t>带动生产（项目覆盖受益群众共计</t>
    </r>
    <r>
      <rPr>
        <sz val="11"/>
        <color theme="1"/>
        <rFont val="Times New Roman"/>
        <charset val="134"/>
      </rPr>
      <t>372</t>
    </r>
    <r>
      <rPr>
        <sz val="11"/>
        <color theme="1"/>
        <rFont val="方正仿宋_GBK"/>
        <charset val="134"/>
      </rPr>
      <t>户、</t>
    </r>
    <r>
      <rPr>
        <sz val="11"/>
        <color theme="1"/>
        <rFont val="Times New Roman"/>
        <charset val="134"/>
      </rPr>
      <t>1581</t>
    </r>
    <r>
      <rPr>
        <sz val="11"/>
        <color theme="1"/>
        <rFont val="方正仿宋_GBK"/>
        <charset val="134"/>
      </rPr>
      <t>人，涵盖水田</t>
    </r>
    <r>
      <rPr>
        <sz val="11"/>
        <color theme="1"/>
        <rFont val="Times New Roman"/>
        <charset val="134"/>
      </rPr>
      <t>465</t>
    </r>
    <r>
      <rPr>
        <sz val="11"/>
        <color theme="1"/>
        <rFont val="方正仿宋_GBK"/>
        <charset val="134"/>
      </rPr>
      <t>亩）。</t>
    </r>
  </si>
  <si>
    <r>
      <rPr>
        <sz val="11"/>
        <color theme="1"/>
        <rFont val="方正仿宋_GBK"/>
        <charset val="134"/>
      </rPr>
      <t>勐弄乡人民政府</t>
    </r>
  </si>
  <si>
    <r>
      <rPr>
        <sz val="11"/>
        <color theme="1"/>
        <rFont val="方正仿宋_GBK"/>
        <charset val="134"/>
      </rPr>
      <t>郭磊</t>
    </r>
  </si>
  <si>
    <t>二、就业项目</t>
  </si>
  <si>
    <r>
      <rPr>
        <sz val="11"/>
        <color theme="1"/>
        <rFont val="宋体"/>
        <charset val="134"/>
      </rPr>
      <t>三、乡村建设行动</t>
    </r>
  </si>
  <si>
    <r>
      <rPr>
        <sz val="11"/>
        <color theme="1"/>
        <rFont val="方正仿宋_GBK"/>
        <charset val="134"/>
      </rPr>
      <t>卡场镇、支那乡、盏西镇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</si>
  <si>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年农村饮水安全保障设施建设项目</t>
    </r>
  </si>
  <si>
    <r>
      <rPr>
        <sz val="11"/>
        <color theme="1"/>
        <rFont val="方正仿宋_GBK"/>
        <charset val="134"/>
      </rPr>
      <t>农村引水安全保障设施建设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</si>
  <si>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卡场镇吾帕村：铺设输配水管道</t>
    </r>
    <r>
      <rPr>
        <sz val="11"/>
        <color theme="1"/>
        <rFont val="Times New Roman"/>
        <charset val="134"/>
      </rPr>
      <t>9.2</t>
    </r>
    <r>
      <rPr>
        <sz val="11"/>
        <color theme="1"/>
        <rFont val="方正仿宋_GBK"/>
        <charset val="134"/>
      </rPr>
      <t>公里；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方正仿宋_GBK"/>
        <charset val="134"/>
      </rPr>
      <t>支那乡支那村：新建取水设施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仿宋_GBK"/>
        <charset val="134"/>
      </rPr>
      <t>座，铺设输配水管道</t>
    </r>
    <r>
      <rPr>
        <sz val="11"/>
        <color theme="1"/>
        <rFont val="Times New Roman"/>
        <charset val="134"/>
      </rPr>
      <t>9</t>
    </r>
    <r>
      <rPr>
        <sz val="11"/>
        <color theme="1"/>
        <rFont val="方正仿宋_GBK"/>
        <charset val="134"/>
      </rPr>
      <t>公里；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方正仿宋_GBK"/>
        <charset val="134"/>
      </rPr>
      <t>盏西镇关上村：铺设输配水管道</t>
    </r>
    <r>
      <rPr>
        <sz val="11"/>
        <color theme="1"/>
        <rFont val="Times New Roman"/>
        <charset val="134"/>
      </rPr>
      <t>18.6</t>
    </r>
    <r>
      <rPr>
        <sz val="11"/>
        <color theme="1"/>
        <rFont val="方正仿宋_GBK"/>
        <charset val="134"/>
      </rPr>
      <t>公里。</t>
    </r>
  </si>
  <si>
    <r>
      <rPr>
        <sz val="11"/>
        <color theme="1"/>
        <rFont val="方正仿宋_GBK"/>
        <charset val="134"/>
      </rPr>
      <t>通过项目实施，可改造提升</t>
    </r>
    <r>
      <rPr>
        <sz val="11"/>
        <color theme="1"/>
        <rFont val="Times New Roman"/>
        <charset val="134"/>
      </rPr>
      <t>793</t>
    </r>
    <r>
      <rPr>
        <sz val="11"/>
        <color theme="1"/>
        <rFont val="方正仿宋_GBK"/>
        <charset val="134"/>
      </rPr>
      <t>户</t>
    </r>
    <r>
      <rPr>
        <sz val="11"/>
        <color theme="1"/>
        <rFont val="Times New Roman"/>
        <charset val="134"/>
      </rPr>
      <t>6404</t>
    </r>
    <r>
      <rPr>
        <sz val="11"/>
        <color theme="1"/>
        <rFont val="方正仿宋_GBK"/>
        <charset val="134"/>
      </rPr>
      <t>人的饮水工程设施，保障农村饮水安全，提高人居环境，持续巩固拓展脱贫攻坚农村饮水安全成果与乡村振兴有效衔接。</t>
    </r>
  </si>
  <si>
    <r>
      <rPr>
        <sz val="11"/>
        <color theme="1"/>
        <rFont val="方正仿宋_GBK"/>
        <charset val="134"/>
      </rPr>
      <t>其他（通过项目实施，可改造提升</t>
    </r>
    <r>
      <rPr>
        <sz val="11"/>
        <color theme="1"/>
        <rFont val="Times New Roman"/>
        <charset val="134"/>
      </rPr>
      <t>793</t>
    </r>
    <r>
      <rPr>
        <sz val="11"/>
        <color theme="1"/>
        <rFont val="方正仿宋_GBK"/>
        <charset val="134"/>
      </rPr>
      <t>户</t>
    </r>
    <r>
      <rPr>
        <sz val="11"/>
        <color theme="1"/>
        <rFont val="Times New Roman"/>
        <charset val="134"/>
      </rPr>
      <t>6404</t>
    </r>
    <r>
      <rPr>
        <sz val="11"/>
        <color theme="1"/>
        <rFont val="方正仿宋_GBK"/>
        <charset val="134"/>
      </rPr>
      <t>人的饮水工程设施）。</t>
    </r>
  </si>
  <si>
    <t>盈江水利局</t>
  </si>
  <si>
    <t>李文国</t>
  </si>
  <si>
    <r>
      <rPr>
        <sz val="11"/>
        <color theme="1"/>
        <rFont val="方正仿宋_GBK"/>
        <charset val="134"/>
      </rPr>
      <t>那邦镇</t>
    </r>
  </si>
  <si>
    <r>
      <rPr>
        <sz val="11"/>
        <color theme="1"/>
        <rFont val="方正仿宋_GBK"/>
        <charset val="134"/>
      </rPr>
      <t>街道村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</si>
  <si>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年村内道路建设项目（那邦镇）</t>
    </r>
  </si>
  <si>
    <r>
      <rPr>
        <sz val="11"/>
        <color theme="1"/>
        <rFont val="方正仿宋_GBK"/>
        <charset val="134"/>
      </rPr>
      <t>农村道路建设（通村路、通户路、小型桥梁等）</t>
    </r>
  </si>
  <si>
    <r>
      <rPr>
        <sz val="11"/>
        <color theme="1"/>
        <rFont val="方正仿宋_GBK"/>
        <charset val="134"/>
      </rPr>
      <t>建内容：道路总长</t>
    </r>
    <r>
      <rPr>
        <sz val="11"/>
        <color theme="1"/>
        <rFont val="Times New Roman"/>
        <charset val="134"/>
      </rPr>
      <t>1290</t>
    </r>
    <r>
      <rPr>
        <sz val="11"/>
        <color theme="1"/>
        <rFont val="方正仿宋_GBK"/>
        <charset val="134"/>
      </rPr>
      <t>米，路宽</t>
    </r>
    <r>
      <rPr>
        <sz val="11"/>
        <color theme="1"/>
        <rFont val="Times New Roman"/>
        <charset val="134"/>
      </rPr>
      <t>8</t>
    </r>
    <r>
      <rPr>
        <sz val="11"/>
        <color theme="1"/>
        <rFont val="方正仿宋_GBK"/>
        <charset val="134"/>
      </rPr>
      <t>至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方正仿宋_GBK"/>
        <charset val="134"/>
      </rPr>
      <t>米，路面挖除</t>
    </r>
    <r>
      <rPr>
        <sz val="11"/>
        <color theme="1"/>
        <rFont val="Times New Roman"/>
        <charset val="134"/>
      </rPr>
      <t>14147.72</t>
    </r>
    <r>
      <rPr>
        <sz val="11"/>
        <color theme="1"/>
        <rFont val="方正仿宋_GBK"/>
        <charset val="134"/>
      </rPr>
      <t>平方米，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方正仿宋_GBK"/>
        <charset val="134"/>
      </rPr>
      <t>厘米厚级配碎石基层</t>
    </r>
    <r>
      <rPr>
        <sz val="11"/>
        <color theme="1"/>
        <rFont val="Times New Roman"/>
        <charset val="134"/>
      </rPr>
      <t>10714.11</t>
    </r>
    <r>
      <rPr>
        <sz val="11"/>
        <color theme="1"/>
        <rFont val="方正仿宋_GBK"/>
        <charset val="134"/>
      </rPr>
      <t>平方米，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方正仿宋_GBK"/>
        <charset val="134"/>
      </rPr>
      <t>厘米厚级配碎石基层</t>
    </r>
    <r>
      <rPr>
        <sz val="11"/>
        <color theme="1"/>
        <rFont val="Times New Roman"/>
        <charset val="134"/>
      </rPr>
      <t>2245.25</t>
    </r>
    <r>
      <rPr>
        <sz val="11"/>
        <color theme="1"/>
        <rFont val="方正仿宋_GBK"/>
        <charset val="134"/>
      </rPr>
      <t>平方米，水泥混凝土路面（弯拉强度</t>
    </r>
    <r>
      <rPr>
        <sz val="11"/>
        <color theme="1"/>
        <rFont val="Times New Roman"/>
        <charset val="134"/>
      </rPr>
      <t>4.5Mpa</t>
    </r>
    <r>
      <rPr>
        <sz val="11"/>
        <color theme="1"/>
        <rFont val="方正仿宋_GBK"/>
        <charset val="134"/>
      </rPr>
      <t>）</t>
    </r>
    <r>
      <rPr>
        <sz val="11"/>
        <color theme="1"/>
        <rFont val="Times New Roman"/>
        <charset val="134"/>
      </rPr>
      <t>13009.36</t>
    </r>
    <r>
      <rPr>
        <sz val="11"/>
        <color theme="1"/>
        <rFont val="方正仿宋_GBK"/>
        <charset val="134"/>
      </rPr>
      <t>平方米，路面</t>
    </r>
    <r>
      <rPr>
        <sz val="11"/>
        <color theme="1"/>
        <rFont val="Times New Roman"/>
        <charset val="134"/>
      </rPr>
      <t>HRB400</t>
    </r>
    <r>
      <rPr>
        <sz val="11"/>
        <color theme="1"/>
        <rFont val="方正仿宋_GBK"/>
        <charset val="134"/>
      </rPr>
      <t>钢筋</t>
    </r>
    <r>
      <rPr>
        <sz val="11"/>
        <color theme="1"/>
        <rFont val="Times New Roman"/>
        <charset val="134"/>
      </rPr>
      <t>15950.26</t>
    </r>
    <r>
      <rPr>
        <sz val="11"/>
        <color theme="1"/>
        <rFont val="方正仿宋_GBK"/>
        <charset val="134"/>
      </rPr>
      <t>千克；路面</t>
    </r>
    <r>
      <rPr>
        <sz val="11"/>
        <color theme="1"/>
        <rFont val="Times New Roman"/>
        <charset val="134"/>
      </rPr>
      <t>HPB300</t>
    </r>
    <r>
      <rPr>
        <sz val="11"/>
        <color theme="1"/>
        <rFont val="方正仿宋_GBK"/>
        <charset val="134"/>
      </rPr>
      <t>传力钢筋</t>
    </r>
    <r>
      <rPr>
        <sz val="11"/>
        <color theme="1"/>
        <rFont val="Times New Roman"/>
        <charset val="134"/>
      </rPr>
      <t>12434.45</t>
    </r>
    <r>
      <rPr>
        <sz val="11"/>
        <color theme="1"/>
        <rFont val="方正仿宋_GBK"/>
        <charset val="134"/>
      </rPr>
      <t>千克；软基换填</t>
    </r>
    <r>
      <rPr>
        <sz val="11"/>
        <color theme="1"/>
        <rFont val="Times New Roman"/>
        <charset val="134"/>
      </rPr>
      <t>966</t>
    </r>
    <r>
      <rPr>
        <sz val="11"/>
        <color theme="1"/>
        <rFont val="方正仿宋_GBK"/>
        <charset val="134"/>
      </rPr>
      <t>立方米，雨水口恢复重建</t>
    </r>
    <r>
      <rPr>
        <sz val="11"/>
        <color theme="1"/>
        <rFont val="Times New Roman"/>
        <charset val="134"/>
      </rPr>
      <t>60</t>
    </r>
    <r>
      <rPr>
        <sz val="11"/>
        <color theme="1"/>
        <rFont val="方正仿宋_GBK"/>
        <charset val="134"/>
      </rPr>
      <t>座，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盖板排水沟清淤</t>
    </r>
    <r>
      <rPr>
        <sz val="11"/>
        <color theme="1"/>
        <rFont val="Times New Roman"/>
        <charset val="134"/>
      </rPr>
      <t>1200</t>
    </r>
    <r>
      <rPr>
        <sz val="11"/>
        <color theme="1"/>
        <rFont val="方正仿宋_GBK"/>
        <charset val="134"/>
      </rPr>
      <t>米；总投资</t>
    </r>
    <r>
      <rPr>
        <sz val="11"/>
        <color theme="1"/>
        <rFont val="Times New Roman"/>
        <charset val="134"/>
      </rPr>
      <t>433</t>
    </r>
    <r>
      <rPr>
        <sz val="11"/>
        <color theme="1"/>
        <rFont val="方正仿宋_GBK"/>
        <charset val="134"/>
      </rPr>
      <t>万元。</t>
    </r>
  </si>
  <si>
    <r>
      <rPr>
        <sz val="11"/>
        <color theme="1"/>
        <rFont val="方正仿宋_GBK"/>
        <charset val="134"/>
      </rPr>
      <t>通过项目实施，进一步补齐了基础设施短板，一是增加农产品外运销售，缩短货物运输时间，降低运输成本，促进农产品销售增加。二是拓展市场，扩大规模，打通偏远地区的交通通道，拓展市场，促进当地规模化经营发展。三是交通便利改善，促进交通便利程度的提高，为当地村民提供更加顺畅快捷安全的出行条件。四是公共安全提高，如消防车、救护车和警车等均可更快捷地抵达相应地区。覆盖受益群众</t>
    </r>
    <r>
      <rPr>
        <sz val="11"/>
        <color theme="1"/>
        <rFont val="Times New Roman"/>
        <charset val="134"/>
      </rPr>
      <t>101</t>
    </r>
    <r>
      <rPr>
        <sz val="11"/>
        <color theme="1"/>
        <rFont val="方正仿宋_GBK"/>
        <charset val="134"/>
      </rPr>
      <t>户</t>
    </r>
    <r>
      <rPr>
        <sz val="11"/>
        <color theme="1"/>
        <rFont val="Times New Roman"/>
        <charset val="134"/>
      </rPr>
      <t>506</t>
    </r>
    <r>
      <rPr>
        <sz val="11"/>
        <color theme="1"/>
        <rFont val="方正仿宋_GBK"/>
        <charset val="134"/>
      </rPr>
      <t>人。改善交通条件打造基础设施过硬的边境幸福村，吸引更多投资。方便群众产业种植养殖运输物流售卖，促进群众增收致富。</t>
    </r>
  </si>
  <si>
    <r>
      <rPr>
        <sz val="11"/>
        <color theme="1"/>
        <rFont val="方正仿宋_GBK"/>
        <charset val="134"/>
      </rPr>
      <t>覆盖受益群众</t>
    </r>
    <r>
      <rPr>
        <sz val="11"/>
        <color theme="1"/>
        <rFont val="Times New Roman"/>
        <charset val="134"/>
      </rPr>
      <t>101</t>
    </r>
    <r>
      <rPr>
        <sz val="11"/>
        <color theme="1"/>
        <rFont val="方正仿宋_GBK"/>
        <charset val="134"/>
      </rPr>
      <t>户</t>
    </r>
    <r>
      <rPr>
        <sz val="11"/>
        <color theme="1"/>
        <rFont val="Times New Roman"/>
        <charset val="134"/>
      </rPr>
      <t>506</t>
    </r>
    <r>
      <rPr>
        <sz val="11"/>
        <color theme="1"/>
        <rFont val="方正仿宋_GBK"/>
        <charset val="134"/>
      </rPr>
      <t>人。改善交通条件打造基础设施过硬的边境幸福村，吸引更多投资。方便群众产业种植养殖运输物流售卖，促进群众增收致富。</t>
    </r>
  </si>
  <si>
    <r>
      <rPr>
        <sz val="11"/>
        <color theme="1"/>
        <rFont val="方正仿宋_GBK"/>
        <charset val="134"/>
      </rPr>
      <t>盈江县交通运输</t>
    </r>
  </si>
  <si>
    <t>李磊</t>
  </si>
  <si>
    <r>
      <rPr>
        <sz val="11"/>
        <color theme="1"/>
        <rFont val="宋体"/>
        <charset val="134"/>
      </rPr>
      <t>四、易地搬迁后续后扶</t>
    </r>
  </si>
  <si>
    <r>
      <rPr>
        <sz val="11"/>
        <color theme="1"/>
        <rFont val="宋体"/>
        <charset val="134"/>
      </rPr>
      <t>五、巩固三保障成果</t>
    </r>
  </si>
  <si>
    <r>
      <rPr>
        <sz val="11"/>
        <color theme="1"/>
        <rFont val="宋体"/>
        <charset val="134"/>
      </rPr>
      <t>六、乡村治理和精神文明建设</t>
    </r>
  </si>
  <si>
    <r>
      <rPr>
        <sz val="11"/>
        <color theme="1"/>
        <rFont val="宋体"/>
        <charset val="134"/>
      </rPr>
      <t>七、项目管理费</t>
    </r>
  </si>
  <si>
    <r>
      <rPr>
        <sz val="11"/>
        <color theme="1"/>
        <rFont val="宋体"/>
        <charset val="134"/>
      </rPr>
      <t>八、其他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</si>
</sst>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rgb="FFFF0000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8" fillId="3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9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A11" workbookViewId="0">
      <selection activeCell="D11" sqref="D$1:D$1048576"/>
    </sheetView>
  </sheetViews>
  <sheetFormatPr defaultColWidth="9" defaultRowHeight="13.8"/>
  <cols>
    <col min="1" max="1" width="9" style="3"/>
    <col min="2" max="3" width="6.55555555555556" style="3" customWidth="1"/>
    <col min="4" max="4" width="14.7777777777778" style="3" customWidth="1"/>
    <col min="5" max="5" width="11.5555555555556" style="3" customWidth="1"/>
    <col min="6" max="6" width="23.3333333333333" style="3" customWidth="1"/>
    <col min="7" max="7" width="7.11111111111111" style="3" customWidth="1"/>
    <col min="8" max="8" width="8.22222222222222" style="3" customWidth="1"/>
    <col min="9" max="9" width="8.11111111111111" style="3" customWidth="1"/>
    <col min="10" max="10" width="8" style="3" customWidth="1"/>
    <col min="11" max="11" width="7.22222222222222" style="3" customWidth="1"/>
    <col min="12" max="12" width="6.22222222222222" style="3" customWidth="1"/>
    <col min="13" max="13" width="9" style="3"/>
    <col min="14" max="14" width="24.2222222222222" style="3" customWidth="1"/>
    <col min="15" max="15" width="15.2222222222222" style="3" customWidth="1"/>
    <col min="16" max="16" width="11" style="3" customWidth="1"/>
    <col min="17" max="16384" width="9" style="3"/>
  </cols>
  <sheetData>
    <row r="1" ht="22.8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86.4" spans="1:18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10" t="s">
        <v>9</v>
      </c>
      <c r="I3" s="29"/>
      <c r="J3" s="29"/>
      <c r="K3" s="29"/>
      <c r="L3" s="30"/>
      <c r="M3" s="8" t="s">
        <v>10</v>
      </c>
      <c r="N3" s="8" t="s">
        <v>11</v>
      </c>
      <c r="O3" s="8" t="s">
        <v>12</v>
      </c>
      <c r="P3" s="8" t="s">
        <v>13</v>
      </c>
      <c r="Q3" s="8" t="s">
        <v>14</v>
      </c>
      <c r="R3" s="8" t="s">
        <v>15</v>
      </c>
    </row>
    <row r="4" s="2" customFormat="1" ht="28.8" spans="1:18">
      <c r="A4" s="11"/>
      <c r="B4" s="12"/>
      <c r="C4" s="12"/>
      <c r="D4" s="12"/>
      <c r="E4" s="12"/>
      <c r="F4" s="12"/>
      <c r="G4" s="12"/>
      <c r="H4" s="13" t="s">
        <v>16</v>
      </c>
      <c r="I4" s="13" t="s">
        <v>17</v>
      </c>
      <c r="J4" s="13" t="s">
        <v>18</v>
      </c>
      <c r="K4" s="13" t="s">
        <v>19</v>
      </c>
      <c r="L4" s="13" t="s">
        <v>20</v>
      </c>
      <c r="M4" s="12"/>
      <c r="N4" s="12"/>
      <c r="O4" s="12"/>
      <c r="P4" s="12"/>
      <c r="Q4" s="12"/>
      <c r="R4" s="12"/>
    </row>
    <row r="5" ht="14.4" spans="1:18">
      <c r="A5" s="14" t="s">
        <v>21</v>
      </c>
      <c r="B5" s="15"/>
      <c r="C5" s="15"/>
      <c r="D5" s="16"/>
      <c r="E5" s="15"/>
      <c r="F5" s="17"/>
      <c r="G5" s="18">
        <f>SUM(G6,G10)</f>
        <v>833</v>
      </c>
      <c r="H5" s="19"/>
      <c r="I5" s="31">
        <v>833</v>
      </c>
      <c r="J5" s="19"/>
      <c r="K5" s="19"/>
      <c r="L5" s="19"/>
      <c r="M5" s="19"/>
      <c r="N5" s="19"/>
      <c r="O5" s="19"/>
      <c r="P5" s="19"/>
      <c r="Q5" s="19"/>
      <c r="R5" s="19"/>
    </row>
    <row r="6" s="3" customFormat="1" ht="21" customHeight="1" spans="1:18">
      <c r="A6" s="20" t="s">
        <v>22</v>
      </c>
      <c r="B6" s="21"/>
      <c r="C6" s="21"/>
      <c r="D6" s="22"/>
      <c r="E6" s="22"/>
      <c r="F6" s="22"/>
      <c r="G6" s="23">
        <v>100</v>
      </c>
      <c r="H6" s="22"/>
      <c r="I6" s="23">
        <f>SUM(I7:I8)</f>
        <v>100</v>
      </c>
      <c r="J6" s="22"/>
      <c r="K6" s="22"/>
      <c r="L6" s="22"/>
      <c r="M6" s="22"/>
      <c r="N6" s="22"/>
      <c r="O6" s="22"/>
      <c r="P6" s="22"/>
      <c r="Q6" s="4"/>
      <c r="R6" s="22"/>
    </row>
    <row r="7" s="3" customFormat="1" ht="84" customHeight="1" spans="1:18">
      <c r="A7" s="24">
        <v>1</v>
      </c>
      <c r="B7" s="25" t="s">
        <v>23</v>
      </c>
      <c r="C7" s="26" t="s">
        <v>24</v>
      </c>
      <c r="D7" s="27" t="s">
        <v>25</v>
      </c>
      <c r="E7" s="27" t="s">
        <v>26</v>
      </c>
      <c r="F7" s="27" t="s">
        <v>27</v>
      </c>
      <c r="G7" s="24">
        <v>50</v>
      </c>
      <c r="H7" s="26"/>
      <c r="I7" s="24">
        <v>50</v>
      </c>
      <c r="J7" s="26"/>
      <c r="K7" s="26"/>
      <c r="L7" s="26"/>
      <c r="M7" s="27" t="s">
        <v>28</v>
      </c>
      <c r="N7" s="32" t="s">
        <v>29</v>
      </c>
      <c r="O7" s="33" t="s">
        <v>30</v>
      </c>
      <c r="P7" s="27" t="s">
        <v>31</v>
      </c>
      <c r="Q7" s="24" t="s">
        <v>32</v>
      </c>
      <c r="R7" s="26"/>
    </row>
    <row r="8" s="3" customFormat="1" ht="128" customHeight="1" spans="1:18">
      <c r="A8" s="24">
        <v>2</v>
      </c>
      <c r="B8" s="25" t="s">
        <v>33</v>
      </c>
      <c r="C8" s="26" t="s">
        <v>34</v>
      </c>
      <c r="D8" s="27" t="s">
        <v>35</v>
      </c>
      <c r="E8" s="27" t="s">
        <v>26</v>
      </c>
      <c r="F8" s="27" t="s">
        <v>36</v>
      </c>
      <c r="G8" s="24">
        <v>50</v>
      </c>
      <c r="H8" s="26"/>
      <c r="I8" s="24">
        <v>50</v>
      </c>
      <c r="J8" s="26"/>
      <c r="K8" s="26"/>
      <c r="L8" s="26"/>
      <c r="M8" s="27" t="s">
        <v>28</v>
      </c>
      <c r="N8" s="32" t="s">
        <v>37</v>
      </c>
      <c r="O8" s="33" t="s">
        <v>38</v>
      </c>
      <c r="P8" s="27" t="s">
        <v>39</v>
      </c>
      <c r="Q8" s="24" t="s">
        <v>40</v>
      </c>
      <c r="R8" s="26"/>
    </row>
    <row r="9" s="3" customFormat="1" ht="25" customHeight="1" spans="1:18">
      <c r="A9" s="20" t="s">
        <v>41</v>
      </c>
      <c r="B9" s="2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ht="14.4" spans="1:18">
      <c r="A10" s="21" t="s">
        <v>42</v>
      </c>
      <c r="B10" s="21"/>
      <c r="C10" s="21"/>
      <c r="D10" s="22"/>
      <c r="E10" s="22"/>
      <c r="F10" s="22"/>
      <c r="G10" s="23">
        <f>SUM(G11:G12)</f>
        <v>733</v>
      </c>
      <c r="H10" s="22"/>
      <c r="I10" s="23">
        <f>SUM(I11:I12)</f>
        <v>733</v>
      </c>
      <c r="J10" s="22"/>
      <c r="K10" s="22"/>
      <c r="L10" s="22"/>
      <c r="M10" s="22"/>
      <c r="N10" s="22"/>
      <c r="O10" s="22"/>
      <c r="P10" s="22"/>
      <c r="Q10" s="22"/>
      <c r="R10" s="22"/>
    </row>
    <row r="11" s="3" customFormat="1" ht="126" customHeight="1" spans="1:18">
      <c r="A11" s="24">
        <v>1</v>
      </c>
      <c r="B11" s="27" t="s">
        <v>43</v>
      </c>
      <c r="C11" s="26"/>
      <c r="D11" s="27" t="s">
        <v>44</v>
      </c>
      <c r="E11" s="27" t="s">
        <v>45</v>
      </c>
      <c r="F11" s="27" t="s">
        <v>46</v>
      </c>
      <c r="G11" s="26">
        <v>300</v>
      </c>
      <c r="H11" s="26"/>
      <c r="I11" s="24">
        <v>300</v>
      </c>
      <c r="J11" s="26"/>
      <c r="K11" s="26"/>
      <c r="L11" s="26"/>
      <c r="M11" s="27" t="s">
        <v>28</v>
      </c>
      <c r="N11" s="32" t="s">
        <v>47</v>
      </c>
      <c r="O11" s="33" t="s">
        <v>48</v>
      </c>
      <c r="P11" s="34" t="s">
        <v>49</v>
      </c>
      <c r="Q11" s="35" t="s">
        <v>50</v>
      </c>
      <c r="R11" s="26"/>
    </row>
    <row r="12" s="3" customFormat="1" ht="303.6" spans="1:18">
      <c r="A12" s="24">
        <v>2</v>
      </c>
      <c r="B12" s="27" t="s">
        <v>51</v>
      </c>
      <c r="C12" s="26" t="s">
        <v>52</v>
      </c>
      <c r="D12" s="27" t="s">
        <v>53</v>
      </c>
      <c r="E12" s="27" t="s">
        <v>54</v>
      </c>
      <c r="F12" s="27" t="s">
        <v>55</v>
      </c>
      <c r="G12" s="24">
        <v>433</v>
      </c>
      <c r="H12" s="26"/>
      <c r="I12" s="24">
        <v>433</v>
      </c>
      <c r="J12" s="26"/>
      <c r="K12" s="26"/>
      <c r="L12" s="26"/>
      <c r="M12" s="27" t="s">
        <v>28</v>
      </c>
      <c r="N12" s="32" t="s">
        <v>56</v>
      </c>
      <c r="O12" s="27" t="s">
        <v>57</v>
      </c>
      <c r="P12" s="27" t="s">
        <v>58</v>
      </c>
      <c r="Q12" s="35" t="s">
        <v>59</v>
      </c>
      <c r="R12" s="26"/>
    </row>
    <row r="13" s="4" customFormat="1" ht="14.4" spans="1:18">
      <c r="A13" s="21" t="s">
        <v>60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="4" customFormat="1" ht="14.4" spans="1:18">
      <c r="A14" s="21" t="s">
        <v>61</v>
      </c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="4" customFormat="1" ht="32" customHeight="1" spans="1:18">
      <c r="A15" s="28" t="s">
        <v>62</v>
      </c>
      <c r="B15" s="28"/>
      <c r="C15" s="28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="4" customFormat="1" ht="14.4" spans="1:18">
      <c r="A16" s="21" t="s">
        <v>63</v>
      </c>
      <c r="B16" s="21"/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="4" customFormat="1" ht="14.4" spans="1:18">
      <c r="A17" s="22" t="s">
        <v>64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</sheetData>
  <mergeCells count="11">
    <mergeCell ref="A1:R1"/>
    <mergeCell ref="A2:R2"/>
    <mergeCell ref="H3:L3"/>
    <mergeCell ref="A5:F5"/>
    <mergeCell ref="A6:C6"/>
    <mergeCell ref="A9:C9"/>
    <mergeCell ref="A10:C10"/>
    <mergeCell ref="A13:C13"/>
    <mergeCell ref="A14:C14"/>
    <mergeCell ref="A15:C15"/>
    <mergeCell ref="A16:C16"/>
  </mergeCells>
  <pageMargins left="0.700694444444445" right="0.700694444444445" top="0.751388888888889" bottom="0.751388888888889" header="0.298611111111111" footer="0.298611111111111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杨明</cp:lastModifiedBy>
  <dcterms:created xsi:type="dcterms:W3CDTF">2023-05-12T11:15:00Z</dcterms:created>
  <dcterms:modified xsi:type="dcterms:W3CDTF">2024-10-22T09:30:38Z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78499409265345C8A4911F0D925F7186_12</vt:lpwstr>
  </property>
</Properties>
</file>