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入库表" sheetId="3" r:id="rId1"/>
  </sheets>
  <definedNames>
    <definedName name="_xlnm._FilterDatabase" localSheetId="0" hidden="1">入库表!$A$3:$XFB$10</definedName>
    <definedName name="_xlnm.Print_Titles" localSheetId="0">入库表!$1:$3</definedName>
    <definedName name="_xlnm.Print_Area" localSheetId="0">入库表!$A$1:$Y$118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<sst xmlns="http://schemas.openxmlformats.org/spreadsheetml/2006/main" count="99" uniqueCount="76">
  <si>
    <t>盈江县2024年第六批衔接资金（省级第三批）政衔接推进乡村振兴补助资金项目计划安排表（乡村振兴局表）</t>
  </si>
  <si>
    <t>序号</t>
  </si>
  <si>
    <t>项目类型</t>
  </si>
  <si>
    <t>二级项目类型</t>
  </si>
  <si>
    <t>项目子类型</t>
  </si>
  <si>
    <t>项目名称</t>
  </si>
  <si>
    <t>项目地点</t>
  </si>
  <si>
    <t>项目投资概算</t>
  </si>
  <si>
    <t>项目摘要</t>
  </si>
  <si>
    <t>项目绩效目标（总体目标）</t>
  </si>
  <si>
    <t>规划年度</t>
  </si>
  <si>
    <t>年度资金总额（计划）</t>
  </si>
  <si>
    <t>联农带农机制</t>
  </si>
  <si>
    <t>预计受益人数</t>
  </si>
  <si>
    <t>是否到户项目</t>
  </si>
  <si>
    <t>是否易地搬迁后扶项目</t>
  </si>
  <si>
    <t>是否劳动密集型产业</t>
  </si>
  <si>
    <t>项目负责人</t>
  </si>
  <si>
    <t>联系电话</t>
  </si>
  <si>
    <t>项目申报部门</t>
  </si>
  <si>
    <t>是否纳入年度实施计划</t>
  </si>
  <si>
    <t>是否幸福村</t>
  </si>
  <si>
    <t>是否村集体</t>
  </si>
  <si>
    <t>备注</t>
  </si>
  <si>
    <t>乡镇</t>
  </si>
  <si>
    <t>村</t>
  </si>
  <si>
    <t>财政衔接资金</t>
  </si>
  <si>
    <t>其他资金</t>
  </si>
  <si>
    <t>合计</t>
  </si>
  <si>
    <t>一、产业发展</t>
  </si>
  <si>
    <r>
      <rPr>
        <sz val="14"/>
        <color theme="1"/>
        <rFont val="宋体"/>
        <charset val="134"/>
      </rPr>
      <t>产业发展</t>
    </r>
  </si>
  <si>
    <r>
      <rPr>
        <sz val="14"/>
        <color theme="1"/>
        <rFont val="宋体"/>
        <charset val="134"/>
      </rPr>
      <t>配套设施项目</t>
    </r>
  </si>
  <si>
    <t>小型农田水利设施建设</t>
  </si>
  <si>
    <r>
      <rPr>
        <sz val="14"/>
        <color theme="1"/>
        <rFont val="宋体"/>
        <charset val="134"/>
      </rPr>
      <t>盈江县</t>
    </r>
    <r>
      <rPr>
        <sz val="14"/>
        <color theme="1"/>
        <rFont val="Times New Roman"/>
        <charset val="134"/>
      </rPr>
      <t>2024</t>
    </r>
    <r>
      <rPr>
        <sz val="14"/>
        <color theme="1"/>
        <rFont val="宋体"/>
        <charset val="134"/>
      </rPr>
      <t>年产业灌溉设施建设项目（芒章村）</t>
    </r>
  </si>
  <si>
    <t>芒章乡</t>
  </si>
  <si>
    <t>芒章村</t>
  </si>
  <si>
    <r>
      <rPr>
        <sz val="14"/>
        <color theme="1"/>
        <rFont val="宋体"/>
        <charset val="134"/>
      </rPr>
      <t>芒章自然村沟头长为</t>
    </r>
    <r>
      <rPr>
        <sz val="14"/>
        <color theme="1"/>
        <rFont val="Times New Roman"/>
        <charset val="134"/>
      </rPr>
      <t>1</t>
    </r>
    <r>
      <rPr>
        <sz val="14"/>
        <color theme="1"/>
        <rFont val="宋体"/>
        <charset val="134"/>
      </rPr>
      <t>千米灌溉三面堆砌沟渠。</t>
    </r>
  </si>
  <si>
    <t>项目建成后，便于项目沿线农田灌溉，辐射水稻、甘蔗、包谷等多种经济作物上百亩，提高作物产量，增加收入。</t>
  </si>
  <si>
    <t>带动生产</t>
  </si>
  <si>
    <r>
      <rPr>
        <sz val="14"/>
        <color theme="1"/>
        <rFont val="宋体"/>
        <charset val="134"/>
      </rPr>
      <t>否</t>
    </r>
  </si>
  <si>
    <t>邱开卫</t>
  </si>
  <si>
    <r>
      <rPr>
        <sz val="14"/>
        <rFont val="宋体"/>
        <charset val="134"/>
      </rPr>
      <t>芒章乡人民政府</t>
    </r>
  </si>
  <si>
    <r>
      <rPr>
        <sz val="14"/>
        <color theme="1"/>
        <rFont val="宋体"/>
        <charset val="134"/>
      </rPr>
      <t>是</t>
    </r>
  </si>
  <si>
    <r>
      <rPr>
        <sz val="14"/>
        <color theme="1"/>
        <rFont val="宋体"/>
        <charset val="134"/>
      </rPr>
      <t>盈江县</t>
    </r>
    <r>
      <rPr>
        <sz val="14"/>
        <color theme="1"/>
        <rFont val="Times New Roman"/>
        <charset val="134"/>
      </rPr>
      <t>2024</t>
    </r>
    <r>
      <rPr>
        <sz val="14"/>
        <color theme="1"/>
        <rFont val="宋体"/>
        <charset val="134"/>
      </rPr>
      <t>年产业灌溉设施建设项目（勐典村）</t>
    </r>
  </si>
  <si>
    <t>勐弄乡</t>
  </si>
  <si>
    <t>勐典村</t>
  </si>
  <si>
    <r>
      <rPr>
        <sz val="14"/>
        <rFont val="宋体"/>
        <charset val="134"/>
      </rPr>
      <t>勐弄乡勐典村左家坡农田灌溉沟渠改扩建项目：在左家坡原有的沟渠基础上，改扩建混凝土灌溉（三面）沟渠</t>
    </r>
    <r>
      <rPr>
        <sz val="14"/>
        <rFont val="Times New Roman"/>
        <charset val="134"/>
      </rPr>
      <t>800</t>
    </r>
    <r>
      <rPr>
        <sz val="14"/>
        <rFont val="宋体"/>
        <charset val="134"/>
      </rPr>
      <t>米，沟宽</t>
    </r>
    <r>
      <rPr>
        <sz val="14"/>
        <rFont val="Times New Roman"/>
        <charset val="134"/>
      </rPr>
      <t>400mm</t>
    </r>
    <r>
      <rPr>
        <sz val="14"/>
        <rFont val="宋体"/>
        <charset val="134"/>
      </rPr>
      <t>，深度</t>
    </r>
    <r>
      <rPr>
        <sz val="14"/>
        <rFont val="Times New Roman"/>
        <charset val="134"/>
      </rPr>
      <t>400mm</t>
    </r>
    <r>
      <rPr>
        <sz val="14"/>
        <rFont val="宋体"/>
        <charset val="134"/>
      </rPr>
      <t>，沟壁厚</t>
    </r>
    <r>
      <rPr>
        <sz val="14"/>
        <rFont val="Times New Roman"/>
        <charset val="134"/>
      </rPr>
      <t>200mm</t>
    </r>
    <r>
      <rPr>
        <sz val="14"/>
        <rFont val="宋体"/>
        <charset val="134"/>
      </rPr>
      <t>。灌溉沟渠（过关前至小高田）</t>
    </r>
    <r>
      <rPr>
        <sz val="14"/>
        <rFont val="Times New Roman"/>
        <charset val="134"/>
      </rPr>
      <t>750m</t>
    </r>
    <r>
      <rPr>
        <sz val="14"/>
        <rFont val="宋体"/>
        <charset val="134"/>
      </rPr>
      <t>。</t>
    </r>
  </si>
  <si>
    <r>
      <rPr>
        <sz val="14"/>
        <color theme="1"/>
        <rFont val="宋体"/>
        <charset val="134"/>
      </rPr>
      <t>项目建成后，便于项目沿线农田灌溉，辐射水稻、甘蔗、包谷等多种经济作物上百亩，提高作物产量，增加收入。项目覆盖受益群众共计</t>
    </r>
    <r>
      <rPr>
        <sz val="14"/>
        <color theme="1"/>
        <rFont val="Times New Roman"/>
        <charset val="134"/>
      </rPr>
      <t>372</t>
    </r>
    <r>
      <rPr>
        <sz val="14"/>
        <color theme="1"/>
        <rFont val="宋体"/>
        <charset val="134"/>
      </rPr>
      <t>户、</t>
    </r>
    <r>
      <rPr>
        <sz val="14"/>
        <color theme="1"/>
        <rFont val="Times New Roman"/>
        <charset val="134"/>
      </rPr>
      <t>1581</t>
    </r>
    <r>
      <rPr>
        <sz val="14"/>
        <color theme="1"/>
        <rFont val="宋体"/>
        <charset val="134"/>
      </rPr>
      <t>人，涵盖水田</t>
    </r>
    <r>
      <rPr>
        <sz val="14"/>
        <color theme="1"/>
        <rFont val="Times New Roman"/>
        <charset val="134"/>
      </rPr>
      <t>465</t>
    </r>
    <r>
      <rPr>
        <sz val="14"/>
        <color theme="1"/>
        <rFont val="宋体"/>
        <charset val="134"/>
      </rPr>
      <t>亩。</t>
    </r>
  </si>
  <si>
    <r>
      <rPr>
        <sz val="14"/>
        <color theme="1"/>
        <rFont val="宋体"/>
        <charset val="134"/>
      </rPr>
      <t>带动生产</t>
    </r>
  </si>
  <si>
    <t>郭磊</t>
  </si>
  <si>
    <t>勐弄乡人民政府</t>
  </si>
  <si>
    <t>三、乡村建设行动</t>
  </si>
  <si>
    <r>
      <rPr>
        <sz val="14"/>
        <rFont val="宋体"/>
        <charset val="134"/>
      </rPr>
      <t>乡村建设行动</t>
    </r>
  </si>
  <si>
    <r>
      <rPr>
        <sz val="14"/>
        <rFont val="宋体"/>
        <charset val="134"/>
      </rPr>
      <t>农村基础设施</t>
    </r>
    <r>
      <rPr>
        <sz val="14"/>
        <rFont val="Times New Roman"/>
        <charset val="134"/>
      </rPr>
      <t xml:space="preserve">
</t>
    </r>
    <r>
      <rPr>
        <sz val="14"/>
        <rFont val="宋体"/>
        <charset val="134"/>
      </rPr>
      <t>（含产业配套基础设施）</t>
    </r>
  </si>
  <si>
    <t>农村引水安全保障设施建设</t>
  </si>
  <si>
    <r>
      <rPr>
        <sz val="14"/>
        <rFont val="宋体"/>
        <charset val="134"/>
      </rPr>
      <t>盈江县</t>
    </r>
    <r>
      <rPr>
        <sz val="14"/>
        <rFont val="Times New Roman"/>
        <charset val="134"/>
      </rPr>
      <t>2024</t>
    </r>
    <r>
      <rPr>
        <sz val="14"/>
        <rFont val="宋体"/>
        <charset val="134"/>
      </rPr>
      <t>年农村饮水安全保障设施建设项目</t>
    </r>
  </si>
  <si>
    <t>卡场镇、支那乡、盏西镇</t>
  </si>
  <si>
    <t>吾帕村、支那村、关上村</t>
  </si>
  <si>
    <r>
      <rPr>
        <sz val="14"/>
        <rFont val="Times New Roman"/>
        <charset val="134"/>
      </rPr>
      <t>1.</t>
    </r>
    <r>
      <rPr>
        <sz val="14"/>
        <rFont val="宋体"/>
        <charset val="134"/>
      </rPr>
      <t>卡场镇吾帕村：铺设输配水管道</t>
    </r>
    <r>
      <rPr>
        <sz val="14"/>
        <rFont val="Times New Roman"/>
        <charset val="134"/>
      </rPr>
      <t>9.2</t>
    </r>
    <r>
      <rPr>
        <sz val="14"/>
        <rFont val="宋体"/>
        <charset val="134"/>
      </rPr>
      <t>公里；</t>
    </r>
    <r>
      <rPr>
        <sz val="14"/>
        <rFont val="Times New Roman"/>
        <charset val="134"/>
      </rPr>
      <t>2.</t>
    </r>
    <r>
      <rPr>
        <sz val="14"/>
        <rFont val="宋体"/>
        <charset val="134"/>
      </rPr>
      <t>支那乡支那村：新建取水设施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座，铺设输配水管道</t>
    </r>
    <r>
      <rPr>
        <sz val="14"/>
        <rFont val="Times New Roman"/>
        <charset val="134"/>
      </rPr>
      <t>9</t>
    </r>
    <r>
      <rPr>
        <sz val="14"/>
        <rFont val="宋体"/>
        <charset val="134"/>
      </rPr>
      <t>公里；</t>
    </r>
    <r>
      <rPr>
        <sz val="14"/>
        <rFont val="Times New Roman"/>
        <charset val="134"/>
      </rPr>
      <t>3.</t>
    </r>
    <r>
      <rPr>
        <sz val="14"/>
        <rFont val="宋体"/>
        <charset val="134"/>
      </rPr>
      <t>盏西镇关上村：铺设输配水管道</t>
    </r>
    <r>
      <rPr>
        <sz val="14"/>
        <rFont val="Times New Roman"/>
        <charset val="134"/>
      </rPr>
      <t>18.6</t>
    </r>
    <r>
      <rPr>
        <sz val="14"/>
        <rFont val="宋体"/>
        <charset val="134"/>
      </rPr>
      <t>公里。</t>
    </r>
  </si>
  <si>
    <r>
      <rPr>
        <sz val="14"/>
        <rFont val="宋体"/>
        <charset val="134"/>
      </rPr>
      <t>通过项目实施，可改造提升</t>
    </r>
    <r>
      <rPr>
        <sz val="14"/>
        <rFont val="Times New Roman"/>
        <charset val="134"/>
      </rPr>
      <t>793</t>
    </r>
    <r>
      <rPr>
        <sz val="14"/>
        <rFont val="宋体"/>
        <charset val="134"/>
      </rPr>
      <t>户</t>
    </r>
    <r>
      <rPr>
        <sz val="14"/>
        <rFont val="Times New Roman"/>
        <charset val="134"/>
      </rPr>
      <t>6404</t>
    </r>
    <r>
      <rPr>
        <sz val="14"/>
        <rFont val="宋体"/>
        <charset val="134"/>
      </rPr>
      <t>人的饮水工程设施，保障农村饮水安全，提高人居环境，持续巩固拓展脱贫攻坚农村饮水安全成果与乡村振兴有效衔接。</t>
    </r>
  </si>
  <si>
    <r>
      <rPr>
        <sz val="14"/>
        <rFont val="宋体"/>
        <charset val="134"/>
      </rPr>
      <t>其他</t>
    </r>
  </si>
  <si>
    <r>
      <rPr>
        <sz val="14"/>
        <rFont val="宋体"/>
        <charset val="134"/>
      </rPr>
      <t>否</t>
    </r>
  </si>
  <si>
    <t>李文国</t>
  </si>
  <si>
    <t>盈江县水利局</t>
  </si>
  <si>
    <r>
      <rPr>
        <sz val="14"/>
        <rFont val="宋体"/>
        <charset val="134"/>
      </rPr>
      <t>是</t>
    </r>
  </si>
  <si>
    <r>
      <rPr>
        <sz val="14"/>
        <color theme="1"/>
        <rFont val="宋体"/>
        <charset val="134"/>
      </rPr>
      <t>乡村建设行动</t>
    </r>
  </si>
  <si>
    <r>
      <rPr>
        <sz val="14"/>
        <color theme="1"/>
        <rFont val="宋体"/>
        <charset val="134"/>
      </rPr>
      <t>农村基础设施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（含产业配套基础设施）</t>
    </r>
  </si>
  <si>
    <t>农村道路建设（通村路、通户路、小型桥梁等）</t>
  </si>
  <si>
    <r>
      <t>盈江县</t>
    </r>
    <r>
      <rPr>
        <sz val="14"/>
        <color theme="1"/>
        <rFont val="Times New Roman"/>
        <charset val="134"/>
      </rPr>
      <t>2024</t>
    </r>
    <r>
      <rPr>
        <sz val="14"/>
        <color theme="1"/>
        <rFont val="宋体"/>
        <charset val="134"/>
      </rPr>
      <t>年村内道路建设项目（那邦镇）</t>
    </r>
  </si>
  <si>
    <t>那邦镇</t>
  </si>
  <si>
    <t>街道村</t>
  </si>
  <si>
    <t>建内容：道路总长1290米，路宽8至12米，路面挖除14147.72平方米，15厘米厚级配碎石基层10714.11平方米，20厘米厚级配碎石基层2245.25平方米，水泥混凝土路面（弯拉强度4.5Mpa）13009.36平方米，路面HRB400钢筋15950.26千克；路面HPB300传力钢筋12434.45千克；软基换填966立方米，雨水口恢复重建60座， 盖板排水沟清淤1200米；总投资433万元。</t>
  </si>
  <si>
    <r>
      <rPr>
        <sz val="14"/>
        <color theme="1"/>
        <rFont val="宋体"/>
        <charset val="134"/>
      </rPr>
      <t>通过项目实施，进一步补齐了基础设施短板，一是增加农产品外运销售，缩短货物运输时间，降低运输成本，促进农产品销售增加。二是拓展市场，扩大规模，打通偏远地区的交通通道，拓展市场，促进当地规模化经营发展。三是交通便利改善，促进交通便利程度的提高，为当地村民提供更加顺畅快捷安全的出行条件。四是公共安全提高，如消防车、救护车和警车等均可更快捷地抵达相应地区。覆盖受益群众</t>
    </r>
    <r>
      <rPr>
        <sz val="14"/>
        <color theme="1"/>
        <rFont val="Times New Roman"/>
        <charset val="134"/>
      </rPr>
      <t>101</t>
    </r>
    <r>
      <rPr>
        <sz val="14"/>
        <color theme="1"/>
        <rFont val="宋体"/>
        <charset val="134"/>
      </rPr>
      <t>户</t>
    </r>
    <r>
      <rPr>
        <sz val="14"/>
        <color theme="1"/>
        <rFont val="Times New Roman"/>
        <charset val="134"/>
      </rPr>
      <t>506</t>
    </r>
    <r>
      <rPr>
        <sz val="14"/>
        <color theme="1"/>
        <rFont val="宋体"/>
        <charset val="134"/>
      </rPr>
      <t>人。改善交通条件打造基础设施过硬的边境幸福村，吸引更多投资。方便群众产业种植养殖运输物流售卖，促进群众增收致富。</t>
    </r>
  </si>
  <si>
    <r>
      <rPr>
        <sz val="14"/>
        <color theme="1"/>
        <rFont val="宋体"/>
        <charset val="134"/>
      </rPr>
      <t>其他</t>
    </r>
  </si>
  <si>
    <t>李磊</t>
  </si>
  <si>
    <t>盈江县交通运输局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</si>
</sst>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33">
    <font>
      <sz val="11"/>
      <color theme="1"/>
      <name val="宋体"/>
      <charset val="134"/>
      <scheme val="minor"/>
    </font>
    <font>
      <sz val="26"/>
      <name val="Times New Roman"/>
      <charset val="134"/>
    </font>
    <font>
      <b/>
      <sz val="14"/>
      <color theme="1"/>
      <name val="Times New Roman"/>
      <charset val="134"/>
    </font>
    <font>
      <b/>
      <sz val="14"/>
      <name val="Times New Roman"/>
      <charset val="134"/>
    </font>
    <font>
      <sz val="14"/>
      <color theme="1"/>
      <name val="Times New Roman"/>
      <charset val="134"/>
    </font>
    <font>
      <sz val="14"/>
      <name val="Times New Roman"/>
      <charset val="134"/>
    </font>
    <font>
      <sz val="11"/>
      <color theme="1"/>
      <name val="Times New Roman"/>
      <charset val="134"/>
    </font>
    <font>
      <sz val="26"/>
      <name val="方正小标宋_GBK"/>
      <charset val="134"/>
    </font>
    <font>
      <b/>
      <sz val="14"/>
      <color theme="1"/>
      <name val="宋体"/>
      <charset val="134"/>
    </font>
    <font>
      <b/>
      <sz val="14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/>
    <xf numFmtId="0" fontId="31" fillId="0" borderId="0">
      <alignment vertical="center"/>
    </xf>
    <xf numFmtId="0" fontId="32" fillId="0" borderId="0">
      <protection locked="0"/>
    </xf>
    <xf numFmtId="0" fontId="32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Fill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2 13" xfId="50"/>
    <cellStyle name="常规 11" xfId="51"/>
    <cellStyle name="常规 29" xfId="52"/>
    <cellStyle name="常规 10 13" xfId="5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10"/>
  <sheetViews>
    <sheetView tabSelected="1" view="pageBreakPreview" zoomScale="65" zoomScaleNormal="70" topLeftCell="A2" workbookViewId="0">
      <selection activeCell="E10" sqref="E10"/>
    </sheetView>
  </sheetViews>
  <sheetFormatPr defaultColWidth="9" defaultRowHeight="13.8"/>
  <cols>
    <col min="1" max="1" width="5.12962962962963" style="7" customWidth="1"/>
    <col min="2" max="2" width="7.35185185185185" style="8" customWidth="1"/>
    <col min="3" max="3" width="11.2777777777778" style="8" customWidth="1"/>
    <col min="4" max="4" width="11.2777777777778" style="7" customWidth="1"/>
    <col min="5" max="5" width="20.7777777777778" style="9" customWidth="1"/>
    <col min="6" max="7" width="8.77777777777778" style="7" customWidth="1"/>
    <col min="8" max="8" width="11.7407407407407" style="7" customWidth="1"/>
    <col min="9" max="9" width="40.6296296296296" style="7" customWidth="1"/>
    <col min="10" max="10" width="41.7222222222222" style="7" customWidth="1"/>
    <col min="11" max="11" width="8.02777777777778" style="7" customWidth="1"/>
    <col min="12" max="12" width="9.77777777777778" style="7" customWidth="1"/>
    <col min="13" max="13" width="9.05555555555556" style="7" customWidth="1"/>
    <col min="14" max="14" width="12.6296296296296" style="7" customWidth="1"/>
    <col min="15" max="18" width="6.77777777777778" style="7" customWidth="1"/>
    <col min="19" max="19" width="10.0740740740741" style="7" customWidth="1"/>
    <col min="20" max="20" width="15.2037037037037" style="7" customWidth="1"/>
    <col min="21" max="21" width="11.6296296296296" style="8" customWidth="1"/>
    <col min="22" max="24" width="6.77777777777778" style="7" customWidth="1"/>
    <col min="25" max="25" width="9" style="7"/>
    <col min="26" max="16384" width="9" style="7" hidden="1" customWidth="1"/>
  </cols>
  <sheetData>
    <row r="1" s="1" customFormat="1" ht="36" customHeight="1" spans="1: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34"/>
      <c r="U1" s="11"/>
      <c r="V1" s="11"/>
      <c r="W1" s="11"/>
      <c r="X1" s="11"/>
      <c r="Y1" s="11"/>
    </row>
    <row r="2" s="2" customFormat="1" ht="46" customHeight="1" spans="1:2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3"/>
      <c r="H2" s="12" t="s">
        <v>7</v>
      </c>
      <c r="I2" s="12" t="s">
        <v>8</v>
      </c>
      <c r="J2" s="12" t="s">
        <v>9</v>
      </c>
      <c r="K2" s="12" t="s">
        <v>10</v>
      </c>
      <c r="L2" s="12" t="s">
        <v>11</v>
      </c>
      <c r="M2" s="13"/>
      <c r="N2" s="12" t="s">
        <v>12</v>
      </c>
      <c r="O2" s="12" t="s">
        <v>13</v>
      </c>
      <c r="P2" s="12" t="s">
        <v>14</v>
      </c>
      <c r="Q2" s="12" t="s">
        <v>15</v>
      </c>
      <c r="R2" s="12" t="s">
        <v>16</v>
      </c>
      <c r="S2" s="12" t="s">
        <v>17</v>
      </c>
      <c r="T2" s="12" t="s">
        <v>18</v>
      </c>
      <c r="U2" s="12" t="s">
        <v>19</v>
      </c>
      <c r="V2" s="12" t="s">
        <v>20</v>
      </c>
      <c r="W2" s="35" t="s">
        <v>21</v>
      </c>
      <c r="X2" s="35" t="s">
        <v>22</v>
      </c>
      <c r="Y2" s="12" t="s">
        <v>23</v>
      </c>
    </row>
    <row r="3" s="2" customFormat="1" ht="72" customHeight="1" spans="1:25">
      <c r="A3" s="13"/>
      <c r="B3" s="13"/>
      <c r="C3" s="13"/>
      <c r="D3" s="13"/>
      <c r="E3" s="13"/>
      <c r="F3" s="12" t="s">
        <v>24</v>
      </c>
      <c r="G3" s="12" t="s">
        <v>25</v>
      </c>
      <c r="H3" s="13"/>
      <c r="I3" s="13"/>
      <c r="J3" s="13"/>
      <c r="K3" s="13"/>
      <c r="L3" s="12" t="s">
        <v>26</v>
      </c>
      <c r="M3" s="12" t="s">
        <v>27</v>
      </c>
      <c r="N3" s="13"/>
      <c r="O3" s="13"/>
      <c r="P3" s="13"/>
      <c r="Q3" s="13"/>
      <c r="R3" s="13"/>
      <c r="S3" s="13"/>
      <c r="T3" s="13"/>
      <c r="U3" s="13"/>
      <c r="V3" s="13"/>
      <c r="W3" s="36"/>
      <c r="X3" s="36"/>
      <c r="Y3" s="13"/>
    </row>
    <row r="4" s="3" customFormat="1" ht="45" customHeight="1" spans="1:25">
      <c r="A4" s="14">
        <v>4</v>
      </c>
      <c r="B4" s="15" t="s">
        <v>28</v>
      </c>
      <c r="C4" s="14"/>
      <c r="D4" s="14"/>
      <c r="E4" s="14"/>
      <c r="F4" s="16"/>
      <c r="G4" s="16"/>
      <c r="H4" s="17">
        <f>SUM(H5,H8)</f>
        <v>833</v>
      </c>
      <c r="I4" s="17">
        <v>4</v>
      </c>
      <c r="J4" s="29"/>
      <c r="K4" s="29"/>
      <c r="L4" s="17">
        <f>SUM(L5,L8)</f>
        <v>833</v>
      </c>
      <c r="M4" s="30"/>
      <c r="N4" s="14"/>
      <c r="O4" s="14"/>
      <c r="P4" s="14"/>
      <c r="Q4" s="14"/>
      <c r="R4" s="14"/>
      <c r="S4" s="37"/>
      <c r="T4" s="14"/>
      <c r="U4" s="14"/>
      <c r="V4" s="14"/>
      <c r="W4" s="14"/>
      <c r="X4" s="14"/>
      <c r="Y4" s="14"/>
    </row>
    <row r="5" s="4" customFormat="1" ht="43" customHeight="1" spans="1:27">
      <c r="A5" s="18">
        <v>2</v>
      </c>
      <c r="B5" s="19" t="s">
        <v>29</v>
      </c>
      <c r="C5" s="20"/>
      <c r="D5" s="20"/>
      <c r="E5" s="20"/>
      <c r="F5" s="20"/>
      <c r="G5" s="21"/>
      <c r="H5" s="22">
        <f>SUM(H6:H7)</f>
        <v>100</v>
      </c>
      <c r="I5" s="22">
        <v>2</v>
      </c>
      <c r="J5" s="22"/>
      <c r="K5" s="22"/>
      <c r="L5" s="22">
        <f>SUM(L6:L7)</f>
        <v>100</v>
      </c>
      <c r="M5" s="22"/>
      <c r="N5" s="22"/>
      <c r="O5" s="22"/>
      <c r="P5" s="22"/>
      <c r="Q5" s="22"/>
      <c r="R5" s="22"/>
      <c r="S5" s="22"/>
      <c r="T5" s="38"/>
      <c r="U5" s="22"/>
      <c r="V5" s="22"/>
      <c r="W5" s="18"/>
      <c r="X5" s="22"/>
      <c r="Y5" s="22"/>
      <c r="Z5" s="22"/>
      <c r="AA5" s="18"/>
    </row>
    <row r="6" s="5" customFormat="1" ht="132" customHeight="1" spans="1:26">
      <c r="A6" s="23">
        <v>1</v>
      </c>
      <c r="B6" s="23" t="s">
        <v>30</v>
      </c>
      <c r="C6" s="23" t="s">
        <v>31</v>
      </c>
      <c r="D6" s="24" t="s">
        <v>32</v>
      </c>
      <c r="E6" s="25" t="s">
        <v>33</v>
      </c>
      <c r="F6" s="24" t="s">
        <v>34</v>
      </c>
      <c r="G6" s="24" t="s">
        <v>35</v>
      </c>
      <c r="H6" s="23">
        <v>50</v>
      </c>
      <c r="I6" s="25" t="s">
        <v>36</v>
      </c>
      <c r="J6" s="25" t="s">
        <v>37</v>
      </c>
      <c r="K6" s="23">
        <v>2024</v>
      </c>
      <c r="L6" s="23">
        <v>50</v>
      </c>
      <c r="M6" s="23"/>
      <c r="N6" s="24" t="s">
        <v>38</v>
      </c>
      <c r="O6" s="23">
        <v>650</v>
      </c>
      <c r="P6" s="31" t="s">
        <v>39</v>
      </c>
      <c r="Q6" s="31" t="s">
        <v>39</v>
      </c>
      <c r="R6" s="31" t="s">
        <v>39</v>
      </c>
      <c r="S6" s="39" t="s">
        <v>40</v>
      </c>
      <c r="T6" s="40">
        <v>18788528147</v>
      </c>
      <c r="U6" s="26" t="s">
        <v>41</v>
      </c>
      <c r="V6" s="23" t="s">
        <v>42</v>
      </c>
      <c r="W6" s="31" t="s">
        <v>39</v>
      </c>
      <c r="X6" s="23" t="s">
        <v>39</v>
      </c>
      <c r="Y6" s="44"/>
      <c r="Z6" s="45"/>
    </row>
    <row r="7" s="6" customFormat="1" ht="146" customHeight="1" spans="1:25">
      <c r="A7" s="26">
        <v>2</v>
      </c>
      <c r="B7" s="23" t="s">
        <v>30</v>
      </c>
      <c r="C7" s="23" t="s">
        <v>31</v>
      </c>
      <c r="D7" s="24" t="s">
        <v>32</v>
      </c>
      <c r="E7" s="25" t="s">
        <v>43</v>
      </c>
      <c r="F7" s="24" t="s">
        <v>44</v>
      </c>
      <c r="G7" s="24" t="s">
        <v>45</v>
      </c>
      <c r="H7" s="23">
        <v>50</v>
      </c>
      <c r="I7" s="28" t="s">
        <v>46</v>
      </c>
      <c r="J7" s="25" t="s">
        <v>47</v>
      </c>
      <c r="K7" s="23">
        <v>2024</v>
      </c>
      <c r="L7" s="23">
        <v>50</v>
      </c>
      <c r="M7" s="23"/>
      <c r="N7" s="23" t="s">
        <v>48</v>
      </c>
      <c r="O7" s="23">
        <v>1581</v>
      </c>
      <c r="P7" s="31" t="s">
        <v>39</v>
      </c>
      <c r="Q7" s="31" t="s">
        <v>39</v>
      </c>
      <c r="R7" s="31" t="s">
        <v>39</v>
      </c>
      <c r="S7" s="39" t="s">
        <v>49</v>
      </c>
      <c r="T7" s="41">
        <v>13578241891</v>
      </c>
      <c r="U7" s="39" t="s">
        <v>50</v>
      </c>
      <c r="V7" s="23" t="s">
        <v>42</v>
      </c>
      <c r="W7" s="23" t="s">
        <v>42</v>
      </c>
      <c r="X7" s="23" t="s">
        <v>39</v>
      </c>
      <c r="Y7" s="23"/>
    </row>
    <row r="8" s="4" customFormat="1" ht="43" customHeight="1" spans="1:27">
      <c r="A8" s="18">
        <v>2</v>
      </c>
      <c r="B8" s="19" t="s">
        <v>51</v>
      </c>
      <c r="C8" s="20"/>
      <c r="D8" s="20"/>
      <c r="E8" s="20"/>
      <c r="F8" s="20"/>
      <c r="G8" s="21"/>
      <c r="H8" s="22">
        <f>SUM(H9:H11)</f>
        <v>733</v>
      </c>
      <c r="I8" s="22">
        <v>2</v>
      </c>
      <c r="J8" s="22"/>
      <c r="K8" s="22"/>
      <c r="L8" s="22">
        <f>SUM(L9:L11)</f>
        <v>733</v>
      </c>
      <c r="M8" s="22"/>
      <c r="N8" s="22"/>
      <c r="O8" s="22"/>
      <c r="P8" s="22"/>
      <c r="Q8" s="22"/>
      <c r="R8" s="22"/>
      <c r="S8" s="22"/>
      <c r="T8" s="38"/>
      <c r="U8" s="22"/>
      <c r="V8" s="22"/>
      <c r="W8" s="18"/>
      <c r="X8" s="22"/>
      <c r="Y8" s="22"/>
      <c r="Z8" s="22"/>
      <c r="AA8" s="18"/>
    </row>
    <row r="9" s="6" customFormat="1" ht="130" customHeight="1" spans="1:25">
      <c r="A9" s="26">
        <v>1</v>
      </c>
      <c r="B9" s="26" t="s">
        <v>52</v>
      </c>
      <c r="C9" s="26" t="s">
        <v>53</v>
      </c>
      <c r="D9" s="27" t="s">
        <v>54</v>
      </c>
      <c r="E9" s="28" t="s">
        <v>55</v>
      </c>
      <c r="F9" s="27" t="s">
        <v>56</v>
      </c>
      <c r="G9" s="27" t="s">
        <v>57</v>
      </c>
      <c r="H9" s="26">
        <v>300</v>
      </c>
      <c r="I9" s="32" t="s">
        <v>58</v>
      </c>
      <c r="J9" s="28" t="s">
        <v>59</v>
      </c>
      <c r="K9" s="26">
        <v>2024</v>
      </c>
      <c r="L9" s="26">
        <v>300</v>
      </c>
      <c r="M9" s="26"/>
      <c r="N9" s="26" t="s">
        <v>60</v>
      </c>
      <c r="O9" s="26">
        <v>6404</v>
      </c>
      <c r="P9" s="33" t="s">
        <v>61</v>
      </c>
      <c r="Q9" s="33" t="s">
        <v>61</v>
      </c>
      <c r="R9" s="33" t="s">
        <v>61</v>
      </c>
      <c r="S9" s="42" t="s">
        <v>62</v>
      </c>
      <c r="T9" s="43">
        <v>15987589899</v>
      </c>
      <c r="U9" s="42" t="s">
        <v>63</v>
      </c>
      <c r="V9" s="26" t="s">
        <v>64</v>
      </c>
      <c r="W9" s="26" t="s">
        <v>61</v>
      </c>
      <c r="X9" s="26" t="s">
        <v>61</v>
      </c>
      <c r="Y9" s="26"/>
    </row>
    <row r="10" s="6" customFormat="1" ht="279" spans="1:25">
      <c r="A10" s="26">
        <v>2</v>
      </c>
      <c r="B10" s="23" t="s">
        <v>65</v>
      </c>
      <c r="C10" s="23" t="s">
        <v>66</v>
      </c>
      <c r="D10" s="24" t="s">
        <v>67</v>
      </c>
      <c r="E10" s="25" t="s">
        <v>68</v>
      </c>
      <c r="F10" s="24" t="s">
        <v>69</v>
      </c>
      <c r="G10" s="24" t="s">
        <v>70</v>
      </c>
      <c r="H10" s="23">
        <v>433</v>
      </c>
      <c r="I10" s="25" t="s">
        <v>71</v>
      </c>
      <c r="J10" s="25" t="s">
        <v>72</v>
      </c>
      <c r="K10" s="23">
        <v>2024</v>
      </c>
      <c r="L10" s="23">
        <v>433</v>
      </c>
      <c r="M10" s="23"/>
      <c r="N10" s="23" t="s">
        <v>73</v>
      </c>
      <c r="O10" s="23">
        <v>506</v>
      </c>
      <c r="P10" s="31" t="s">
        <v>39</v>
      </c>
      <c r="Q10" s="31" t="s">
        <v>39</v>
      </c>
      <c r="R10" s="31" t="s">
        <v>39</v>
      </c>
      <c r="S10" s="39" t="s">
        <v>74</v>
      </c>
      <c r="T10" s="31">
        <v>13987024666</v>
      </c>
      <c r="U10" s="39" t="s">
        <v>75</v>
      </c>
      <c r="V10" s="23" t="s">
        <v>42</v>
      </c>
      <c r="W10" s="23" t="s">
        <v>42</v>
      </c>
      <c r="X10" s="23" t="s">
        <v>39</v>
      </c>
      <c r="Y10" s="23"/>
    </row>
  </sheetData>
  <sortState ref="A7:Y131">
    <sortCondition ref="B7:B131"/>
    <sortCondition ref="C7:C131"/>
    <sortCondition ref="D7:D131"/>
    <sortCondition ref="U7:U131"/>
  </sortState>
  <mergeCells count="27">
    <mergeCell ref="A1:Y1"/>
    <mergeCell ref="F2:G2"/>
    <mergeCell ref="L2:M2"/>
    <mergeCell ref="B4:D4"/>
    <mergeCell ref="B5:G5"/>
    <mergeCell ref="B8:G8"/>
    <mergeCell ref="A2:A3"/>
    <mergeCell ref="B2:B3"/>
    <mergeCell ref="C2:C3"/>
    <mergeCell ref="D2:D3"/>
    <mergeCell ref="E2:E3"/>
    <mergeCell ref="H2:H3"/>
    <mergeCell ref="I2:I3"/>
    <mergeCell ref="J2:J3"/>
    <mergeCell ref="K2:K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</mergeCells>
  <pageMargins left="0.751388888888889" right="0.751388888888889" top="1" bottom="1" header="0.5" footer="0.5"/>
  <pageSetup paperSize="8" scale="65" fitToHeight="0" orientation="landscape" horizontalDpi="600"/>
  <headerFooter/>
  <ignoredErrors>
    <ignoredError sqref="H8 L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86180</dc:creator>
  <cp:lastModifiedBy>杨明</cp:lastModifiedBy>
  <dcterms:created xsi:type="dcterms:W3CDTF">2023-10-26T07:22:00Z</dcterms:created>
  <dcterms:modified xsi:type="dcterms:W3CDTF">2024-10-22T09:30:47Z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94D26FB51A524CB492CC88D2B8E081DD_13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