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芒章乡" sheetId="7" r:id="rId1"/>
    <sheet name="芒章乡-原始" sheetId="9" state="hidden" r:id="rId2"/>
    <sheet name="批复对比表" sheetId="8" state="hidden" r:id="rId3"/>
  </sheets>
  <definedNames>
    <definedName name="_xlnm.Print_Area" localSheetId="0">芒章乡!$A$1:$J$35</definedName>
  </definedNames>
  <calcPr calcId="144525"/>
</workbook>
</file>

<file path=xl/sharedStrings.xml><?xml version="1.0" encoding="utf-8"?>
<sst xmlns="http://schemas.openxmlformats.org/spreadsheetml/2006/main" count="358" uniqueCount="232">
  <si>
    <t>附件2</t>
  </si>
  <si>
    <t>盈江县芒章乡2019年统筹整合第八批脱贫攻坚项目绩效再评价指标体系及评分表</t>
  </si>
  <si>
    <t>一级指标</t>
  </si>
  <si>
    <t>二级指标</t>
  </si>
  <si>
    <t>三级指标</t>
  </si>
  <si>
    <t>指标分值</t>
  </si>
  <si>
    <t>指标解释</t>
  </si>
  <si>
    <t>指标说明</t>
  </si>
  <si>
    <t>评分标准</t>
  </si>
  <si>
    <t>最终得分</t>
  </si>
  <si>
    <t>扣分</t>
  </si>
  <si>
    <t>扣分原因</t>
  </si>
  <si>
    <t>决策
（15分）</t>
  </si>
  <si>
    <t>项目立项
（5分）</t>
  </si>
  <si>
    <t>立项依据充分性</t>
  </si>
  <si>
    <t>项目立项是否符合法律法规、相关政策、发展规划以及部门职责，用以反映和考核项目立项依据情况。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</si>
  <si>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</si>
  <si>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①项目立项符合国家法律法规、国民经济发展规划和相关政策，得0.5分；
②项目立项符合行业发展规划和政策要求，得0.5分；
③项目立项与部门职责范围相符，属于部门履职所需，得0.5分；
④项目属于公共财政支持范围，符合中央、地方事权支出责任划分原则，得0.5分；
⑤项目与相关部门同类项目或部门内部相关项目不存在重复，得1分。</t>
  </si>
  <si>
    <t>立项程序规范性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</si>
  <si>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</si>
  <si>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</si>
  <si>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①项目按照规定的程序申请设立，得0.5分；
②审批文件、材料符合相关要求，得0.5分；
③事前已经过必要的可行性研究、专家论证、风险评估、绩效评估、集体决策，得1分。</t>
  </si>
  <si>
    <t>芒章乡宝石村桑蚕基地提升增效项目无实施方案。</t>
  </si>
  <si>
    <t>绩效目标（5分）</t>
  </si>
  <si>
    <t>绩效目标合理性</t>
  </si>
  <si>
    <t>项目所设定的绩效目标是否依据充分，是否符合客观实际，用以反映和考核项目绩效目标与项目实施的相符情况。</t>
  </si>
  <si>
    <t>评价要点：
（如未设定预算绩效目标，也可参考其他工作任务目标）
①项目是否有绩效目标；
②项目绩效目标与实际工作内容是否具有相关性；
③项目预期产出效益和效果是否符合正常的业绩水平；
④是否与预算确定的项目投资额或资金量相匹配。</t>
  </si>
  <si>
    <t>①项目有绩效目标，得0.5分；
②项目绩效目标与实际工作内容具有相关性，得0.5分；
③项目预期产出效益和效果符合正常的业绩水平，得0.5分；
④与预算确定的项目投资额或资金量相匹配，得0.5分。</t>
  </si>
  <si>
    <t xml:space="preserve">实际产出效益和效果与绩效目标差异较大。鲁洛村桑蚕基地提升增效项目绩效目标中辐射产业面积≥1000亩，实际辐射面积约400亩；宝石村桑蚕基地提升增效项目绩效目标中辐射产业≥2500亩，实际辐射面积400亩；绩效目标中村集体预计可实现可支配收入≥10.8万元，根据项目建设单位所提供数据资料，2020年宝石村实现毛收入4.5万元，相帕村实现毛收入1万元，鲁洛村实现毛收入2万元。
</t>
  </si>
  <si>
    <t>绩效指标明确性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</si>
  <si>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</si>
  <si>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</si>
  <si>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①将项目绩效目标细化分解为具体的绩效指标，得1分；
②通过清晰、可衡量的指标值予以体现，得1分；
③与项目目标任务数或计划数相对应，得1分。</t>
  </si>
  <si>
    <t>2.绩效目标申报不明确。效益指标不够细化，且经济效益指标中每年预计可实现可支配收入≥30万元未明确对象。</t>
  </si>
  <si>
    <t>资金投入（5分）</t>
  </si>
  <si>
    <t>预算编制科学性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</si>
  <si>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</si>
  <si>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②预算内容与项目内容是否相匹配；
③预算额度测算依据是否充分，是否按照标准编制；
④预算确定的项目投资额或资金量是否与工作任务相匹配。</t>
  </si>
  <si>
    <t>①预算编制经过科学论证，得0.5分；
②预算内容与项目内容相匹配，得0.5分；
③预算额度测算依据充分，按照标准编制，得1分；
④预算确定的项目投资额或资金量与工作任务相匹配，得1分。</t>
  </si>
  <si>
    <t>预算确定的项目投资额与工作任务不匹配，根据访谈相关工作人员，最初预算未包含材料税费、人工费、机械费等。</t>
  </si>
  <si>
    <t>资金分配合理性</t>
  </si>
  <si>
    <t>项目预算资金分配是否有测算依据，与项目单位或地方实际是否相适应，用以反映和考核项目预算资金分配的科学性合理性情况。</t>
  </si>
  <si>
    <t>评价要点：
①预算资金分配依据是否充分；
②资金分配额度是否合理，与项目单位或地方实际是否相适应。</t>
  </si>
  <si>
    <t>①预算资金分配依据是否充分，得1分；
②资金分配额度合理，与项目单位或地方实际相适应，得1分。</t>
  </si>
  <si>
    <t>过程（20分）</t>
  </si>
  <si>
    <t>项目管理（13分）</t>
  </si>
  <si>
    <t>管理制度健全性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</si>
  <si>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</si>
  <si>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</si>
  <si>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①已制定或具有相应的财务和业务管理制度得1分；
②财务和业务管理制度是合法、合规、完整得1分。</t>
  </si>
  <si>
    <t>制度执行有效性</t>
  </si>
  <si>
    <t>项目实施是否符合相关管理规定，用以反映和考核相关管理制度的有效执行情况。</t>
  </si>
  <si>
    <t>评价要点：
①是否遵守相关法律法规和相关管理规定；
②项目合同书、验收报告、技术鉴定等资料是否齐全并及时归档；
③项目实施的人员条件、场地设备、信息支撑等是否落实到位。</t>
  </si>
  <si>
    <t xml:space="preserve">
①严格按《项目管理办法》执行了“核查筛选、立项及审批、勘查可研及专家论证、施工设计及投资评审论证、组织实施、公示公告”等各工作阶段的管理，得1分，每未执行一项0.2分，扣完为止；
②严格执行了项目法人、招投标、工程监理、合同管理、竣工结算及财务决算审计等程序，得1分,存在少执行1项或执行不规范1项的，扣0.2分，扣完为止；
③项目合同书、工程过程管理、监理、公示及技术鉴定等资料完整并及时归档，得1分，资料齐全未及时归档扣0.2分，资料不完整且未及时归档不得分；                                   
④项目实施人员条件、机械设备、信息支撑等落实到位，得1分，反之不得分。</t>
  </si>
  <si>
    <t xml:space="preserve">
①三个项目均未进行公示公告；
②三个项目无项目施工过程资料、监理资料；
③项目流程倒置，项目尚未验收已做结算审核，芒章乡相帕村蚕桑养殖示范基地建设项目结算日期为2020年4月23日，验收日期为2020年8月12日；
④三个项目未对投标资料进行归档。</t>
  </si>
  <si>
    <t>项目验收规范性</t>
  </si>
  <si>
    <t>反映项目完成后是否经过规范的验收程序。</t>
  </si>
  <si>
    <t>评价要点：
项目是否履行规范的验收程序；</t>
  </si>
  <si>
    <t>①项目建设完成后按要求履行规范的验收程序，得2分；
②履行了验收程序但验收程序不规范，得1分；
③未履行验收程序不得分。</t>
  </si>
  <si>
    <t>芒章乡鲁洛村桑蚕基地提升增效项目和芒章乡宝石村桑蚕基地提升增效项目验收单均无具体验收内容，验收不规范。</t>
  </si>
  <si>
    <t>项目执行一致性</t>
  </si>
  <si>
    <t>反映项目实际执行内容与申报内容的一致性。</t>
  </si>
  <si>
    <t>评价要点：
①项目实际执行内容和规模是否与预算申报内容一致；
②项目执行内容变更是否履行必要程序。</t>
  </si>
  <si>
    <t>①项目执行内容与预算申报内容一致或变更事项经过批复、备案，得2分；
②实施单位所实施的内容与批复的内容不一致，且未履行相关程序，得0分。</t>
  </si>
  <si>
    <t>芒章乡宝石村桑蚕基地提升增效项目和鲁洛村桑蚕基地提升增效项目实际实施与计划实施差异较大，但变更未事前取得相关单位的批复。</t>
  </si>
  <si>
    <t>监督检查</t>
  </si>
  <si>
    <t>反映项目是否建立长效监督检查机制及审计、纪检发现问题的整改完成情况。</t>
  </si>
  <si>
    <t xml:space="preserve">评价要点：
①各级项目管理部门是否建立完善的监督管理机制并开展监督检查工作；
②对审计、纪检发现问题整改是否完成、及时、有效。
</t>
  </si>
  <si>
    <t>①项目实施部门建立完善的监督管理机制并开展监督检查工作，得0.5分，反之不得分；                                         
②对发现问题整改完成、及时、有效，得0.5分，反之不得分。</t>
  </si>
  <si>
    <t>绩效自评报告</t>
  </si>
  <si>
    <t>项目是否建立财政支出绩效自评相关规定并按其开展自评工作。</t>
  </si>
  <si>
    <t>评价要点：
①是否建立绩效自评组织机构及相关规定；                                    
②是否按时提交自评报告，资料报送完整；
③是否自评报告内容符合财政支出绩效自评相关规定的要求。</t>
  </si>
  <si>
    <t>①建立绩效自评组织机构及相关规定得0.5分，反之不得分；                                    
②按时提交自评报告，资料报送完整得0.5分，反之不得分；
③自评报告内容符合财政支出绩效自评相关规定的要求得1分，反之不得分。</t>
  </si>
  <si>
    <t>产出指标、效果指标不够细化，绩效指标设置未能全面反映项目完成情况，相关自评无附件依据支撑。</t>
  </si>
  <si>
    <t>资金管理（7分）</t>
  </si>
  <si>
    <t>资金到位率</t>
  </si>
  <si>
    <t>实际到位资金与预算资金的比率，用以反映和考核资金落实情况对项目实施的总体保障程度。</t>
  </si>
  <si>
    <t>评价要点：                                     
资金到位率=（实际到位资金/预算资金）×100%。
实际到位资金：一定时期（本年度或项目期）内落实到具体项目的资金。
预算资金：一定时期（本年度或项目期）内预算安排到具体项目的资金。</t>
  </si>
  <si>
    <t>①资金到位率≥100%时，得2分；
②资金到位率&lt;100%时，不得分。</t>
  </si>
  <si>
    <t>预算执行率</t>
  </si>
  <si>
    <t>项目预算资金是否按照计划执行，用以反映和考核项目预算执行情况。</t>
  </si>
  <si>
    <t>评价要点：
预算执行率=（实际支出资金/实际到位资金）×100%。
实际支出资金：一定时期（本年度或项目期）内项目实际拨付的资金。</t>
  </si>
  <si>
    <t>得分=预算执行率*2分。</t>
  </si>
  <si>
    <t>资金使用合规性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</si>
  <si>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</si>
  <si>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</si>
  <si>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①资金使用符合国家财经法规和财务管理制度规定以及有关专项资金管理办法的规定，得0.5分；
②资金的拨付有完整的审批程序和手续，得1分；
③符合项目预算批复或合同规定用途，得0.5分；
④不存在截留、挤占、挪用、虚列支出等情况，得1分。</t>
  </si>
  <si>
    <t xml:space="preserve">实际支付资金与预算批复存在差异。芒章乡相帕村蚕桑养殖示范基地建设项目批复方案中包含购买有机肥和微生物复合肥项目8000元，但实际资金全部用于支付工程款。
</t>
  </si>
  <si>
    <t>产出（35分）</t>
  </si>
  <si>
    <t>产出数量（19分）</t>
  </si>
  <si>
    <t>鲁洛村桑蚕基地完成情况</t>
  </si>
  <si>
    <t>通过实际实施内容与批复内容相比较，反映鲁洛村桑蚕基地提升增效项目建设完成情况。</t>
  </si>
  <si>
    <r>
      <rPr>
        <sz val="10"/>
        <color theme="1"/>
        <rFont val="仿宋"/>
        <charset val="134"/>
      </rPr>
      <t>评价要点：
①新建浆砌石取水池及挡水墙各1个；
②新建50m</t>
    </r>
    <r>
      <rPr>
        <sz val="10"/>
        <color theme="1"/>
        <rFont val="宋体"/>
        <charset val="134"/>
      </rPr>
      <t>³</t>
    </r>
    <r>
      <rPr>
        <sz val="10"/>
        <color theme="1"/>
        <rFont val="仿宋"/>
        <charset val="134"/>
      </rPr>
      <t>水池1个；
③水管网主管2KM（65管），支管网2KM（8分管）；
④5m</t>
    </r>
    <r>
      <rPr>
        <sz val="10"/>
        <color theme="1"/>
        <rFont val="宋体"/>
        <charset val="134"/>
      </rPr>
      <t>³</t>
    </r>
    <r>
      <rPr>
        <sz val="10"/>
        <color theme="1"/>
        <rFont val="仿宋"/>
        <charset val="134"/>
      </rPr>
      <t>水箱6个。</t>
    </r>
  </si>
  <si>
    <r>
      <rPr>
        <sz val="10"/>
        <color theme="1"/>
        <rFont val="仿宋"/>
        <charset val="134"/>
      </rPr>
      <t>①新建浆砌石取水池及挡水墙各1个；已实施且达标得1.5分，反之不得分；
②新建50m</t>
    </r>
    <r>
      <rPr>
        <sz val="10"/>
        <color theme="1"/>
        <rFont val="宋体"/>
        <charset val="134"/>
      </rPr>
      <t>³</t>
    </r>
    <r>
      <rPr>
        <sz val="10"/>
        <color theme="1"/>
        <rFont val="仿宋"/>
        <charset val="134"/>
      </rPr>
      <t>水池1个；已实施且达标得1.5分，反之不得分；
③水管网主管2KM（65管），支管网2KM（8分管）；已实施且达标得1.5分，反之不得分；
④5m</t>
    </r>
    <r>
      <rPr>
        <sz val="10"/>
        <color theme="1"/>
        <rFont val="宋体"/>
        <charset val="134"/>
      </rPr>
      <t>³</t>
    </r>
    <r>
      <rPr>
        <sz val="10"/>
        <color theme="1"/>
        <rFont val="仿宋"/>
        <charset val="134"/>
      </rPr>
      <t>水箱6个；已实施且达标得0.5分，反之不得分。</t>
    </r>
  </si>
  <si>
    <r>
      <rPr>
        <sz val="9"/>
        <color theme="1"/>
        <rFont val="仿宋"/>
        <charset val="134"/>
      </rPr>
      <t>根据结算审核报告实际完成工程如下：
（1）室外管网安装工程：①铺设DN65*3.5钢管1.037KM，DN20*3.5钢管3.6KM；②安装阀门6个；③水箱6台；④水箱砼垫层4.8立方米；⑤安装PE塑料管(DN20)9KM，安装PE塑料管(DN40)2KM；⑥安装DN20水龙头47个；
（2）取水坝1座；
（3）50m</t>
    </r>
    <r>
      <rPr>
        <sz val="9"/>
        <color theme="1"/>
        <rFont val="宋体"/>
        <charset val="134"/>
      </rPr>
      <t>³</t>
    </r>
    <r>
      <rPr>
        <sz val="9"/>
        <color theme="1"/>
        <rFont val="仿宋"/>
        <charset val="134"/>
      </rPr>
      <t>蓄水池1座。</t>
    </r>
  </si>
  <si>
    <t>相帕村蚕桑养殖示范基地完成情况</t>
  </si>
  <si>
    <t>通过实际实施内容与批复内容相比较，反映盈江县芒章乡相帕村蚕桑养殖示范基地建设项目建设完成情况。</t>
  </si>
  <si>
    <t>评价要点：
①建设蚕房2座且每座面积240㎡；
②建设三面水泥砌灌溉沟渠长720米；
③扩建桑园建设面积40亩（土地平整开沟，购买有机肥和微生物复合肥）。</t>
  </si>
  <si>
    <t>①建设蚕房2座且每座面积240㎡；已实施且达标得2分，反之不得分；
②建设三面水泥砌灌溉沟渠长720米；已实施且达标得2分，反之不得分；
③扩建桑园建设面积40亩；已实施且达标得2分，反之不得分。</t>
  </si>
  <si>
    <t>宝石村桑蚕基地完成情况</t>
  </si>
  <si>
    <t>通过实际实施内容与批复内容相比较，反映宝石村桑蚕基地提升增效项目建设完成情况</t>
  </si>
  <si>
    <r>
      <rPr>
        <sz val="10"/>
        <color theme="1"/>
        <rFont val="仿宋"/>
        <charset val="134"/>
      </rPr>
      <t>评价要点：
①新建100m</t>
    </r>
    <r>
      <rPr>
        <sz val="10"/>
        <color theme="1"/>
        <rFont val="宋体"/>
        <charset val="134"/>
      </rPr>
      <t>³</t>
    </r>
    <r>
      <rPr>
        <sz val="10"/>
        <color theme="1"/>
        <rFont val="仿宋"/>
        <charset val="134"/>
      </rPr>
      <t>水池1个；
②新建50m</t>
    </r>
    <r>
      <rPr>
        <sz val="10"/>
        <color theme="1"/>
        <rFont val="宋体"/>
        <charset val="134"/>
      </rPr>
      <t>³</t>
    </r>
    <r>
      <rPr>
        <sz val="10"/>
        <color theme="1"/>
        <rFont val="仿宋"/>
        <charset val="134"/>
      </rPr>
      <t>水池；
③新建取水池1个；
④水管网主管6KM采用直径110mm钢管。</t>
    </r>
  </si>
  <si>
    <r>
      <rPr>
        <sz val="10"/>
        <color theme="1"/>
        <rFont val="仿宋"/>
        <charset val="134"/>
      </rPr>
      <t>①新建100m</t>
    </r>
    <r>
      <rPr>
        <sz val="10"/>
        <color theme="1"/>
        <rFont val="宋体"/>
        <charset val="134"/>
      </rPr>
      <t>³</t>
    </r>
    <r>
      <rPr>
        <sz val="10"/>
        <color theme="1"/>
        <rFont val="仿宋"/>
        <charset val="134"/>
      </rPr>
      <t>水池1个；已实施且达标得2分，反之不得分；
②新建50m</t>
    </r>
    <r>
      <rPr>
        <sz val="10"/>
        <color theme="1"/>
        <rFont val="宋体"/>
        <charset val="134"/>
      </rPr>
      <t>³</t>
    </r>
    <r>
      <rPr>
        <sz val="10"/>
        <color theme="1"/>
        <rFont val="仿宋"/>
        <charset val="134"/>
      </rPr>
      <t>水池；已实施且达标得2分，反之不得分；
③新建取水池1个；已实施且达标得2分，反之不得分；
④水管网主管6KM采用直径110mm钢管；已实施且达标得2分，反之不得分。</t>
    </r>
  </si>
  <si>
    <r>
      <rPr>
        <sz val="9"/>
        <color theme="1"/>
        <rFont val="仿宋"/>
        <charset val="134"/>
      </rPr>
      <t>根据结算审核报告实际完成工程如下：
（1）室外管网安装工程：①DN100*3.5镀锌钢管5615m；②安装法兰盘936个；③DN阀门12个；
（2）取水坝1座；
（3）100m</t>
    </r>
    <r>
      <rPr>
        <sz val="9"/>
        <color theme="1"/>
        <rFont val="宋体"/>
        <charset val="134"/>
      </rPr>
      <t>³</t>
    </r>
    <r>
      <rPr>
        <sz val="9"/>
        <color theme="1"/>
        <rFont val="仿宋"/>
        <charset val="134"/>
      </rPr>
      <t>蓄水池1座；
（4）50m</t>
    </r>
    <r>
      <rPr>
        <sz val="9"/>
        <color theme="1"/>
        <rFont val="宋体"/>
        <charset val="134"/>
      </rPr>
      <t>³</t>
    </r>
    <r>
      <rPr>
        <sz val="9"/>
        <color theme="1"/>
        <rFont val="仿宋"/>
        <charset val="134"/>
      </rPr>
      <t>蓄水池1座。</t>
    </r>
  </si>
  <si>
    <t>产出时效
（5分）</t>
  </si>
  <si>
    <t>完成及时率</t>
  </si>
  <si>
    <t>项目实际完成时间与计划完成时间的比较，用以反映和考核项目产出时效目标的实现程度。</t>
  </si>
  <si>
    <t>评价要点：                                      
完成及时率=1-（实际完成时间-计划完成时间）/计划完成时间*100%                                                                         实际完成时间：项目实施单位完成该项目实际所耗用的时间。
计划完成时间：按照项目实施计划或相关规定完成该项目所需的时间。</t>
  </si>
  <si>
    <t>①项目完成及时率=100%，得5分；
②90%≤完成及时率＜100%，得3分；
③完成及时率&lt;90%,不得分。</t>
  </si>
  <si>
    <t>芒章乡相帕村蚕桑养殖示范基地建设项目合同工期为2020年1月15日至2020年2月15日，实际开工时间为2020年4月，竣工时间为2020年5月。</t>
  </si>
  <si>
    <t>产出成本（5分）</t>
  </si>
  <si>
    <t>成本节约率</t>
  </si>
  <si>
    <t>完成项目计划工作目标的实际节约成本与计划成本的比率，用以反映和考核项目的成本节约程度。</t>
  </si>
  <si>
    <t>评价要点：                                     
成本节约率=［（计划成本-实际成本）/计划成本］×100%。 
实际成本：项目实施单位如期、保质、保量完成既定工作目标实际所耗费的支出。
计划成本：项目实施单位为完成工作目标计划安排的支出，一般以项目预算为参考。</t>
  </si>
  <si>
    <t>①项目支出节约率均&gt;0，得5分；
②支出节约率=0，得3分；
③支出节约率﹤0，不得分。</t>
  </si>
  <si>
    <t>三个项目实际成本与计划成本一致。</t>
  </si>
  <si>
    <t>产出质量
(6分)</t>
  </si>
  <si>
    <t>质量达标率</t>
  </si>
  <si>
    <t>项目完成的质量达标产出数与实际产出数的比率，用以反映和考核项目产出质量目标的实现程度。</t>
  </si>
  <si>
    <t>评价要点：
质量达标率=（质量达标产出数/实际产出数）×100%。 
质量达标产出数：一定时期（本年度或项目期）内实际达到既定质量标准的产品或服务数量。
既定质量标准是指项目实施单位设立绩效目标时依据计划标准、行业标准、历史标准或其他标准而设定的绩效指标值。</t>
  </si>
  <si>
    <t>①项目质量达标率（验收率）均达100%，得4分；
②100%≥质量达标率（验收率）≥95%，得2分；
③质量达标率（验收率）&lt;95%，不得分；                                                     根据调查问卷第5题，得分=该题加权平均得分率*标准分2分。</t>
  </si>
  <si>
    <t>问卷得分=94.17%*2=1.88分。</t>
  </si>
  <si>
    <t xml:space="preserve">
效果
（30分）</t>
  </si>
  <si>
    <t>经济效益</t>
  </si>
  <si>
    <t>经济发展促进作用</t>
  </si>
  <si>
    <t>反映通过项目的实施，桑蚕产业发展对项目区经济发展的促进作用。</t>
  </si>
  <si>
    <t>评价要点：
①村集体每年预计可实现可支配收入≥10.8万元；
②通过在项目区村民的问卷调查中设置相应问题，对项目区村民进行访谈调查，结合统计数据等资料反映通过项目的实施，桑蚕产业发展对项目区经济发展的促进作用。</t>
  </si>
  <si>
    <t>村集体每年预计可实现可支配收入≥10.8万元；得2分；
根据调查问卷第1题，得分=该题加权平均得分率*标准分2分。</t>
  </si>
  <si>
    <t>根据项目建设单位所提供数据资料，2020年宝石村实现毛收入4.5万元，相帕村实现毛收入1万元，鲁洛村实现毛收入2万元；
问卷得分=81.25%*2=1.63分。</t>
  </si>
  <si>
    <t>农户收入提高情况</t>
  </si>
  <si>
    <t>反映通过项目的实施，是否有效提高了项目区农户收入。</t>
  </si>
  <si>
    <t>评价要点：
主要通过在项目区村民的问卷调查中设置相应问题，对项目区村民进行访谈调查，结合统计数据等资料反映通过项目的实施，是否有效提高了项目区农户收入。</t>
  </si>
  <si>
    <t>根据调查问卷第2题，得分=该题加权平均得分率*标准分3分。</t>
  </si>
  <si>
    <t>问卷得分=70.83%*3=2.12分。</t>
  </si>
  <si>
    <t>社会效益（8分）</t>
  </si>
  <si>
    <t>项目覆盖面积</t>
  </si>
  <si>
    <t>反映通过项目实施覆盖面。</t>
  </si>
  <si>
    <t>评价要点：
①鲁洛村桑蚕基地提升增效项目辐射产业面积≥1000亩；
②宝石村桑蚕基地提升增效项目辐射产业≥2500亩。</t>
  </si>
  <si>
    <t>①鲁洛村桑蚕基地提升增效项目辐射产业面积≥1000亩；得1分，反之不得分；
②宝石村桑蚕基地提升增效项目辐射产业≥2500亩；得1分，反之不得分。</t>
  </si>
  <si>
    <t>根据项目建设单位所提供数据资料，鲁洛村桑蚕基地提升增效项目辐射产业面积400亩，宝石村桑蚕基地提升增效项目辐射产业面积400亩。</t>
  </si>
  <si>
    <t>对农户的模范带头作用</t>
  </si>
  <si>
    <t>反映通过项目的实施，推进桑蚕产业发展，对农户的模范带头作用。</t>
  </si>
  <si>
    <t>评价要点：
主要通过在项目区村民的问卷调查中设置相应问题，对项目区村民进行访谈调查，结合统计数据等资料反映项目实施后推进桑蚕产业发展，对农户的模范带头作用。</t>
  </si>
  <si>
    <t>根据调查问卷第3题，得分=该题加权平均得分率*标准分2分。</t>
  </si>
  <si>
    <t>问卷得分=74.17%*2=1.48分。</t>
  </si>
  <si>
    <t>农村剩余劳动力及外出务工人员减少情况</t>
  </si>
  <si>
    <t>反映通过项目的实施，是否有效减少项目区农村剩余劳动力及外出务工人员。</t>
  </si>
  <si>
    <t>评价要点：
主要通过在项目区村民的问卷调查中设置相应问题，对项目区村民进行访谈调查，结合统计数据等资料反映通过项目的实施，是否有效减少项目区农村剩余劳动力及外出务工人员。</t>
  </si>
  <si>
    <t>根据调查问卷第6题，得分=该题加权平均得分率*标准分2分。</t>
  </si>
  <si>
    <t>问卷得分=72.92%*2=1.46分。</t>
  </si>
  <si>
    <t>受益建档立卡户数</t>
  </si>
  <si>
    <t>反映通过项目实施建档立卡户受益情况。</t>
  </si>
  <si>
    <t xml:space="preserve">评价要点：
①鲁洛村桑蚕基地提升增效项目受益建档立卡户数≥26户；
②宝石村桑蚕基地提升增效项目受益建档立卡户数≥36户。
</t>
  </si>
  <si>
    <t>①鲁洛村桑蚕基地提升增效项目受益建档立卡户数≥26户；得1分，反之不得分；
②宝石村桑蚕基地提升增效项目受益建档立卡户数≥36户；得1分，反之不得分。</t>
  </si>
  <si>
    <t>生态效益（3分）</t>
  </si>
  <si>
    <t>对生态协调发展的促进作用</t>
  </si>
  <si>
    <t>反映通过项目的实施，桑蚕产业对形成循环经济，生态协调发展的促进作用。</t>
  </si>
  <si>
    <t>评价要点：
主要通过在项目区村民的问卷调查中设置相应问题，对项目区村民进行访谈调查，结合统计数据等资料反映通过项目的实施，对形成循环经济，生态协调发展的促进作用。</t>
  </si>
  <si>
    <t>根据调查问卷第7题，得分=该题加权平均得分率*标准分3分。</t>
  </si>
  <si>
    <t>问卷得分=79.17%*3=2.38分。</t>
  </si>
  <si>
    <t>可持续性影响（2分）</t>
  </si>
  <si>
    <t>项目后续管护情况</t>
  </si>
  <si>
    <t>用以反映项目实施后项目后续运行和维护情况。</t>
  </si>
  <si>
    <t>评价要点：
项目完工后是否安排相关人员进行日常检查维护且办理移交手续。</t>
  </si>
  <si>
    <t>①项目完工后安排相关人员进行日常检查维护且已办理移交手续得2分；
②安排相关人员进行日常检查维护未办理移交手续得1分；
③未安排相关人员进行日常检查维护得0分。</t>
  </si>
  <si>
    <t>项目未办理移交手续。</t>
  </si>
  <si>
    <t>满意度
(10分)</t>
  </si>
  <si>
    <t>受益对象满意度</t>
  </si>
  <si>
    <t>社会公众或服务对象对项目实施效果的满意程度。</t>
  </si>
  <si>
    <t>通过问卷调查的方式，反映受益群众对盈江县芒章乡2019年统筹整合第八批脱贫攻坚项目实施的满意程度。</t>
  </si>
  <si>
    <t>①受益对象满意度综合得分≥90%的，得10分；
②80%≤受益对象满意度综合得分＜90%的，得8分；
③60%≤受益对象满意度综合得分＜80%的，得6分； 
④受益对象满意度综合得分＜60%的，不得分。</t>
  </si>
  <si>
    <t>受益对象综合满意度=80.83%。</t>
  </si>
  <si>
    <t>满分</t>
  </si>
  <si>
    <t>完全丧失劳动能力或生活自理能力，家庭生活常年陷入困难的极困家庭，列为重点保障户（A类）；因年老、残疾、患重特大疾病或长期慢性病等原因，部分丧失劳动能力或生活自理能力，家庭人均收入低于当地保障标准且家庭财产符合有关规定的比较困难家庭列为基本保障户（B类）；因其他原因造成家庭人均收入低于当地保障标准且家庭财产符合有关规定的一般困难家庭，列为一般保障户（C类）</t>
  </si>
  <si>
    <t>A类低保对象月人均补助水平2016年7月起不低于220元/人·月，B类低保对象月人均补助水平不低于160元/人·月，C类低保对象不低于110元/人·月，经济条件好、资金结余量大、保障标准大幅提高的地区（如当年脱贫摘帽县），可在此基础上提高补助力度，切实做到补助水平有升有降，大幅提高农村低保对象补助准确率。</t>
  </si>
  <si>
    <t>附件1</t>
  </si>
  <si>
    <t>芒章乡宝石村桑蚕基地提升增效项目无实施方案</t>
  </si>
  <si>
    <t xml:space="preserve">夸大预期产出效益和效果。鲁洛村桑蚕基地提升增效项目绩效目标中辐射产业面积≥1000亩，实际辐射面积约400亩；宝石村桑蚕基地提升增效项目绩效目标中辐射产业≥2500亩，实际辐射面积400亩；绩效目标中村集体预计可实现可支配收入≥10.8万元，根据项目建设单位所提供数据资料，2020年宝石村实现毛收入4.5万元，相帕村实现毛收入1万元，鲁洛村实现毛收入2万元。
</t>
  </si>
  <si>
    <t>部分绩效目标未体现在绩效指标中，且效益指标不够细化。</t>
  </si>
  <si>
    <t xml:space="preserve">
①严格按《项目管理办法》执行了“核查筛选、立项及审批、勘查可研及专家论证、施工设计及投资评审论证、组织实施、公示公告、后期管护”等各工作阶段的管理，得1分，每未执行一项0.1分，扣完为止；
②严格执行了项目法人、招投标、工程监理、合同管理、竣工结算及财务决算审计等程序，得1分,存在少执行1项或执行不规范1项的，扣0.2分，扣完为止；
③项目合同书、工程过程管理、监理、公示及技术鉴定等资料完整并及时归档，得1分，资料齐全未及时归档扣0.2分，资料不完整且未及时归档不得分；                                   
④项目实施人员条件、机械设备、信息支撑等落实到位，得1分，反之不得分。</t>
  </si>
  <si>
    <t>项目建设完成后按要求履行规范的验收程序，得2分，履行了验收程序但验收程序不规范，得1分，未履行验收程序不得分；</t>
  </si>
  <si>
    <t>①项目实施部门建立完善的监督管理机制并开展监督检查工作，得0.5分，反之不得分；                                         ②对发现问题整改完成、及时、有效，得0.5分，反之不得分。</t>
  </si>
  <si>
    <t>无监督检查痕迹资料。</t>
  </si>
  <si>
    <t>绩效自评标指标不完整，不能清晰、完整的反映整个项目的实施完成情况及效益情况。</t>
  </si>
  <si>
    <t>鲁洛村桑蚕基地</t>
  </si>
  <si>
    <t>评价要点：
①新建50m³水池1个；
②水管网主管2KM（65管）、支管网15KM(8分管)；
③安装5m³水箱6个；
④采用砂夹石进行路面硬化3.5KM；
⑤挖排水沟3.5KM；
⑥建直径50CM、4M宽涵管6处。</t>
  </si>
  <si>
    <t>①新建50m³水池1个；已实施且达标得1分，反之不得分；
②水管网主管2KM（65管）、支管网15KM(8分管)；已实施且达标得1分，反之不得分；
③安装5m³水箱6个；已实施且达标得0.5分，反之不得分；
④采用砂夹石进行路面硬化3.5KM；已实施且达标得1分，反之不得分；
⑤挖排水沟3.5KM；已实施且达标得0.5分，反之不得分；
⑥建直径50CM、4M宽涵管6处；已实施且达标得1分，反之不得分。</t>
  </si>
  <si>
    <t>根据结算审核报告实际完成工程如下：
（1）室外管网安装工程：①铺设DN65*3.5钢管1.037KM，DN20*3.5钢管3.6KM；②安装阀门6个；③水箱6台；④水箱砼垫层4.8立方米；⑤安装PE塑料管(DN20)9KM，安装PE塑料管(DN40)2KM；⑥安装DN20水龙头47个。
（2）取水坝1座。
（3）50m³蓄水池1座</t>
  </si>
  <si>
    <t>相帕村蚕桑养殖示范基地</t>
  </si>
  <si>
    <t>宝石村桑蚕基地</t>
  </si>
  <si>
    <t>评价要点：
①100m³蓄水池一个；
②50m³蓄水池1座；
③取水坝1座
④水管主网7KM采用直径110mm钢管架设，支管网15KM；
⑤采用砂夹石进行路面硬化5KM；
⑥挖排水沟5KM；
⑦建直径50CM、4M宽涵管6处。</t>
  </si>
  <si>
    <t>①100m³蓄水池一个；已实施且达标得2分，反之不得分；
②50m³蓄水池1座；已实施且达标得1分，反之不得分；
③取水坝1座；已实施且达标得1分，反之不得分；
④水管主网7KM采用直径110mm钢管架设，支管网15KM；已实施且达标得1分，反之不得分；
⑤采用砂夹石进行路面硬化5KM；已实施且达标得1分，反之不得分；
⑥挖排水沟5KM；已实施且达标得1分，反之不得分；
⑦建直径50CM、4M宽涵管6处；已实施且达标得1分，反之不得分。</t>
  </si>
  <si>
    <t>根据结算审核报告实际完成工程如下：
（1）室外管网安装工程：①DN100*3.5镀锌钢管5615m；②安装法兰盘936个；③DN阀门12个。
（2）取水坝1座.
（3）100m³蓄水池1座。
（4）50m³蓄水池1座</t>
  </si>
  <si>
    <t>项目完成及时率=100%，得5分；90%≤完成及时率＜100%，得3分；完成及时率&lt;90%,不得分；</t>
  </si>
  <si>
    <t>项目支出节约率均&gt;0，得5分；支出节约率=0，得3分；支出节约率﹤0，不得分；</t>
  </si>
  <si>
    <t>三个项目实际支出数均大于预算总价。</t>
  </si>
  <si>
    <r>
      <rPr>
        <sz val="10"/>
        <color theme="1"/>
        <rFont val="仿宋"/>
        <charset val="134"/>
      </rPr>
      <t xml:space="preserve">项目质量达标率（验收率）均达100%，得4分；100%≥质量达标率（验收率）≥95%，得2分；质量达标率（验收率）&lt;95%，不得分；                                                     </t>
    </r>
    <r>
      <rPr>
        <sz val="10"/>
        <color rgb="FFFF0000"/>
        <rFont val="仿宋"/>
        <charset val="134"/>
      </rPr>
      <t>根据调查问卷第5题，得分=该题加权平均得分*标准分2分</t>
    </r>
  </si>
  <si>
    <t>项目效益
(20分)</t>
  </si>
  <si>
    <t>村集体每年预计可实现可支配收入≥10.8万元；得2分；
根据调查问卷第1题，得分=该题加权平均得分*标准分2分。</t>
  </si>
  <si>
    <t>根据项目建设单位所提供数据资料，2020年宝石村实现毛收入4.5万元，相帕村实现毛收入1万元，鲁洛村实现毛收入2万元。</t>
  </si>
  <si>
    <t>根据调查问卷第2题，得分=该题加权平均得分*标准分2分。</t>
  </si>
  <si>
    <t>社会效益</t>
  </si>
  <si>
    <t>根据调查问卷第3题，得分=该题加权平均得分*标准分2分。</t>
  </si>
  <si>
    <t>根据调查问卷第6题，得分=该题加权平均得分*标准分2分。</t>
  </si>
  <si>
    <t>生态效益</t>
  </si>
  <si>
    <t>根据调查问卷第7题，得分=该题加权平均得分*标准分2分。</t>
  </si>
  <si>
    <t>可持续性影响</t>
  </si>
  <si>
    <t>评价要点：
项目完工后是否安排专人对工程进行日常检查维护。</t>
  </si>
  <si>
    <t>项目完工后安排续人员进行日常检查维护且已办理移交手续得2分；安排续人员进行日常检查维护未办理移交手续得1分，未安排相关人员进行日常检查维护得0分。</t>
  </si>
  <si>
    <t>受益对象满意度
(10分)</t>
  </si>
  <si>
    <t>满意度</t>
  </si>
  <si>
    <t>社会公众或服务对象是指因该项目实施而受到影响的部门（单位）、群体或个人。一般采取社会调查的方式。</t>
  </si>
  <si>
    <t>①受益对象满意度综合得分≥90%的，优，得10分；
②80%≤受益对象满意度综合得分＜90%的，得8分；
③60%≤受益对象满意度综合得分＜80%的，得6分； 
④受益对象满意度综合得分＜60%的，不得分。</t>
  </si>
  <si>
    <t>项目初始批复与变更批复对比表</t>
  </si>
  <si>
    <t>项目名称</t>
  </si>
  <si>
    <t>初始批复内容</t>
  </si>
  <si>
    <t>变更后内容</t>
  </si>
  <si>
    <t>实际实施内容</t>
  </si>
  <si>
    <t>芒章乡鲁洛村桑蚕基地提升增效项目</t>
  </si>
  <si>
    <t>①新建50m³水池1个；
②水管网主管2KM（65管）、支管网15KM(8分管)；
③安装5m³水箱6个；
④采用砂夹石进行路面硬化3.5KM；
⑤挖排水沟3.5KM；
⑥建直径50CM、4M宽涵管6处。</t>
  </si>
  <si>
    <t>①新建浆砌石取水池及挡水墙各1个；
②新建50m³水池1个；
③水管网主管2KM（65管），支管网2KM（8分管）；
④5m³水箱6个。</t>
  </si>
  <si>
    <t>①室外管网安装工程：铺设DN65*3.5钢管1.037KM，DN20*3.5钢管3.6KM；安装阀门6个；水箱6台；水箱砼垫层4.8立方米；安装PE塑料管(DN20)9KM，安装PE塑料管(DN40)2KM；安装DN20水龙头47个；
②取水坝1座；
③50m³蓄水池1座。</t>
  </si>
  <si>
    <t>（1）室外管网安装工程：①铺设DN65*3.5钢管1.037KM，DN20*3.5钢管3.6KM；②安装阀门6个；③水箱6台；④水箱砼垫层4.8立方米；⑤安装PE塑料管(DN20)9KM，安装PE塑料管(DN40)2KM；⑥安装DN20水龙头47个。
（2）取水坝1座。
（3）50m³蓄水池1座</t>
  </si>
  <si>
    <t xml:space="preserve">芒章乡相帕村蚕桑养殖示范基地建设项目
</t>
  </si>
  <si>
    <t>①建设3座720㎡蚕房项目；
②建设长1000米的灌溉毛沟渠；
③扩建桑园建设面积40亩（土地平整开沟，购买有机肥和微生物复合肥，桑苗）；
④建设滴管设备。</t>
  </si>
  <si>
    <t>①建设蚕房2座且每座面积240㎡；
②建设三面水泥砌灌溉沟渠长720米；
③扩建桑园建设面积40亩（土地平整开沟，购买有机肥和微生物复合肥）。</t>
  </si>
  <si>
    <t>①新建240㎡蚕棚2座
②三面水泥灌溉沟渠655m；
③扩建桑园40亩（土地平整开沟）；
④PE塑料管1800m。</t>
  </si>
  <si>
    <t>芒章乡宝石村桑蚕基地提升增效项目</t>
  </si>
  <si>
    <t>①100m³蓄水池一个；
②50m³蓄水池1座；
③取水坝1座；
④水管主网7KM采用直径110mm钢管架设，支管网15KM；
⑤采用砂夹石进行路面硬化5KM；
⑥挖排水沟5KM；
⑦建直径50CM、4M宽涵管6处。</t>
  </si>
  <si>
    <t>①新建100m³水池1个；
②新建50m³水池；
③新建取水池1个；
④水管网主管6KM采用直径110mm钢管。</t>
  </si>
  <si>
    <t>①室外管网安装工程：DN100*3.5镀锌钢管5615m；安装法兰盘936个；DN阀门12个；
②取水坝1座；
③100m³蓄水池1座；
④50m³蓄水池1座。</t>
  </si>
  <si>
    <t>（1）室外管网安装工程：①DN100*3.5镀锌钢管5615m；②安装法兰盘936个；③DN阀门12个。
（2）取水坝1座.
（3）100m³蓄水池1座。
（4）50m³蓄水池1座</t>
  </si>
</sst>
</file>

<file path=xl/styles.xml><?xml version="1.0" encoding="utf-8"?>
<styleSheet xmlns="http://schemas.openxmlformats.org/spreadsheetml/2006/main">
  <numFmts count="5">
    <numFmt numFmtId="176"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3">
    <font>
      <sz val="11"/>
      <color theme="1"/>
      <name val="等线"/>
      <charset val="134"/>
      <scheme val="minor"/>
    </font>
    <font>
      <sz val="18"/>
      <color theme="1"/>
      <name val="宋体"/>
      <charset val="134"/>
    </font>
    <font>
      <sz val="10"/>
      <color theme="1"/>
      <name val="宋体"/>
      <charset val="134"/>
    </font>
    <font>
      <b/>
      <sz val="12"/>
      <name val="宋体"/>
      <charset val="134"/>
    </font>
    <font>
      <sz val="12"/>
      <color theme="1"/>
      <name val="宋体"/>
      <charset val="134"/>
    </font>
    <font>
      <sz val="10"/>
      <color theme="1"/>
      <name val="仿宋_GB2312"/>
      <charset val="134"/>
    </font>
    <font>
      <sz val="9"/>
      <name val="Times New Roman"/>
      <charset val="134"/>
    </font>
    <font>
      <sz val="12"/>
      <name val="宋体"/>
      <charset val="134"/>
    </font>
    <font>
      <sz val="10"/>
      <color theme="1"/>
      <name val="仿宋"/>
      <charset val="134"/>
    </font>
    <font>
      <sz val="20"/>
      <color theme="1"/>
      <name val="方正小标宋简体"/>
      <charset val="134"/>
    </font>
    <font>
      <b/>
      <sz val="10"/>
      <color theme="1"/>
      <name val="仿宋"/>
      <charset val="134"/>
    </font>
    <font>
      <b/>
      <sz val="9"/>
      <name val="仿宋"/>
      <charset val="134"/>
    </font>
    <font>
      <sz val="10"/>
      <name val="仿宋"/>
      <charset val="134"/>
    </font>
    <font>
      <sz val="9"/>
      <name val="仿宋"/>
      <charset val="134"/>
    </font>
    <font>
      <sz val="9"/>
      <color rgb="FFFF0000"/>
      <name val="仿宋"/>
      <charset val="134"/>
    </font>
    <font>
      <sz val="10"/>
      <color rgb="FFFF0000"/>
      <name val="仿宋"/>
      <charset val="134"/>
    </font>
    <font>
      <sz val="9"/>
      <color theme="1"/>
      <name val="仿宋"/>
      <charset val="134"/>
    </font>
    <font>
      <sz val="11"/>
      <name val="宋体"/>
      <charset val="134"/>
    </font>
    <font>
      <b/>
      <sz val="12"/>
      <color theme="1"/>
      <name val="宋体"/>
      <charset val="134"/>
    </font>
    <font>
      <sz val="9"/>
      <color theme="1"/>
      <name val="Times New Roman"/>
      <charset val="134"/>
    </font>
    <font>
      <sz val="12"/>
      <color theme="1"/>
      <name val="黑体"/>
      <charset val="134"/>
    </font>
    <font>
      <b/>
      <sz val="9"/>
      <color theme="1"/>
      <name val="仿宋"/>
      <charset val="134"/>
    </font>
    <font>
      <sz val="11"/>
      <color theme="1"/>
      <name val="宋体"/>
      <charset val="134"/>
    </font>
    <font>
      <sz val="11"/>
      <color theme="0"/>
      <name val="等线"/>
      <charset val="0"/>
      <scheme val="minor"/>
    </font>
    <font>
      <sz val="11"/>
      <color rgb="FF006100"/>
      <name val="等线"/>
      <charset val="0"/>
      <scheme val="minor"/>
    </font>
    <font>
      <b/>
      <sz val="11"/>
      <color theme="3"/>
      <name val="等线"/>
      <charset val="134"/>
      <scheme val="minor"/>
    </font>
    <font>
      <sz val="11"/>
      <color theme="1"/>
      <name val="等线"/>
      <charset val="0"/>
      <scheme val="minor"/>
    </font>
    <font>
      <b/>
      <sz val="11"/>
      <color theme="1"/>
      <name val="等线"/>
      <charset val="0"/>
      <scheme val="minor"/>
    </font>
    <font>
      <sz val="11"/>
      <color rgb="FFFF0000"/>
      <name val="等线"/>
      <charset val="0"/>
      <scheme val="minor"/>
    </font>
    <font>
      <sz val="11"/>
      <color rgb="FF9C0006"/>
      <name val="等线"/>
      <charset val="0"/>
      <scheme val="minor"/>
    </font>
    <font>
      <b/>
      <sz val="15"/>
      <color theme="3"/>
      <name val="等线"/>
      <charset val="134"/>
      <scheme val="minor"/>
    </font>
    <font>
      <u/>
      <sz val="11"/>
      <color rgb="FF0000FF"/>
      <name val="等线"/>
      <charset val="0"/>
      <scheme val="minor"/>
    </font>
    <font>
      <sz val="11"/>
      <color rgb="FF9C6500"/>
      <name val="等线"/>
      <charset val="0"/>
      <scheme val="minor"/>
    </font>
    <font>
      <b/>
      <sz val="11"/>
      <color rgb="FFFFFFFF"/>
      <name val="等线"/>
      <charset val="0"/>
      <scheme val="minor"/>
    </font>
    <font>
      <b/>
      <sz val="18"/>
      <color theme="3"/>
      <name val="等线"/>
      <charset val="134"/>
      <scheme val="minor"/>
    </font>
    <font>
      <b/>
      <sz val="13"/>
      <color theme="3"/>
      <name val="等线"/>
      <charset val="134"/>
      <scheme val="minor"/>
    </font>
    <font>
      <sz val="11"/>
      <color rgb="FF3F3F76"/>
      <name val="等线"/>
      <charset val="0"/>
      <scheme val="minor"/>
    </font>
    <font>
      <sz val="11"/>
      <color rgb="FFFA7D00"/>
      <name val="等线"/>
      <charset val="0"/>
      <scheme val="minor"/>
    </font>
    <font>
      <b/>
      <sz val="11"/>
      <color rgb="FFFA7D00"/>
      <name val="等线"/>
      <charset val="0"/>
      <scheme val="minor"/>
    </font>
    <font>
      <b/>
      <sz val="11"/>
      <color rgb="FF3F3F3F"/>
      <name val="等线"/>
      <charset val="0"/>
      <scheme val="minor"/>
    </font>
    <font>
      <i/>
      <sz val="11"/>
      <color rgb="FF7F7F7F"/>
      <name val="等线"/>
      <charset val="0"/>
      <scheme val="minor"/>
    </font>
    <font>
      <u/>
      <sz val="11"/>
      <color rgb="FF800080"/>
      <name val="等线"/>
      <charset val="0"/>
      <scheme val="minor"/>
    </font>
    <font>
      <sz val="9"/>
      <color theme="1"/>
      <name val="宋体"/>
      <charset val="134"/>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8"/>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rgb="FFFFEB9C"/>
        <bgColor indexed="64"/>
      </patternFill>
    </fill>
    <fill>
      <patternFill patternType="solid">
        <fgColor rgb="FFFFFFCC"/>
        <bgColor indexed="64"/>
      </patternFill>
    </fill>
    <fill>
      <patternFill patternType="solid">
        <fgColor theme="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A5A5A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theme="5"/>
        <bgColor indexed="64"/>
      </patternFill>
    </fill>
    <fill>
      <patternFill patternType="solid">
        <fgColor rgb="FFF2F2F2"/>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55">
    <xf numFmtId="0" fontId="0" fillId="0" borderId="0">
      <alignment vertical="center"/>
    </xf>
    <xf numFmtId="42" fontId="0" fillId="0" borderId="0" applyFont="0" applyFill="0" applyBorder="0" applyAlignment="0" applyProtection="0">
      <alignment vertical="center"/>
    </xf>
    <xf numFmtId="0" fontId="26" fillId="9" borderId="0" applyNumberFormat="0" applyBorder="0" applyAlignment="0" applyProtection="0">
      <alignment vertical="center"/>
    </xf>
    <xf numFmtId="0" fontId="36" fillId="27"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14" borderId="0" applyNumberFormat="0" applyBorder="0" applyAlignment="0" applyProtection="0">
      <alignment vertical="center"/>
    </xf>
    <xf numFmtId="0" fontId="29" fillId="10" borderId="0" applyNumberFormat="0" applyBorder="0" applyAlignment="0" applyProtection="0">
      <alignment vertical="center"/>
    </xf>
    <xf numFmtId="43" fontId="0" fillId="0" borderId="0" applyFont="0" applyFill="0" applyBorder="0" applyAlignment="0" applyProtection="0">
      <alignment vertical="center"/>
    </xf>
    <xf numFmtId="0" fontId="23" fillId="7"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41" fillId="0" borderId="0" applyNumberFormat="0" applyFill="0" applyBorder="0" applyAlignment="0" applyProtection="0">
      <alignment vertical="center"/>
    </xf>
    <xf numFmtId="9" fontId="0" fillId="0" borderId="0" applyFont="0" applyFill="0" applyBorder="0" applyAlignment="0" applyProtection="0">
      <alignment vertical="center"/>
    </xf>
    <xf numFmtId="0" fontId="0" fillId="19" borderId="11" applyNumberFormat="0" applyFont="0" applyAlignment="0" applyProtection="0">
      <alignment vertical="center"/>
    </xf>
    <xf numFmtId="0" fontId="23" fillId="29" borderId="0" applyNumberFormat="0" applyBorder="0" applyAlignment="0" applyProtection="0">
      <alignment vertical="center"/>
    </xf>
    <xf numFmtId="0" fontId="2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0" fillId="0" borderId="10" applyNumberFormat="0" applyFill="0" applyAlignment="0" applyProtection="0">
      <alignment vertical="center"/>
    </xf>
    <xf numFmtId="0" fontId="35" fillId="0" borderId="10" applyNumberFormat="0" applyFill="0" applyAlignment="0" applyProtection="0">
      <alignment vertical="center"/>
    </xf>
    <xf numFmtId="0" fontId="23" fillId="6" borderId="0" applyNumberFormat="0" applyBorder="0" applyAlignment="0" applyProtection="0">
      <alignment vertical="center"/>
    </xf>
    <xf numFmtId="0" fontId="25" fillId="0" borderId="8" applyNumberFormat="0" applyFill="0" applyAlignment="0" applyProtection="0">
      <alignment vertical="center"/>
    </xf>
    <xf numFmtId="0" fontId="23" fillId="26" borderId="0" applyNumberFormat="0" applyBorder="0" applyAlignment="0" applyProtection="0">
      <alignment vertical="center"/>
    </xf>
    <xf numFmtId="0" fontId="39" fillId="32" borderId="15" applyNumberFormat="0" applyAlignment="0" applyProtection="0">
      <alignment vertical="center"/>
    </xf>
    <xf numFmtId="0" fontId="38" fillId="32" borderId="13" applyNumberFormat="0" applyAlignment="0" applyProtection="0">
      <alignment vertical="center"/>
    </xf>
    <xf numFmtId="0" fontId="33" fillId="23" borderId="12" applyNumberFormat="0" applyAlignment="0" applyProtection="0">
      <alignment vertical="center"/>
    </xf>
    <xf numFmtId="0" fontId="26" fillId="25" borderId="0" applyNumberFormat="0" applyBorder="0" applyAlignment="0" applyProtection="0">
      <alignment vertical="center"/>
    </xf>
    <xf numFmtId="0" fontId="23" fillId="31" borderId="0" applyNumberFormat="0" applyBorder="0" applyAlignment="0" applyProtection="0">
      <alignment vertical="center"/>
    </xf>
    <xf numFmtId="0" fontId="37" fillId="0" borderId="14" applyNumberFormat="0" applyFill="0" applyAlignment="0" applyProtection="0">
      <alignment vertical="center"/>
    </xf>
    <xf numFmtId="0" fontId="27" fillId="0" borderId="9" applyNumberFormat="0" applyFill="0" applyAlignment="0" applyProtection="0">
      <alignment vertical="center"/>
    </xf>
    <xf numFmtId="0" fontId="24" fillId="5" borderId="0" applyNumberFormat="0" applyBorder="0" applyAlignment="0" applyProtection="0">
      <alignment vertical="center"/>
    </xf>
    <xf numFmtId="0" fontId="32" fillId="18" borderId="0" applyNumberFormat="0" applyBorder="0" applyAlignment="0" applyProtection="0">
      <alignment vertical="center"/>
    </xf>
    <xf numFmtId="0" fontId="26" fillId="28" borderId="0" applyNumberFormat="0" applyBorder="0" applyAlignment="0" applyProtection="0">
      <alignment vertical="center"/>
    </xf>
    <xf numFmtId="0" fontId="23" fillId="17" borderId="0" applyNumberFormat="0" applyBorder="0" applyAlignment="0" applyProtection="0">
      <alignment vertical="center"/>
    </xf>
    <xf numFmtId="0" fontId="26" fillId="22" borderId="0" applyNumberFormat="0" applyBorder="0" applyAlignment="0" applyProtection="0">
      <alignment vertical="center"/>
    </xf>
    <xf numFmtId="0" fontId="26" fillId="21" borderId="0" applyNumberFormat="0" applyBorder="0" applyAlignment="0" applyProtection="0">
      <alignment vertical="center"/>
    </xf>
    <xf numFmtId="0" fontId="26" fillId="16" borderId="0" applyNumberFormat="0" applyBorder="0" applyAlignment="0" applyProtection="0">
      <alignment vertical="center"/>
    </xf>
    <xf numFmtId="0" fontId="26" fillId="13" borderId="0" applyNumberFormat="0" applyBorder="0" applyAlignment="0" applyProtection="0">
      <alignment vertical="center"/>
    </xf>
    <xf numFmtId="0" fontId="23" fillId="12" borderId="0" applyNumberFormat="0" applyBorder="0" applyAlignment="0" applyProtection="0">
      <alignment vertical="center"/>
    </xf>
    <xf numFmtId="0" fontId="23" fillId="30" borderId="0" applyNumberFormat="0" applyBorder="0" applyAlignment="0" applyProtection="0">
      <alignment vertical="center"/>
    </xf>
    <xf numFmtId="0" fontId="26" fillId="8" borderId="0" applyNumberFormat="0" applyBorder="0" applyAlignment="0" applyProtection="0">
      <alignment vertical="center"/>
    </xf>
    <xf numFmtId="0" fontId="26" fillId="24" borderId="0" applyNumberFormat="0" applyBorder="0" applyAlignment="0" applyProtection="0">
      <alignment vertical="center"/>
    </xf>
    <xf numFmtId="0" fontId="23" fillId="4" borderId="0" applyNumberFormat="0" applyBorder="0" applyAlignment="0" applyProtection="0">
      <alignment vertical="center"/>
    </xf>
    <xf numFmtId="0" fontId="7" fillId="0" borderId="0">
      <alignment vertical="center"/>
    </xf>
    <xf numFmtId="0" fontId="26" fillId="15" borderId="0" applyNumberFormat="0" applyBorder="0" applyAlignment="0" applyProtection="0">
      <alignment vertical="center"/>
    </xf>
    <xf numFmtId="0" fontId="23" fillId="11" borderId="0" applyNumberFormat="0" applyBorder="0" applyAlignment="0" applyProtection="0">
      <alignment vertical="center"/>
    </xf>
    <xf numFmtId="0" fontId="23" fillId="20" borderId="0" applyNumberFormat="0" applyBorder="0" applyAlignment="0" applyProtection="0">
      <alignment vertical="center"/>
    </xf>
    <xf numFmtId="0" fontId="26" fillId="33" borderId="0" applyNumberFormat="0" applyBorder="0" applyAlignment="0" applyProtection="0">
      <alignment vertical="center"/>
    </xf>
    <xf numFmtId="0" fontId="23" fillId="34" borderId="0" applyNumberFormat="0" applyBorder="0" applyAlignment="0" applyProtection="0">
      <alignment vertical="center"/>
    </xf>
    <xf numFmtId="0" fontId="0" fillId="0" borderId="0">
      <alignment vertical="center"/>
    </xf>
    <xf numFmtId="0" fontId="7" fillId="0" borderId="0">
      <alignment vertical="center"/>
    </xf>
    <xf numFmtId="0" fontId="7" fillId="0" borderId="0">
      <alignment vertical="center"/>
    </xf>
    <xf numFmtId="43" fontId="0" fillId="0" borderId="0" applyFont="0" applyFill="0" applyBorder="0" applyAlignment="0" applyProtection="0">
      <alignment vertical="center"/>
    </xf>
  </cellStyleXfs>
  <cellXfs count="121">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Border="1" applyAlignment="1">
      <alignment horizontal="center" vertical="center" wrapText="1"/>
    </xf>
    <xf numFmtId="0" fontId="2" fillId="2" borderId="1" xfId="51" applyFont="1" applyFill="1" applyBorder="1" applyAlignment="1" applyProtection="1">
      <alignment horizontal="left" vertical="center" wrapText="1"/>
      <protection locked="0"/>
    </xf>
    <xf numFmtId="0" fontId="2" fillId="2" borderId="1" xfId="0" applyFont="1" applyFill="1" applyBorder="1" applyAlignment="1">
      <alignment vertical="center" wrapText="1"/>
    </xf>
    <xf numFmtId="0" fontId="0" fillId="0" borderId="0" xfId="0" applyAlignment="1">
      <alignment vertical="center" wrapText="1"/>
    </xf>
    <xf numFmtId="0" fontId="3" fillId="0" borderId="0" xfId="51" applyFont="1">
      <alignment vertical="center"/>
    </xf>
    <xf numFmtId="0" fontId="4" fillId="0" borderId="0" xfId="51" applyFont="1">
      <alignment vertical="center"/>
    </xf>
    <xf numFmtId="0" fontId="5" fillId="0" borderId="0" xfId="51" applyFont="1" applyAlignment="1" applyProtection="1">
      <alignment vertical="center" wrapText="1"/>
      <protection locked="0"/>
    </xf>
    <xf numFmtId="0" fontId="5" fillId="0" borderId="0" xfId="51" applyFont="1" applyAlignment="1" applyProtection="1">
      <alignment horizontal="center" vertical="center" wrapText="1"/>
      <protection locked="0"/>
    </xf>
    <xf numFmtId="0" fontId="6" fillId="0" borderId="0" xfId="51" applyFont="1" applyAlignment="1">
      <alignment horizontal="center" vertical="center"/>
    </xf>
    <xf numFmtId="43" fontId="6" fillId="0" borderId="0" xfId="54" applyFont="1" applyAlignment="1">
      <alignment horizontal="center" vertical="center"/>
    </xf>
    <xf numFmtId="0" fontId="6" fillId="0" borderId="0" xfId="51" applyFont="1" applyAlignment="1">
      <alignment horizontal="left" vertical="center" wrapText="1"/>
    </xf>
    <xf numFmtId="0" fontId="7" fillId="0" borderId="0" xfId="51" applyFont="1">
      <alignment vertical="center"/>
    </xf>
    <xf numFmtId="0" fontId="8" fillId="0" borderId="0" xfId="51" applyFont="1" applyAlignment="1" applyProtection="1">
      <alignment horizontal="center" vertical="center" wrapText="1"/>
      <protection locked="0"/>
    </xf>
    <xf numFmtId="0" fontId="9" fillId="0" borderId="0" xfId="51" applyFont="1" applyAlignment="1" applyProtection="1">
      <alignment horizontal="center" vertical="center" wrapText="1"/>
      <protection locked="0"/>
    </xf>
    <xf numFmtId="0" fontId="10" fillId="0" borderId="1" xfId="51" applyFont="1" applyBorder="1" applyAlignment="1" applyProtection="1">
      <alignment horizontal="center" vertical="center" wrapText="1"/>
      <protection locked="0"/>
    </xf>
    <xf numFmtId="0" fontId="11" fillId="0" borderId="1" xfId="51" applyFont="1" applyBorder="1" applyAlignment="1">
      <alignment horizontal="center" vertical="center" wrapText="1"/>
    </xf>
    <xf numFmtId="0" fontId="12" fillId="3" borderId="1" xfId="51" applyFont="1" applyFill="1" applyBorder="1" applyAlignment="1" applyProtection="1">
      <alignment horizontal="center" vertical="center" wrapText="1"/>
      <protection locked="0"/>
    </xf>
    <xf numFmtId="0" fontId="12" fillId="3" borderId="1" xfId="52" applyFont="1" applyFill="1" applyBorder="1" applyAlignment="1">
      <alignment horizontal="center" vertical="center" wrapText="1"/>
    </xf>
    <xf numFmtId="0" fontId="12" fillId="3" borderId="1" xfId="51" applyFont="1" applyFill="1" applyBorder="1" applyAlignment="1" applyProtection="1">
      <alignment horizontal="left" vertical="center" wrapText="1"/>
      <protection locked="0"/>
    </xf>
    <xf numFmtId="176" fontId="13" fillId="3" borderId="1" xfId="51" applyNumberFormat="1" applyFont="1" applyFill="1" applyBorder="1" applyAlignment="1">
      <alignment horizontal="center" vertical="center"/>
    </xf>
    <xf numFmtId="0" fontId="12" fillId="3" borderId="1" xfId="51" applyFont="1" applyFill="1" applyBorder="1" applyAlignment="1" applyProtection="1">
      <alignment vertical="center" wrapText="1"/>
      <protection locked="0"/>
    </xf>
    <xf numFmtId="0" fontId="12" fillId="0" borderId="2" xfId="51" applyFont="1" applyBorder="1" applyAlignment="1" applyProtection="1">
      <alignment horizontal="center" vertical="center" wrapText="1"/>
      <protection locked="0"/>
    </xf>
    <xf numFmtId="0" fontId="12" fillId="3" borderId="3" xfId="51" applyFont="1" applyFill="1" applyBorder="1" applyAlignment="1" applyProtection="1">
      <alignment horizontal="center" vertical="center" wrapText="1"/>
      <protection locked="0"/>
    </xf>
    <xf numFmtId="0" fontId="12" fillId="3" borderId="3" xfId="51" applyFont="1" applyFill="1" applyBorder="1" applyAlignment="1" applyProtection="1">
      <alignment vertical="center" wrapText="1"/>
      <protection locked="0"/>
    </xf>
    <xf numFmtId="0" fontId="12" fillId="3" borderId="3" xfId="51" applyFont="1" applyFill="1" applyBorder="1" applyAlignment="1" applyProtection="1">
      <alignment horizontal="left" vertical="center" wrapText="1"/>
      <protection locked="0"/>
    </xf>
    <xf numFmtId="176" fontId="13" fillId="3" borderId="3" xfId="51" applyNumberFormat="1" applyFont="1" applyFill="1" applyBorder="1" applyAlignment="1">
      <alignment horizontal="center" vertical="center"/>
    </xf>
    <xf numFmtId="176" fontId="14" fillId="3" borderId="1" xfId="51" applyNumberFormat="1" applyFont="1" applyFill="1" applyBorder="1" applyAlignment="1">
      <alignment horizontal="center" vertical="center"/>
    </xf>
    <xf numFmtId="0" fontId="12" fillId="0" borderId="1" xfId="51" applyFont="1" applyBorder="1" applyAlignment="1">
      <alignment horizontal="center" vertical="center" wrapText="1"/>
    </xf>
    <xf numFmtId="0" fontId="12" fillId="0" borderId="1" xfId="53" applyFont="1" applyBorder="1" applyAlignment="1">
      <alignment horizontal="left" vertical="center" wrapText="1"/>
    </xf>
    <xf numFmtId="176" fontId="13" fillId="0" borderId="1" xfId="51" applyNumberFormat="1" applyFont="1" applyBorder="1" applyAlignment="1">
      <alignment horizontal="center" vertical="center"/>
    </xf>
    <xf numFmtId="176" fontId="14" fillId="0" borderId="1" xfId="51" applyNumberFormat="1" applyFont="1" applyBorder="1" applyAlignment="1">
      <alignment horizontal="center" vertical="center"/>
    </xf>
    <xf numFmtId="0" fontId="12" fillId="0" borderId="1" xfId="51" applyFont="1" applyBorder="1" applyAlignment="1" applyProtection="1">
      <alignment horizontal="center" vertical="center" wrapText="1"/>
      <protection locked="0"/>
    </xf>
    <xf numFmtId="0" fontId="12" fillId="0" borderId="1" xfId="51" applyFont="1" applyBorder="1" applyAlignment="1" applyProtection="1">
      <alignment horizontal="left" vertical="center" wrapText="1"/>
      <protection locked="0"/>
    </xf>
    <xf numFmtId="0" fontId="12" fillId="0" borderId="3" xfId="51" applyFont="1" applyBorder="1" applyAlignment="1" applyProtection="1">
      <alignment horizontal="center" vertical="center" wrapText="1"/>
      <protection locked="0"/>
    </xf>
    <xf numFmtId="0" fontId="12" fillId="0" borderId="3" xfId="51" applyFont="1" applyBorder="1" applyAlignment="1" applyProtection="1">
      <alignment horizontal="left" vertical="center" wrapText="1"/>
      <protection locked="0"/>
    </xf>
    <xf numFmtId="176" fontId="13" fillId="0" borderId="3" xfId="51" applyNumberFormat="1" applyFont="1" applyBorder="1" applyAlignment="1">
      <alignment horizontal="center" vertical="center"/>
    </xf>
    <xf numFmtId="0" fontId="12" fillId="3" borderId="4" xfId="51" applyFont="1" applyFill="1" applyBorder="1" applyAlignment="1" applyProtection="1">
      <alignment horizontal="center" vertical="center" wrapText="1"/>
      <protection locked="0"/>
    </xf>
    <xf numFmtId="0" fontId="12" fillId="3" borderId="1" xfId="51" applyFont="1" applyFill="1" applyBorder="1" applyAlignment="1">
      <alignment horizontal="center" vertical="center" wrapText="1"/>
    </xf>
    <xf numFmtId="0" fontId="12" fillId="3" borderId="1" xfId="53" applyFont="1" applyFill="1" applyBorder="1" applyAlignment="1">
      <alignment horizontal="left" vertical="center" wrapText="1"/>
    </xf>
    <xf numFmtId="0" fontId="12" fillId="3" borderId="2" xfId="51" applyFont="1" applyFill="1" applyBorder="1" applyAlignment="1" applyProtection="1">
      <alignment horizontal="center" vertical="center" wrapText="1"/>
      <protection locked="0"/>
    </xf>
    <xf numFmtId="0" fontId="12" fillId="0" borderId="2" xfId="51" applyFont="1" applyBorder="1" applyAlignment="1">
      <alignment horizontal="center" vertical="center" wrapText="1"/>
    </xf>
    <xf numFmtId="0" fontId="8" fillId="0" borderId="1" xfId="51" applyFont="1" applyBorder="1" applyAlignment="1">
      <alignment horizontal="center" vertical="center" wrapText="1"/>
    </xf>
    <xf numFmtId="0" fontId="8" fillId="0" borderId="1" xfId="51" applyFont="1" applyBorder="1" applyAlignment="1" applyProtection="1">
      <alignment horizontal="left" vertical="center" wrapText="1"/>
      <protection locked="0"/>
    </xf>
    <xf numFmtId="0" fontId="15" fillId="0" borderId="1" xfId="51" applyFont="1" applyBorder="1" applyAlignment="1" applyProtection="1">
      <alignment horizontal="left" vertical="center" wrapText="1"/>
      <protection locked="0"/>
    </xf>
    <xf numFmtId="0" fontId="15" fillId="0" borderId="1" xfId="51" applyFont="1" applyBorder="1" applyAlignment="1" applyProtection="1">
      <alignment vertical="center" wrapText="1"/>
      <protection locked="0"/>
    </xf>
    <xf numFmtId="0" fontId="8" fillId="0" borderId="1" xfId="51" applyFont="1" applyBorder="1" applyAlignment="1" applyProtection="1">
      <alignment vertical="center" wrapText="1"/>
      <protection locked="0"/>
    </xf>
    <xf numFmtId="176" fontId="16" fillId="0" borderId="1" xfId="51" applyNumberFormat="1" applyFont="1" applyBorder="1" applyAlignment="1">
      <alignment horizontal="center" vertical="center"/>
    </xf>
    <xf numFmtId="0" fontId="12" fillId="0" borderId="1" xfId="51" applyFont="1" applyBorder="1" applyAlignment="1">
      <alignment vertical="center" wrapText="1"/>
    </xf>
    <xf numFmtId="0" fontId="12" fillId="0" borderId="4" xfId="51" applyFont="1" applyBorder="1" applyAlignment="1">
      <alignment horizontal="center" vertical="center" wrapText="1"/>
    </xf>
    <xf numFmtId="0" fontId="8" fillId="3" borderId="1" xfId="51" applyFont="1" applyFill="1" applyBorder="1" applyAlignment="1" applyProtection="1">
      <alignment vertical="center" wrapText="1"/>
      <protection locked="0"/>
    </xf>
    <xf numFmtId="0" fontId="12" fillId="0" borderId="4" xfId="51" applyFont="1" applyBorder="1" applyAlignment="1" applyProtection="1">
      <alignment horizontal="center" vertical="center" wrapText="1"/>
      <protection locked="0"/>
    </xf>
    <xf numFmtId="0" fontId="8" fillId="0" borderId="1" xfId="53" applyFont="1" applyBorder="1" applyAlignment="1">
      <alignment horizontal="left" vertical="center" wrapText="1"/>
    </xf>
    <xf numFmtId="0" fontId="12" fillId="0" borderId="3" xfId="51" applyFont="1" applyBorder="1" applyAlignment="1">
      <alignment horizontal="center" vertical="center" wrapText="1"/>
    </xf>
    <xf numFmtId="0" fontId="8" fillId="0" borderId="1" xfId="51" applyFont="1" applyBorder="1" applyAlignment="1">
      <alignment vertical="center" wrapText="1"/>
    </xf>
    <xf numFmtId="0" fontId="8" fillId="0" borderId="4" xfId="51" applyFont="1" applyBorder="1" applyAlignment="1">
      <alignment horizontal="center" vertical="center" wrapText="1"/>
    </xf>
    <xf numFmtId="0" fontId="12" fillId="3" borderId="1" xfId="45" applyFont="1" applyFill="1" applyBorder="1" applyAlignment="1">
      <alignment vertical="center" wrapText="1"/>
    </xf>
    <xf numFmtId="0" fontId="12" fillId="0" borderId="5" xfId="51" applyFont="1" applyBorder="1" applyAlignment="1">
      <alignment horizontal="center" vertical="center" wrapText="1"/>
    </xf>
    <xf numFmtId="0" fontId="12" fillId="0" borderId="6" xfId="51" applyFont="1" applyBorder="1" applyAlignment="1">
      <alignment horizontal="center" vertical="center" wrapText="1"/>
    </xf>
    <xf numFmtId="0" fontId="12" fillId="0" borderId="7" xfId="51" applyFont="1" applyBorder="1" applyAlignment="1">
      <alignment horizontal="center" vertical="center" wrapText="1"/>
    </xf>
    <xf numFmtId="0" fontId="12" fillId="0" borderId="1" xfId="53" applyFont="1" applyBorder="1" applyAlignment="1">
      <alignment horizontal="center" vertical="center" wrapText="1"/>
    </xf>
    <xf numFmtId="43" fontId="9" fillId="0" borderId="0" xfId="54" applyFont="1" applyAlignment="1" applyProtection="1">
      <alignment horizontal="center" vertical="center" wrapText="1"/>
      <protection locked="0"/>
    </xf>
    <xf numFmtId="43" fontId="11" fillId="0" borderId="1" xfId="54" applyFont="1" applyBorder="1" applyAlignment="1">
      <alignment horizontal="center" vertical="center" wrapText="1"/>
    </xf>
    <xf numFmtId="43" fontId="13" fillId="3" borderId="1" xfId="54" applyFont="1" applyFill="1" applyBorder="1" applyAlignment="1">
      <alignment horizontal="center" vertical="center"/>
    </xf>
    <xf numFmtId="176" fontId="13" fillId="3" borderId="1" xfId="51" applyNumberFormat="1" applyFont="1" applyFill="1" applyBorder="1" applyAlignment="1">
      <alignment horizontal="left" vertical="center" wrapText="1"/>
    </xf>
    <xf numFmtId="176" fontId="13" fillId="3" borderId="3" xfId="51" applyNumberFormat="1" applyFont="1" applyFill="1" applyBorder="1" applyAlignment="1">
      <alignment horizontal="left" vertical="center" wrapText="1"/>
    </xf>
    <xf numFmtId="43" fontId="14" fillId="3" borderId="1" xfId="54" applyFont="1" applyFill="1" applyBorder="1" applyAlignment="1">
      <alignment horizontal="center" vertical="center"/>
    </xf>
    <xf numFmtId="176" fontId="14" fillId="3" borderId="1" xfId="51" applyNumberFormat="1" applyFont="1" applyFill="1" applyBorder="1" applyAlignment="1">
      <alignment horizontal="left" vertical="center" wrapText="1"/>
    </xf>
    <xf numFmtId="176" fontId="13" fillId="0" borderId="1" xfId="51" applyNumberFormat="1" applyFont="1" applyBorder="1" applyAlignment="1">
      <alignment horizontal="left" vertical="center" wrapText="1"/>
    </xf>
    <xf numFmtId="176" fontId="14" fillId="0" borderId="1" xfId="51" applyNumberFormat="1" applyFont="1" applyBorder="1" applyAlignment="1">
      <alignment horizontal="left" vertical="center" wrapText="1"/>
    </xf>
    <xf numFmtId="176" fontId="13" fillId="0" borderId="3" xfId="51" applyNumberFormat="1" applyFont="1" applyBorder="1" applyAlignment="1">
      <alignment horizontal="left" vertical="center" wrapText="1"/>
    </xf>
    <xf numFmtId="176" fontId="13" fillId="2" borderId="1" xfId="51" applyNumberFormat="1" applyFont="1" applyFill="1" applyBorder="1" applyAlignment="1">
      <alignment horizontal="left" vertical="center" wrapText="1"/>
    </xf>
    <xf numFmtId="0" fontId="17" fillId="0" borderId="0" xfId="51" applyFont="1" applyAlignment="1">
      <alignment vertical="center" wrapText="1"/>
    </xf>
    <xf numFmtId="176" fontId="16" fillId="0" borderId="1" xfId="51" applyNumberFormat="1" applyFont="1" applyBorder="1" applyAlignment="1">
      <alignment horizontal="left" vertical="center" wrapText="1"/>
    </xf>
    <xf numFmtId="0" fontId="7" fillId="0" borderId="0" xfId="51" applyFont="1" applyAlignment="1">
      <alignment vertical="center" wrapText="1"/>
    </xf>
    <xf numFmtId="43" fontId="16" fillId="3" borderId="1" xfId="54" applyFont="1" applyFill="1" applyBorder="1" applyAlignment="1">
      <alignment horizontal="center" vertical="center"/>
    </xf>
    <xf numFmtId="9" fontId="4" fillId="0" borderId="0" xfId="51" applyNumberFormat="1" applyFont="1" applyAlignment="1">
      <alignment vertical="center" wrapText="1"/>
    </xf>
    <xf numFmtId="0" fontId="18" fillId="2" borderId="0" xfId="51" applyFont="1" applyFill="1">
      <alignment vertical="center"/>
    </xf>
    <xf numFmtId="0" fontId="5" fillId="2" borderId="0" xfId="51" applyFont="1" applyFill="1" applyAlignment="1" applyProtection="1">
      <alignment vertical="center" wrapText="1"/>
      <protection locked="0"/>
    </xf>
    <xf numFmtId="0" fontId="5" fillId="2" borderId="0" xfId="51" applyFont="1" applyFill="1" applyAlignment="1" applyProtection="1">
      <alignment horizontal="center" vertical="center" wrapText="1"/>
      <protection locked="0"/>
    </xf>
    <xf numFmtId="0" fontId="19" fillId="2" borderId="0" xfId="51" applyFont="1" applyFill="1" applyAlignment="1">
      <alignment horizontal="center" vertical="center"/>
    </xf>
    <xf numFmtId="43" fontId="19" fillId="2" borderId="0" xfId="54" applyFont="1" applyFill="1" applyAlignment="1">
      <alignment horizontal="center" vertical="center"/>
    </xf>
    <xf numFmtId="0" fontId="19" fillId="2" borderId="0" xfId="51" applyFont="1" applyFill="1" applyAlignment="1">
      <alignment horizontal="left" vertical="center" wrapText="1"/>
    </xf>
    <xf numFmtId="0" fontId="4" fillId="2" borderId="0" xfId="51" applyFont="1" applyFill="1">
      <alignment vertical="center"/>
    </xf>
    <xf numFmtId="0" fontId="20" fillId="2" borderId="0" xfId="51" applyFont="1" applyFill="1" applyAlignment="1" applyProtection="1">
      <alignment horizontal="center" vertical="center" wrapText="1"/>
      <protection locked="0"/>
    </xf>
    <xf numFmtId="0" fontId="9" fillId="2" borderId="0" xfId="51" applyFont="1" applyFill="1" applyAlignment="1" applyProtection="1">
      <alignment horizontal="center" vertical="center" wrapText="1"/>
      <protection locked="0"/>
    </xf>
    <xf numFmtId="0" fontId="10" fillId="2" borderId="1" xfId="51" applyFont="1" applyFill="1" applyBorder="1" applyAlignment="1" applyProtection="1">
      <alignment horizontal="center" vertical="center" wrapText="1"/>
      <protection locked="0"/>
    </xf>
    <xf numFmtId="0" fontId="21" fillId="2" borderId="1" xfId="51" applyFont="1" applyFill="1" applyBorder="1" applyAlignment="1">
      <alignment horizontal="center" vertical="center" wrapText="1"/>
    </xf>
    <xf numFmtId="0" fontId="8" fillId="2" borderId="1" xfId="51" applyFont="1" applyFill="1" applyBorder="1" applyAlignment="1" applyProtection="1">
      <alignment horizontal="center" vertical="center" wrapText="1"/>
      <protection locked="0"/>
    </xf>
    <xf numFmtId="0" fontId="8" fillId="2" borderId="1" xfId="52" applyFont="1" applyFill="1" applyBorder="1" applyAlignment="1">
      <alignment horizontal="center" vertical="center" wrapText="1"/>
    </xf>
    <xf numFmtId="0" fontId="8" fillId="2" borderId="1" xfId="51" applyFont="1" applyFill="1" applyBorder="1" applyAlignment="1" applyProtection="1">
      <alignment horizontal="left" vertical="center" wrapText="1"/>
      <protection locked="0"/>
    </xf>
    <xf numFmtId="176" fontId="16" fillId="2" borderId="1" xfId="51" applyNumberFormat="1" applyFont="1" applyFill="1" applyBorder="1" applyAlignment="1">
      <alignment horizontal="center" vertical="center"/>
    </xf>
    <xf numFmtId="0" fontId="8" fillId="2" borderId="1" xfId="51" applyFont="1" applyFill="1" applyBorder="1" applyAlignment="1" applyProtection="1">
      <alignment vertical="center" wrapText="1"/>
      <protection locked="0"/>
    </xf>
    <xf numFmtId="0" fontId="8" fillId="2" borderId="4" xfId="51" applyFont="1" applyFill="1" applyBorder="1" applyAlignment="1" applyProtection="1">
      <alignment horizontal="center" vertical="center" wrapText="1"/>
      <protection locked="0"/>
    </xf>
    <xf numFmtId="0" fontId="8" fillId="2" borderId="3" xfId="51" applyFont="1" applyFill="1" applyBorder="1" applyAlignment="1" applyProtection="1">
      <alignment horizontal="center" vertical="center" wrapText="1"/>
      <protection locked="0"/>
    </xf>
    <xf numFmtId="0" fontId="8" fillId="2" borderId="3" xfId="51" applyFont="1" applyFill="1" applyBorder="1" applyAlignment="1" applyProtection="1">
      <alignment vertical="center" wrapText="1"/>
      <protection locked="0"/>
    </xf>
    <xf numFmtId="0" fontId="8" fillId="2" borderId="3" xfId="51" applyFont="1" applyFill="1" applyBorder="1" applyAlignment="1" applyProtection="1">
      <alignment horizontal="left" vertical="center" wrapText="1"/>
      <protection locked="0"/>
    </xf>
    <xf numFmtId="176" fontId="16" fillId="2" borderId="3" xfId="51" applyNumberFormat="1" applyFont="1" applyFill="1" applyBorder="1" applyAlignment="1">
      <alignment horizontal="center" vertical="center"/>
    </xf>
    <xf numFmtId="0" fontId="8" fillId="2" borderId="1" xfId="51" applyFont="1" applyFill="1" applyBorder="1" applyAlignment="1">
      <alignment horizontal="center" vertical="center" wrapText="1"/>
    </xf>
    <xf numFmtId="0" fontId="8" fillId="2" borderId="1" xfId="53" applyFont="1" applyFill="1" applyBorder="1" applyAlignment="1">
      <alignment horizontal="left" vertical="center" wrapText="1"/>
    </xf>
    <xf numFmtId="0" fontId="8" fillId="2" borderId="2" xfId="51" applyFont="1" applyFill="1" applyBorder="1" applyAlignment="1" applyProtection="1">
      <alignment horizontal="center" vertical="center" wrapText="1"/>
      <protection locked="0"/>
    </xf>
    <xf numFmtId="0" fontId="8" fillId="2" borderId="2" xfId="51" applyFont="1" applyFill="1" applyBorder="1" applyAlignment="1">
      <alignment horizontal="center" vertical="center" wrapText="1"/>
    </xf>
    <xf numFmtId="0" fontId="8" fillId="2" borderId="1" xfId="51" applyFont="1" applyFill="1" applyBorder="1" applyAlignment="1">
      <alignment vertical="center" wrapText="1"/>
    </xf>
    <xf numFmtId="0" fontId="8" fillId="2" borderId="1" xfId="0" applyFont="1" applyFill="1" applyBorder="1" applyAlignment="1" applyProtection="1">
      <alignment vertical="center" wrapText="1"/>
      <protection locked="0"/>
    </xf>
    <xf numFmtId="0" fontId="8" fillId="2" borderId="4" xfId="51" applyFont="1" applyFill="1" applyBorder="1" applyAlignment="1">
      <alignment horizontal="center" vertical="center" wrapText="1"/>
    </xf>
    <xf numFmtId="0" fontId="8" fillId="2" borderId="1" xfId="45" applyFont="1" applyFill="1" applyBorder="1" applyAlignment="1">
      <alignment vertical="center" wrapText="1"/>
    </xf>
    <xf numFmtId="0" fontId="8" fillId="2" borderId="5" xfId="51" applyFont="1" applyFill="1" applyBorder="1" applyAlignment="1">
      <alignment horizontal="center" vertical="center" wrapText="1"/>
    </xf>
    <xf numFmtId="0" fontId="8" fillId="2" borderId="6" xfId="51" applyFont="1" applyFill="1" applyBorder="1" applyAlignment="1">
      <alignment horizontal="center" vertical="center" wrapText="1"/>
    </xf>
    <xf numFmtId="0" fontId="8" fillId="2" borderId="7" xfId="51" applyFont="1" applyFill="1" applyBorder="1" applyAlignment="1">
      <alignment horizontal="center" vertical="center" wrapText="1"/>
    </xf>
    <xf numFmtId="0" fontId="8" fillId="2" borderId="1" xfId="53" applyFont="1" applyFill="1" applyBorder="1" applyAlignment="1">
      <alignment horizontal="center" vertical="center" wrapText="1"/>
    </xf>
    <xf numFmtId="43" fontId="9" fillId="2" borderId="0" xfId="54" applyFont="1" applyFill="1" applyAlignment="1" applyProtection="1">
      <alignment horizontal="center" vertical="center" wrapText="1"/>
      <protection locked="0"/>
    </xf>
    <xf numFmtId="43" fontId="21" fillId="2" borderId="1" xfId="54" applyFont="1" applyFill="1" applyBorder="1" applyAlignment="1">
      <alignment horizontal="center" vertical="center" wrapText="1"/>
    </xf>
    <xf numFmtId="43" fontId="16" fillId="2" borderId="1" xfId="54" applyFont="1" applyFill="1" applyBorder="1" applyAlignment="1">
      <alignment horizontal="center" vertical="center"/>
    </xf>
    <xf numFmtId="176" fontId="16" fillId="2" borderId="1" xfId="51" applyNumberFormat="1" applyFont="1" applyFill="1" applyBorder="1" applyAlignment="1">
      <alignment horizontal="left" vertical="center" wrapText="1"/>
    </xf>
    <xf numFmtId="176" fontId="16" fillId="2" borderId="3" xfId="51" applyNumberFormat="1" applyFont="1" applyFill="1" applyBorder="1" applyAlignment="1">
      <alignment horizontal="left" vertical="center" wrapText="1"/>
    </xf>
    <xf numFmtId="0" fontId="4" fillId="2" borderId="0" xfId="51" applyFont="1" applyFill="1" applyAlignment="1">
      <alignment vertical="center" wrapText="1"/>
    </xf>
    <xf numFmtId="0" fontId="22" fillId="2" borderId="0" xfId="51" applyFont="1" applyFill="1" applyAlignment="1">
      <alignment vertical="center" wrapText="1"/>
    </xf>
    <xf numFmtId="9" fontId="4" fillId="2" borderId="0" xfId="51" applyNumberFormat="1" applyFont="1" applyFill="1" applyAlignment="1">
      <alignment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3" xfId="52"/>
    <cellStyle name="常规_绩效考评指标(4.1）" xfId="53"/>
    <cellStyle name="千位分隔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9"/>
  <sheetViews>
    <sheetView tabSelected="1" view="pageBreakPreview" zoomScale="90" zoomScaleNormal="90" zoomScaleSheetLayoutView="90" workbookViewId="0">
      <pane ySplit="4" topLeftCell="A10" activePane="bottomLeft" state="frozen"/>
      <selection/>
      <selection pane="bottomLeft" activeCell="F12" sqref="F12"/>
    </sheetView>
  </sheetViews>
  <sheetFormatPr defaultColWidth="10" defaultRowHeight="15"/>
  <cols>
    <col min="1" max="1" width="9.5" style="82" customWidth="1"/>
    <col min="2" max="2" width="9.08333333333333" style="82" customWidth="1"/>
    <col min="3" max="3" width="9.16666666666667" style="82" customWidth="1"/>
    <col min="4" max="4" width="6.08333333333333" style="82" customWidth="1"/>
    <col min="5" max="5" width="24.75" style="81" customWidth="1"/>
    <col min="6" max="6" width="48.75" style="81" customWidth="1"/>
    <col min="7" max="7" width="52.8333333333333" style="81" customWidth="1"/>
    <col min="8" max="8" width="6.75" style="83" customWidth="1"/>
    <col min="9" max="9" width="7.75" style="84" customWidth="1"/>
    <col min="10" max="10" width="30.8333333333333" style="85" customWidth="1"/>
    <col min="11" max="16384" width="10" style="86"/>
  </cols>
  <sheetData>
    <row r="1" spans="1:1">
      <c r="A1" s="87" t="s">
        <v>0</v>
      </c>
    </row>
    <row r="2" spans="1:10">
      <c r="A2" s="88" t="s">
        <v>1</v>
      </c>
      <c r="B2" s="88"/>
      <c r="C2" s="88"/>
      <c r="D2" s="88"/>
      <c r="E2" s="88"/>
      <c r="F2" s="88"/>
      <c r="G2" s="88"/>
      <c r="H2" s="88"/>
      <c r="I2" s="113"/>
      <c r="J2" s="88"/>
    </row>
    <row r="3" spans="1:10">
      <c r="A3" s="88"/>
      <c r="B3" s="88"/>
      <c r="C3" s="88"/>
      <c r="D3" s="88"/>
      <c r="E3" s="88"/>
      <c r="F3" s="88"/>
      <c r="G3" s="88"/>
      <c r="H3" s="88"/>
      <c r="I3" s="113"/>
      <c r="J3" s="88"/>
    </row>
    <row r="4" s="80" customFormat="1" ht="25" customHeight="1" spans="1:10">
      <c r="A4" s="89" t="s">
        <v>2</v>
      </c>
      <c r="B4" s="89" t="s">
        <v>3</v>
      </c>
      <c r="C4" s="89" t="s">
        <v>4</v>
      </c>
      <c r="D4" s="89" t="s">
        <v>5</v>
      </c>
      <c r="E4" s="89" t="s">
        <v>6</v>
      </c>
      <c r="F4" s="89" t="s">
        <v>7</v>
      </c>
      <c r="G4" s="89" t="s">
        <v>8</v>
      </c>
      <c r="H4" s="90" t="s">
        <v>9</v>
      </c>
      <c r="I4" s="114" t="s">
        <v>10</v>
      </c>
      <c r="J4" s="90" t="s">
        <v>11</v>
      </c>
    </row>
    <row r="5" ht="127" customHeight="1" spans="1:10">
      <c r="A5" s="91" t="s">
        <v>12</v>
      </c>
      <c r="B5" s="92" t="s">
        <v>13</v>
      </c>
      <c r="C5" s="91" t="s">
        <v>14</v>
      </c>
      <c r="D5" s="91">
        <v>3</v>
      </c>
      <c r="E5" s="93" t="s">
        <v>15</v>
      </c>
      <c r="F5" s="93" t="s">
        <v>16</v>
      </c>
      <c r="G5" s="93" t="s">
        <v>17</v>
      </c>
      <c r="H5" s="94">
        <v>3</v>
      </c>
      <c r="I5" s="115">
        <f>D5-H5</f>
        <v>0</v>
      </c>
      <c r="J5" s="116"/>
    </row>
    <row r="6" ht="72" customHeight="1" spans="1:10">
      <c r="A6" s="91"/>
      <c r="B6" s="92"/>
      <c r="C6" s="91" t="s">
        <v>18</v>
      </c>
      <c r="D6" s="91">
        <v>2</v>
      </c>
      <c r="E6" s="93" t="s">
        <v>19</v>
      </c>
      <c r="F6" s="93" t="s">
        <v>20</v>
      </c>
      <c r="G6" s="93" t="s">
        <v>21</v>
      </c>
      <c r="H6" s="94">
        <v>1.5</v>
      </c>
      <c r="I6" s="115">
        <f t="shared" ref="I6:I34" si="0">D6-H6</f>
        <v>0.5</v>
      </c>
      <c r="J6" s="116" t="s">
        <v>22</v>
      </c>
    </row>
    <row r="7" ht="120.75" customHeight="1" spans="1:10">
      <c r="A7" s="91"/>
      <c r="B7" s="92" t="s">
        <v>23</v>
      </c>
      <c r="C7" s="91" t="s">
        <v>24</v>
      </c>
      <c r="D7" s="91">
        <v>2</v>
      </c>
      <c r="E7" s="93" t="s">
        <v>25</v>
      </c>
      <c r="F7" s="93" t="s">
        <v>26</v>
      </c>
      <c r="G7" s="93" t="s">
        <v>27</v>
      </c>
      <c r="H7" s="94">
        <v>1</v>
      </c>
      <c r="I7" s="115">
        <f t="shared" si="0"/>
        <v>1</v>
      </c>
      <c r="J7" s="116" t="s">
        <v>28</v>
      </c>
    </row>
    <row r="8" ht="66" customHeight="1" spans="1:10">
      <c r="A8" s="91"/>
      <c r="B8" s="92"/>
      <c r="C8" s="91" t="s">
        <v>29</v>
      </c>
      <c r="D8" s="91">
        <v>3</v>
      </c>
      <c r="E8" s="95" t="s">
        <v>30</v>
      </c>
      <c r="F8" s="95" t="s">
        <v>31</v>
      </c>
      <c r="G8" s="95" t="s">
        <v>32</v>
      </c>
      <c r="H8" s="94">
        <v>2</v>
      </c>
      <c r="I8" s="115">
        <f t="shared" si="0"/>
        <v>1</v>
      </c>
      <c r="J8" s="116" t="s">
        <v>33</v>
      </c>
    </row>
    <row r="9" ht="81" customHeight="1" spans="1:10">
      <c r="A9" s="91"/>
      <c r="B9" s="92" t="s">
        <v>34</v>
      </c>
      <c r="C9" s="91" t="s">
        <v>35</v>
      </c>
      <c r="D9" s="91">
        <v>3</v>
      </c>
      <c r="E9" s="93" t="s">
        <v>36</v>
      </c>
      <c r="F9" s="93" t="s">
        <v>37</v>
      </c>
      <c r="G9" s="95" t="s">
        <v>38</v>
      </c>
      <c r="H9" s="94">
        <v>0.5</v>
      </c>
      <c r="I9" s="115">
        <f t="shared" si="0"/>
        <v>2.5</v>
      </c>
      <c r="J9" s="116" t="s">
        <v>39</v>
      </c>
    </row>
    <row r="10" ht="76" customHeight="1" spans="1:10">
      <c r="A10" s="91"/>
      <c r="B10" s="92"/>
      <c r="C10" s="91" t="s">
        <v>40</v>
      </c>
      <c r="D10" s="91">
        <v>2</v>
      </c>
      <c r="E10" s="93" t="s">
        <v>41</v>
      </c>
      <c r="F10" s="93" t="s">
        <v>42</v>
      </c>
      <c r="G10" s="93" t="s">
        <v>43</v>
      </c>
      <c r="H10" s="94">
        <v>2</v>
      </c>
      <c r="I10" s="115">
        <f t="shared" si="0"/>
        <v>0</v>
      </c>
      <c r="J10" s="116"/>
    </row>
    <row r="11" ht="76" customHeight="1" spans="1:10">
      <c r="A11" s="96" t="s">
        <v>44</v>
      </c>
      <c r="B11" s="96" t="s">
        <v>45</v>
      </c>
      <c r="C11" s="97" t="s">
        <v>46</v>
      </c>
      <c r="D11" s="97">
        <v>2</v>
      </c>
      <c r="E11" s="98" t="s">
        <v>47</v>
      </c>
      <c r="F11" s="99" t="s">
        <v>48</v>
      </c>
      <c r="G11" s="99" t="s">
        <v>49</v>
      </c>
      <c r="H11" s="100">
        <v>2</v>
      </c>
      <c r="I11" s="115">
        <f t="shared" si="0"/>
        <v>0</v>
      </c>
      <c r="J11" s="117"/>
    </row>
    <row r="12" ht="168.75" customHeight="1" spans="1:10">
      <c r="A12" s="97"/>
      <c r="B12" s="97"/>
      <c r="C12" s="91" t="s">
        <v>50</v>
      </c>
      <c r="D12" s="91">
        <v>4</v>
      </c>
      <c r="E12" s="93" t="s">
        <v>51</v>
      </c>
      <c r="F12" s="93" t="s">
        <v>52</v>
      </c>
      <c r="G12" s="93" t="s">
        <v>53</v>
      </c>
      <c r="H12" s="94">
        <v>3</v>
      </c>
      <c r="I12" s="115">
        <f t="shared" si="0"/>
        <v>1</v>
      </c>
      <c r="J12" s="116" t="s">
        <v>54</v>
      </c>
    </row>
    <row r="13" ht="76" customHeight="1" spans="1:10">
      <c r="A13" s="96" t="s">
        <v>44</v>
      </c>
      <c r="B13" s="96" t="s">
        <v>45</v>
      </c>
      <c r="C13" s="101" t="s">
        <v>55</v>
      </c>
      <c r="D13" s="101">
        <v>2</v>
      </c>
      <c r="E13" s="102" t="s">
        <v>56</v>
      </c>
      <c r="F13" s="102" t="s">
        <v>57</v>
      </c>
      <c r="G13" s="102" t="s">
        <v>58</v>
      </c>
      <c r="H13" s="94">
        <v>1.3</v>
      </c>
      <c r="I13" s="115">
        <f t="shared" si="0"/>
        <v>0.7</v>
      </c>
      <c r="J13" s="116" t="s">
        <v>59</v>
      </c>
    </row>
    <row r="14" ht="76" customHeight="1" spans="1:10">
      <c r="A14" s="103"/>
      <c r="B14" s="103"/>
      <c r="C14" s="101" t="s">
        <v>60</v>
      </c>
      <c r="D14" s="101">
        <v>2</v>
      </c>
      <c r="E14" s="102" t="s">
        <v>61</v>
      </c>
      <c r="F14" s="102" t="s">
        <v>62</v>
      </c>
      <c r="G14" s="102" t="s">
        <v>63</v>
      </c>
      <c r="H14" s="94">
        <v>0</v>
      </c>
      <c r="I14" s="115">
        <f t="shared" si="0"/>
        <v>2</v>
      </c>
      <c r="J14" s="116" t="s">
        <v>64</v>
      </c>
    </row>
    <row r="15" ht="76" customHeight="1" spans="1:10">
      <c r="A15" s="103"/>
      <c r="B15" s="103"/>
      <c r="C15" s="91" t="s">
        <v>65</v>
      </c>
      <c r="D15" s="91">
        <v>1</v>
      </c>
      <c r="E15" s="93" t="s">
        <v>66</v>
      </c>
      <c r="F15" s="93" t="s">
        <v>67</v>
      </c>
      <c r="G15" s="93" t="s">
        <v>68</v>
      </c>
      <c r="H15" s="94">
        <v>1</v>
      </c>
      <c r="I15" s="115">
        <f t="shared" si="0"/>
        <v>0</v>
      </c>
      <c r="J15" s="116"/>
    </row>
    <row r="16" ht="76" customHeight="1" spans="1:11">
      <c r="A16" s="103"/>
      <c r="B16" s="97"/>
      <c r="C16" s="97" t="s">
        <v>69</v>
      </c>
      <c r="D16" s="97">
        <v>2</v>
      </c>
      <c r="E16" s="99" t="s">
        <v>70</v>
      </c>
      <c r="F16" s="99" t="s">
        <v>71</v>
      </c>
      <c r="G16" s="99" t="s">
        <v>72</v>
      </c>
      <c r="H16" s="100">
        <v>1.5</v>
      </c>
      <c r="I16" s="115">
        <f t="shared" si="0"/>
        <v>0.5</v>
      </c>
      <c r="J16" s="117" t="s">
        <v>73</v>
      </c>
      <c r="K16" s="118"/>
    </row>
    <row r="17" ht="76" customHeight="1" spans="1:10">
      <c r="A17" s="103"/>
      <c r="B17" s="91" t="s">
        <v>74</v>
      </c>
      <c r="C17" s="91" t="s">
        <v>75</v>
      </c>
      <c r="D17" s="101">
        <v>2</v>
      </c>
      <c r="E17" s="93" t="s">
        <v>76</v>
      </c>
      <c r="F17" s="102" t="s">
        <v>77</v>
      </c>
      <c r="G17" s="102" t="s">
        <v>78</v>
      </c>
      <c r="H17" s="94">
        <v>2</v>
      </c>
      <c r="I17" s="115">
        <f t="shared" si="0"/>
        <v>0</v>
      </c>
      <c r="J17" s="116"/>
    </row>
    <row r="18" ht="76" customHeight="1" spans="1:10">
      <c r="A18" s="103"/>
      <c r="B18" s="91"/>
      <c r="C18" s="91" t="s">
        <v>79</v>
      </c>
      <c r="D18" s="91">
        <v>2</v>
      </c>
      <c r="E18" s="93" t="s">
        <v>80</v>
      </c>
      <c r="F18" s="93" t="s">
        <v>81</v>
      </c>
      <c r="G18" s="95" t="s">
        <v>82</v>
      </c>
      <c r="H18" s="94">
        <v>2</v>
      </c>
      <c r="I18" s="115">
        <f t="shared" si="0"/>
        <v>0</v>
      </c>
      <c r="J18" s="116"/>
    </row>
    <row r="19" ht="76" customHeight="1" spans="1:11">
      <c r="A19" s="97"/>
      <c r="B19" s="91"/>
      <c r="C19" s="91" t="s">
        <v>83</v>
      </c>
      <c r="D19" s="91">
        <v>3</v>
      </c>
      <c r="E19" s="93" t="s">
        <v>84</v>
      </c>
      <c r="F19" s="93" t="s">
        <v>85</v>
      </c>
      <c r="G19" s="95" t="s">
        <v>86</v>
      </c>
      <c r="H19" s="94">
        <v>3</v>
      </c>
      <c r="I19" s="115">
        <f t="shared" si="0"/>
        <v>0</v>
      </c>
      <c r="J19" s="116"/>
      <c r="K19" s="119" t="s">
        <v>87</v>
      </c>
    </row>
    <row r="20" ht="109.5" customHeight="1" spans="1:11">
      <c r="A20" s="96" t="s">
        <v>88</v>
      </c>
      <c r="B20" s="104" t="s">
        <v>89</v>
      </c>
      <c r="C20" s="101" t="s">
        <v>90</v>
      </c>
      <c r="D20" s="101">
        <v>5</v>
      </c>
      <c r="E20" s="93" t="s">
        <v>91</v>
      </c>
      <c r="F20" s="93" t="s">
        <v>92</v>
      </c>
      <c r="G20" s="95" t="s">
        <v>93</v>
      </c>
      <c r="H20" s="94">
        <v>4.5</v>
      </c>
      <c r="I20" s="115">
        <f t="shared" si="0"/>
        <v>0.5</v>
      </c>
      <c r="J20" s="116" t="s">
        <v>94</v>
      </c>
      <c r="K20" s="118"/>
    </row>
    <row r="21" ht="88.5" customHeight="1" spans="1:11">
      <c r="A21" s="103"/>
      <c r="B21" s="104"/>
      <c r="C21" s="101" t="s">
        <v>95</v>
      </c>
      <c r="D21" s="101">
        <v>6</v>
      </c>
      <c r="E21" s="93" t="s">
        <v>96</v>
      </c>
      <c r="F21" s="93" t="s">
        <v>97</v>
      </c>
      <c r="G21" s="95" t="s">
        <v>98</v>
      </c>
      <c r="H21" s="94">
        <v>6</v>
      </c>
      <c r="I21" s="115">
        <f t="shared" si="0"/>
        <v>0</v>
      </c>
      <c r="J21" s="116"/>
      <c r="K21" s="120"/>
    </row>
    <row r="22" ht="95.25" customHeight="1" spans="1:11">
      <c r="A22" s="103"/>
      <c r="B22" s="104"/>
      <c r="C22" s="101" t="s">
        <v>99</v>
      </c>
      <c r="D22" s="101">
        <v>8</v>
      </c>
      <c r="E22" s="93" t="s">
        <v>100</v>
      </c>
      <c r="F22" s="93" t="s">
        <v>101</v>
      </c>
      <c r="G22" s="95" t="s">
        <v>102</v>
      </c>
      <c r="H22" s="94">
        <v>6</v>
      </c>
      <c r="I22" s="115">
        <f t="shared" si="0"/>
        <v>2</v>
      </c>
      <c r="J22" s="116" t="s">
        <v>103</v>
      </c>
      <c r="K22" s="118"/>
    </row>
    <row r="23" ht="92.15" customHeight="1" spans="1:11">
      <c r="A23" s="97"/>
      <c r="B23" s="105" t="s">
        <v>104</v>
      </c>
      <c r="C23" s="101" t="s">
        <v>105</v>
      </c>
      <c r="D23" s="101">
        <v>5</v>
      </c>
      <c r="E23" s="93" t="s">
        <v>106</v>
      </c>
      <c r="F23" s="95" t="s">
        <v>107</v>
      </c>
      <c r="G23" s="106" t="s">
        <v>108</v>
      </c>
      <c r="H23" s="94">
        <v>5</v>
      </c>
      <c r="I23" s="115">
        <f t="shared" si="0"/>
        <v>0</v>
      </c>
      <c r="J23" s="116"/>
      <c r="K23" s="118" t="s">
        <v>109</v>
      </c>
    </row>
    <row r="24" ht="94" customHeight="1" spans="1:10">
      <c r="A24" s="96" t="s">
        <v>88</v>
      </c>
      <c r="B24" s="107" t="s">
        <v>110</v>
      </c>
      <c r="C24" s="101" t="s">
        <v>111</v>
      </c>
      <c r="D24" s="101">
        <v>5</v>
      </c>
      <c r="E24" s="102" t="s">
        <v>112</v>
      </c>
      <c r="F24" s="102" t="s">
        <v>113</v>
      </c>
      <c r="G24" s="95" t="s">
        <v>114</v>
      </c>
      <c r="H24" s="94">
        <v>3</v>
      </c>
      <c r="I24" s="115">
        <f t="shared" si="0"/>
        <v>2</v>
      </c>
      <c r="J24" s="116" t="s">
        <v>115</v>
      </c>
    </row>
    <row r="25" ht="99.75" customHeight="1" spans="1:11">
      <c r="A25" s="97"/>
      <c r="B25" s="101" t="s">
        <v>116</v>
      </c>
      <c r="C25" s="101" t="s">
        <v>117</v>
      </c>
      <c r="D25" s="101">
        <v>6</v>
      </c>
      <c r="E25" s="93" t="s">
        <v>118</v>
      </c>
      <c r="F25" s="95" t="s">
        <v>119</v>
      </c>
      <c r="G25" s="95" t="s">
        <v>120</v>
      </c>
      <c r="H25" s="94">
        <f>4+1.88</f>
        <v>5.88</v>
      </c>
      <c r="I25" s="115">
        <f t="shared" si="0"/>
        <v>0.12</v>
      </c>
      <c r="J25" s="116" t="s">
        <v>121</v>
      </c>
      <c r="K25" s="86">
        <f>94.17%*2</f>
        <v>1.8834</v>
      </c>
    </row>
    <row r="26" ht="72" customHeight="1" spans="1:11">
      <c r="A26" s="96" t="s">
        <v>122</v>
      </c>
      <c r="B26" s="101" t="s">
        <v>123</v>
      </c>
      <c r="C26" s="105" t="s">
        <v>124</v>
      </c>
      <c r="D26" s="101">
        <v>4</v>
      </c>
      <c r="E26" s="93" t="s">
        <v>125</v>
      </c>
      <c r="F26" s="93" t="s">
        <v>126</v>
      </c>
      <c r="G26" s="102" t="s">
        <v>127</v>
      </c>
      <c r="H26" s="94">
        <v>1.63</v>
      </c>
      <c r="I26" s="115">
        <f t="shared" si="0"/>
        <v>2.37</v>
      </c>
      <c r="J26" s="116" t="s">
        <v>128</v>
      </c>
      <c r="K26" s="86">
        <f>81.25%*2</f>
        <v>1.625</v>
      </c>
    </row>
    <row r="27" ht="60" customHeight="1" spans="1:10">
      <c r="A27" s="103"/>
      <c r="B27" s="101"/>
      <c r="C27" s="105" t="s">
        <v>129</v>
      </c>
      <c r="D27" s="101">
        <v>3</v>
      </c>
      <c r="E27" s="102" t="s">
        <v>130</v>
      </c>
      <c r="F27" s="105" t="s">
        <v>131</v>
      </c>
      <c r="G27" s="102" t="s">
        <v>132</v>
      </c>
      <c r="H27" s="94">
        <f>70.83%*3</f>
        <v>2.1249</v>
      </c>
      <c r="I27" s="115">
        <f t="shared" si="0"/>
        <v>0.8751</v>
      </c>
      <c r="J27" s="116" t="s">
        <v>133</v>
      </c>
    </row>
    <row r="28" ht="68.15" customHeight="1" spans="1:10">
      <c r="A28" s="103"/>
      <c r="B28" s="101" t="s">
        <v>134</v>
      </c>
      <c r="C28" s="105" t="s">
        <v>135</v>
      </c>
      <c r="D28" s="101">
        <v>2</v>
      </c>
      <c r="E28" s="102" t="s">
        <v>136</v>
      </c>
      <c r="F28" s="105" t="s">
        <v>137</v>
      </c>
      <c r="G28" s="102" t="s">
        <v>138</v>
      </c>
      <c r="H28" s="94">
        <v>0</v>
      </c>
      <c r="I28" s="115">
        <f t="shared" si="0"/>
        <v>2</v>
      </c>
      <c r="J28" s="116" t="s">
        <v>139</v>
      </c>
    </row>
    <row r="29" ht="68.15" customHeight="1" spans="1:10">
      <c r="A29" s="103"/>
      <c r="B29" s="101"/>
      <c r="C29" s="105" t="s">
        <v>140</v>
      </c>
      <c r="D29" s="101">
        <v>2</v>
      </c>
      <c r="E29" s="102" t="s">
        <v>141</v>
      </c>
      <c r="F29" s="105" t="s">
        <v>142</v>
      </c>
      <c r="G29" s="93" t="s">
        <v>143</v>
      </c>
      <c r="H29" s="94">
        <f>74.17%*2</f>
        <v>1.4834</v>
      </c>
      <c r="I29" s="115">
        <f t="shared" si="0"/>
        <v>0.5166</v>
      </c>
      <c r="J29" s="116" t="s">
        <v>144</v>
      </c>
    </row>
    <row r="30" ht="68.15" customHeight="1" spans="1:10">
      <c r="A30" s="103"/>
      <c r="B30" s="101"/>
      <c r="C30" s="105" t="s">
        <v>145</v>
      </c>
      <c r="D30" s="101">
        <v>2</v>
      </c>
      <c r="E30" s="102" t="s">
        <v>146</v>
      </c>
      <c r="F30" s="105" t="s">
        <v>147</v>
      </c>
      <c r="G30" s="93" t="s">
        <v>148</v>
      </c>
      <c r="H30" s="94">
        <f>72.92%*2</f>
        <v>1.4584</v>
      </c>
      <c r="I30" s="115">
        <f t="shared" si="0"/>
        <v>0.5416</v>
      </c>
      <c r="J30" s="116" t="s">
        <v>149</v>
      </c>
    </row>
    <row r="31" ht="57" customHeight="1" spans="1:10">
      <c r="A31" s="103"/>
      <c r="B31" s="101"/>
      <c r="C31" s="105" t="s">
        <v>150</v>
      </c>
      <c r="D31" s="101">
        <v>2</v>
      </c>
      <c r="E31" s="102" t="s">
        <v>151</v>
      </c>
      <c r="F31" s="105" t="s">
        <v>152</v>
      </c>
      <c r="G31" s="102" t="s">
        <v>153</v>
      </c>
      <c r="H31" s="94">
        <v>2</v>
      </c>
      <c r="I31" s="115">
        <f t="shared" si="0"/>
        <v>0</v>
      </c>
      <c r="J31" s="116"/>
    </row>
    <row r="32" ht="60.75" customHeight="1" spans="1:10">
      <c r="A32" s="103"/>
      <c r="B32" s="101" t="s">
        <v>154</v>
      </c>
      <c r="C32" s="105" t="s">
        <v>155</v>
      </c>
      <c r="D32" s="101">
        <v>3</v>
      </c>
      <c r="E32" s="102" t="s">
        <v>156</v>
      </c>
      <c r="F32" s="102" t="s">
        <v>157</v>
      </c>
      <c r="G32" s="102" t="s">
        <v>158</v>
      </c>
      <c r="H32" s="94">
        <f>79.17%*3</f>
        <v>2.3751</v>
      </c>
      <c r="I32" s="115">
        <f t="shared" si="0"/>
        <v>0.6249</v>
      </c>
      <c r="J32" s="116" t="s">
        <v>159</v>
      </c>
    </row>
    <row r="33" ht="76" customHeight="1" spans="1:10">
      <c r="A33" s="103"/>
      <c r="B33" s="101" t="s">
        <v>160</v>
      </c>
      <c r="C33" s="101" t="s">
        <v>161</v>
      </c>
      <c r="D33" s="101">
        <v>2</v>
      </c>
      <c r="E33" s="102" t="s">
        <v>162</v>
      </c>
      <c r="F33" s="102" t="s">
        <v>163</v>
      </c>
      <c r="G33" s="93" t="s">
        <v>164</v>
      </c>
      <c r="H33" s="94">
        <v>1</v>
      </c>
      <c r="I33" s="115">
        <f t="shared" si="0"/>
        <v>1</v>
      </c>
      <c r="J33" s="116" t="s">
        <v>165</v>
      </c>
    </row>
    <row r="34" ht="75" customHeight="1" spans="1:10">
      <c r="A34" s="97"/>
      <c r="B34" s="101" t="s">
        <v>166</v>
      </c>
      <c r="C34" s="101" t="s">
        <v>167</v>
      </c>
      <c r="D34" s="101">
        <v>10</v>
      </c>
      <c r="E34" s="102" t="s">
        <v>168</v>
      </c>
      <c r="F34" s="102" t="s">
        <v>169</v>
      </c>
      <c r="G34" s="108" t="s">
        <v>170</v>
      </c>
      <c r="H34" s="94">
        <v>8</v>
      </c>
      <c r="I34" s="115">
        <f t="shared" si="0"/>
        <v>2</v>
      </c>
      <c r="J34" s="116" t="s">
        <v>171</v>
      </c>
    </row>
    <row r="35" spans="1:10">
      <c r="A35" s="109" t="s">
        <v>172</v>
      </c>
      <c r="B35" s="110"/>
      <c r="C35" s="111"/>
      <c r="D35" s="101">
        <f>SUM(D5:D34)</f>
        <v>100</v>
      </c>
      <c r="E35" s="112"/>
      <c r="F35" s="105"/>
      <c r="G35" s="112"/>
      <c r="H35" s="94">
        <f>SUM(H5:H34)</f>
        <v>76.2518</v>
      </c>
      <c r="I35" s="94">
        <f>SUM(I5:I34)</f>
        <v>23.7482</v>
      </c>
      <c r="J35" s="116"/>
    </row>
    <row r="59" s="81" customFormat="1" ht="169" hidden="1" spans="1:10">
      <c r="A59" s="82"/>
      <c r="B59" s="82"/>
      <c r="C59" s="82"/>
      <c r="D59" s="82"/>
      <c r="E59" s="81" t="s">
        <v>173</v>
      </c>
      <c r="F59" s="81" t="s">
        <v>174</v>
      </c>
      <c r="H59" s="83"/>
      <c r="I59" s="84"/>
      <c r="J59" s="85"/>
    </row>
  </sheetData>
  <mergeCells count="17">
    <mergeCell ref="A35:C35"/>
    <mergeCell ref="A5:A10"/>
    <mergeCell ref="A11:A12"/>
    <mergeCell ref="A13:A19"/>
    <mergeCell ref="A20:A23"/>
    <mergeCell ref="A24:A25"/>
    <mergeCell ref="A26:A34"/>
    <mergeCell ref="B5:B6"/>
    <mergeCell ref="B7:B8"/>
    <mergeCell ref="B9:B10"/>
    <mergeCell ref="B11:B12"/>
    <mergeCell ref="B13:B16"/>
    <mergeCell ref="B17:B19"/>
    <mergeCell ref="B20:B22"/>
    <mergeCell ref="B26:B27"/>
    <mergeCell ref="B28:B31"/>
    <mergeCell ref="A2:J3"/>
  </mergeCells>
  <pageMargins left="0.590277777777778" right="0.511805555555556" top="0.511805555555556" bottom="0.432638888888889" header="0.5" footer="0.393055555555556"/>
  <pageSetup paperSize="9" scale="64"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9"/>
  <sheetViews>
    <sheetView topLeftCell="D20" workbookViewId="0">
      <selection activeCell="E22" sqref="E22"/>
    </sheetView>
  </sheetViews>
  <sheetFormatPr defaultColWidth="10" defaultRowHeight="15"/>
  <cols>
    <col min="1" max="1" width="9.5" style="11" customWidth="1"/>
    <col min="2" max="2" width="9.08333333333333" style="11" customWidth="1"/>
    <col min="3" max="3" width="7.5" style="11" customWidth="1"/>
    <col min="4" max="4" width="6.08333333333333" style="11" customWidth="1"/>
    <col min="5" max="5" width="24.75" style="10" customWidth="1"/>
    <col min="6" max="6" width="48.75" style="10" customWidth="1"/>
    <col min="7" max="7" width="52.8333333333333" style="10" customWidth="1"/>
    <col min="8" max="8" width="6.75" style="12" customWidth="1"/>
    <col min="9" max="9" width="7.75" style="13" customWidth="1"/>
    <col min="10" max="10" width="30.8333333333333" style="14" customWidth="1"/>
    <col min="11" max="16384" width="10" style="15"/>
  </cols>
  <sheetData>
    <row r="1" spans="1:1">
      <c r="A1" s="16" t="s">
        <v>175</v>
      </c>
    </row>
    <row r="2" spans="1:10">
      <c r="A2" s="17" t="s">
        <v>1</v>
      </c>
      <c r="B2" s="17"/>
      <c r="C2" s="17"/>
      <c r="D2" s="17"/>
      <c r="E2" s="17"/>
      <c r="F2" s="17"/>
      <c r="G2" s="17"/>
      <c r="H2" s="17"/>
      <c r="I2" s="64"/>
      <c r="J2" s="17"/>
    </row>
    <row r="3" spans="1:10">
      <c r="A3" s="17"/>
      <c r="B3" s="17"/>
      <c r="C3" s="17"/>
      <c r="D3" s="17"/>
      <c r="E3" s="17"/>
      <c r="F3" s="17"/>
      <c r="G3" s="17"/>
      <c r="H3" s="17"/>
      <c r="I3" s="64"/>
      <c r="J3" s="17"/>
    </row>
    <row r="4" s="8" customFormat="1" ht="25" customHeight="1" spans="1:10">
      <c r="A4" s="18" t="s">
        <v>2</v>
      </c>
      <c r="B4" s="18" t="s">
        <v>3</v>
      </c>
      <c r="C4" s="18" t="s">
        <v>4</v>
      </c>
      <c r="D4" s="18" t="s">
        <v>5</v>
      </c>
      <c r="E4" s="18" t="s">
        <v>6</v>
      </c>
      <c r="F4" s="18" t="s">
        <v>7</v>
      </c>
      <c r="G4" s="18" t="s">
        <v>8</v>
      </c>
      <c r="H4" s="19" t="s">
        <v>9</v>
      </c>
      <c r="I4" s="65" t="s">
        <v>10</v>
      </c>
      <c r="J4" s="19" t="s">
        <v>11</v>
      </c>
    </row>
    <row r="5" ht="127" customHeight="1" spans="1:10">
      <c r="A5" s="20" t="s">
        <v>12</v>
      </c>
      <c r="B5" s="21" t="s">
        <v>13</v>
      </c>
      <c r="C5" s="20" t="s">
        <v>14</v>
      </c>
      <c r="D5" s="20">
        <v>3</v>
      </c>
      <c r="E5" s="22" t="s">
        <v>15</v>
      </c>
      <c r="F5" s="22" t="s">
        <v>16</v>
      </c>
      <c r="G5" s="22" t="s">
        <v>17</v>
      </c>
      <c r="H5" s="23">
        <v>3</v>
      </c>
      <c r="I5" s="66">
        <f>D5-H5</f>
        <v>0</v>
      </c>
      <c r="J5" s="67"/>
    </row>
    <row r="6" ht="72" customHeight="1" spans="1:10">
      <c r="A6" s="20"/>
      <c r="B6" s="21"/>
      <c r="C6" s="20" t="s">
        <v>18</v>
      </c>
      <c r="D6" s="20">
        <v>2</v>
      </c>
      <c r="E6" s="22" t="s">
        <v>19</v>
      </c>
      <c r="F6" s="22" t="s">
        <v>20</v>
      </c>
      <c r="G6" s="22" t="s">
        <v>21</v>
      </c>
      <c r="H6" s="23">
        <v>1.5</v>
      </c>
      <c r="I6" s="66">
        <f t="shared" ref="I6:I34" si="0">D6-H6</f>
        <v>0.5</v>
      </c>
      <c r="J6" s="67" t="s">
        <v>176</v>
      </c>
    </row>
    <row r="7" ht="120.75" customHeight="1" spans="1:10">
      <c r="A7" s="20"/>
      <c r="B7" s="21" t="s">
        <v>23</v>
      </c>
      <c r="C7" s="20" t="s">
        <v>24</v>
      </c>
      <c r="D7" s="20">
        <v>2</v>
      </c>
      <c r="E7" s="22" t="s">
        <v>25</v>
      </c>
      <c r="F7" s="22" t="s">
        <v>26</v>
      </c>
      <c r="G7" s="22" t="s">
        <v>27</v>
      </c>
      <c r="H7" s="23">
        <v>1</v>
      </c>
      <c r="I7" s="66">
        <f t="shared" si="0"/>
        <v>1</v>
      </c>
      <c r="J7" s="67" t="s">
        <v>177</v>
      </c>
    </row>
    <row r="8" ht="66" customHeight="1" spans="1:10">
      <c r="A8" s="20"/>
      <c r="B8" s="21"/>
      <c r="C8" s="20" t="s">
        <v>29</v>
      </c>
      <c r="D8" s="20">
        <v>3</v>
      </c>
      <c r="E8" s="24" t="s">
        <v>30</v>
      </c>
      <c r="F8" s="24" t="s">
        <v>31</v>
      </c>
      <c r="G8" s="24" t="s">
        <v>32</v>
      </c>
      <c r="H8" s="23">
        <v>2.5</v>
      </c>
      <c r="I8" s="66">
        <f t="shared" si="0"/>
        <v>0.5</v>
      </c>
      <c r="J8" s="67" t="s">
        <v>178</v>
      </c>
    </row>
    <row r="9" ht="81" customHeight="1" spans="1:10">
      <c r="A9" s="20"/>
      <c r="B9" s="21" t="s">
        <v>34</v>
      </c>
      <c r="C9" s="20" t="s">
        <v>35</v>
      </c>
      <c r="D9" s="20">
        <v>3</v>
      </c>
      <c r="E9" s="22" t="s">
        <v>36</v>
      </c>
      <c r="F9" s="22" t="s">
        <v>37</v>
      </c>
      <c r="G9" s="24" t="s">
        <v>38</v>
      </c>
      <c r="H9" s="23">
        <v>0.5</v>
      </c>
      <c r="I9" s="66">
        <f t="shared" si="0"/>
        <v>2.5</v>
      </c>
      <c r="J9" s="67" t="s">
        <v>39</v>
      </c>
    </row>
    <row r="10" ht="76" customHeight="1" spans="1:10">
      <c r="A10" s="20"/>
      <c r="B10" s="21"/>
      <c r="C10" s="20" t="s">
        <v>40</v>
      </c>
      <c r="D10" s="20">
        <v>2</v>
      </c>
      <c r="E10" s="22" t="s">
        <v>41</v>
      </c>
      <c r="F10" s="22" t="s">
        <v>42</v>
      </c>
      <c r="G10" s="22" t="s">
        <v>43</v>
      </c>
      <c r="H10" s="23">
        <v>2</v>
      </c>
      <c r="I10" s="66">
        <f t="shared" si="0"/>
        <v>0</v>
      </c>
      <c r="J10" s="67"/>
    </row>
    <row r="11" ht="76" customHeight="1" spans="1:10">
      <c r="A11" s="25" t="s">
        <v>44</v>
      </c>
      <c r="B11" s="25" t="s">
        <v>45</v>
      </c>
      <c r="C11" s="26" t="s">
        <v>46</v>
      </c>
      <c r="D11" s="26">
        <v>2</v>
      </c>
      <c r="E11" s="27" t="s">
        <v>47</v>
      </c>
      <c r="F11" s="28" t="s">
        <v>48</v>
      </c>
      <c r="G11" s="28" t="s">
        <v>49</v>
      </c>
      <c r="H11" s="29">
        <v>2</v>
      </c>
      <c r="I11" s="66">
        <f t="shared" si="0"/>
        <v>0</v>
      </c>
      <c r="J11" s="68"/>
    </row>
    <row r="12" ht="168.75" customHeight="1" spans="1:10">
      <c r="A12" s="25"/>
      <c r="B12" s="25"/>
      <c r="C12" s="20" t="s">
        <v>50</v>
      </c>
      <c r="D12" s="20">
        <v>4</v>
      </c>
      <c r="E12" s="22" t="s">
        <v>51</v>
      </c>
      <c r="F12" s="22" t="s">
        <v>52</v>
      </c>
      <c r="G12" s="22" t="s">
        <v>179</v>
      </c>
      <c r="H12" s="30">
        <v>1.4</v>
      </c>
      <c r="I12" s="69">
        <f t="shared" si="0"/>
        <v>2.6</v>
      </c>
      <c r="J12" s="70" t="s">
        <v>54</v>
      </c>
    </row>
    <row r="13" ht="76" customHeight="1" spans="1:10">
      <c r="A13" s="25"/>
      <c r="B13" s="25"/>
      <c r="C13" s="31" t="s">
        <v>55</v>
      </c>
      <c r="D13" s="31">
        <v>2</v>
      </c>
      <c r="E13" s="32" t="s">
        <v>56</v>
      </c>
      <c r="F13" s="32" t="s">
        <v>57</v>
      </c>
      <c r="G13" s="32" t="s">
        <v>180</v>
      </c>
      <c r="H13" s="33">
        <v>1.3</v>
      </c>
      <c r="I13" s="66">
        <f t="shared" si="0"/>
        <v>0.7</v>
      </c>
      <c r="J13" s="71" t="s">
        <v>59</v>
      </c>
    </row>
    <row r="14" ht="76" customHeight="1" spans="1:10">
      <c r="A14" s="25"/>
      <c r="B14" s="25"/>
      <c r="C14" s="31" t="s">
        <v>60</v>
      </c>
      <c r="D14" s="31">
        <v>2</v>
      </c>
      <c r="E14" s="32" t="s">
        <v>61</v>
      </c>
      <c r="F14" s="32" t="s">
        <v>62</v>
      </c>
      <c r="G14" s="32" t="s">
        <v>63</v>
      </c>
      <c r="H14" s="34">
        <v>0</v>
      </c>
      <c r="I14" s="69">
        <f t="shared" si="0"/>
        <v>2</v>
      </c>
      <c r="J14" s="72" t="s">
        <v>64</v>
      </c>
    </row>
    <row r="15" ht="76" customHeight="1" spans="1:10">
      <c r="A15" s="25"/>
      <c r="B15" s="25"/>
      <c r="C15" s="35" t="s">
        <v>65</v>
      </c>
      <c r="D15" s="35">
        <v>1</v>
      </c>
      <c r="E15" s="36" t="s">
        <v>66</v>
      </c>
      <c r="F15" s="36" t="s">
        <v>67</v>
      </c>
      <c r="G15" s="36" t="s">
        <v>181</v>
      </c>
      <c r="H15" s="33">
        <v>0.5</v>
      </c>
      <c r="I15" s="66">
        <f t="shared" si="0"/>
        <v>0.5</v>
      </c>
      <c r="J15" s="71" t="s">
        <v>182</v>
      </c>
    </row>
    <row r="16" ht="76" customHeight="1" spans="1:10">
      <c r="A16" s="25"/>
      <c r="B16" s="37"/>
      <c r="C16" s="37" t="s">
        <v>69</v>
      </c>
      <c r="D16" s="37">
        <v>2</v>
      </c>
      <c r="E16" s="38" t="s">
        <v>70</v>
      </c>
      <c r="F16" s="38" t="s">
        <v>71</v>
      </c>
      <c r="G16" s="38" t="s">
        <v>72</v>
      </c>
      <c r="H16" s="39">
        <v>1.5</v>
      </c>
      <c r="I16" s="66">
        <f t="shared" si="0"/>
        <v>0.5</v>
      </c>
      <c r="J16" s="73" t="s">
        <v>183</v>
      </c>
    </row>
    <row r="17" ht="76" customHeight="1" spans="1:10">
      <c r="A17" s="25"/>
      <c r="B17" s="40" t="s">
        <v>74</v>
      </c>
      <c r="C17" s="20" t="s">
        <v>75</v>
      </c>
      <c r="D17" s="41">
        <v>2</v>
      </c>
      <c r="E17" s="22" t="s">
        <v>76</v>
      </c>
      <c r="F17" s="42" t="s">
        <v>77</v>
      </c>
      <c r="G17" s="42" t="s">
        <v>78</v>
      </c>
      <c r="H17" s="23">
        <v>2</v>
      </c>
      <c r="I17" s="66">
        <f t="shared" si="0"/>
        <v>0</v>
      </c>
      <c r="J17" s="74"/>
    </row>
    <row r="18" ht="76" customHeight="1" spans="1:10">
      <c r="A18" s="25"/>
      <c r="B18" s="43"/>
      <c r="C18" s="20" t="s">
        <v>79</v>
      </c>
      <c r="D18" s="20">
        <v>2</v>
      </c>
      <c r="E18" s="22" t="s">
        <v>80</v>
      </c>
      <c r="F18" s="22" t="s">
        <v>81</v>
      </c>
      <c r="G18" s="24" t="s">
        <v>82</v>
      </c>
      <c r="H18" s="23">
        <v>2</v>
      </c>
      <c r="I18" s="66">
        <f t="shared" si="0"/>
        <v>0</v>
      </c>
      <c r="J18" s="74"/>
    </row>
    <row r="19" ht="76" customHeight="1" spans="1:11">
      <c r="A19" s="37"/>
      <c r="B19" s="26"/>
      <c r="C19" s="20" t="s">
        <v>83</v>
      </c>
      <c r="D19" s="20">
        <v>3</v>
      </c>
      <c r="E19" s="22" t="s">
        <v>84</v>
      </c>
      <c r="F19" s="22" t="s">
        <v>85</v>
      </c>
      <c r="G19" s="24" t="s">
        <v>86</v>
      </c>
      <c r="H19" s="23">
        <v>3</v>
      </c>
      <c r="I19" s="66">
        <f t="shared" si="0"/>
        <v>0</v>
      </c>
      <c r="J19" s="74"/>
      <c r="K19" s="75" t="s">
        <v>87</v>
      </c>
    </row>
    <row r="20" ht="109.5" customHeight="1" spans="1:11">
      <c r="A20" s="35" t="s">
        <v>88</v>
      </c>
      <c r="B20" s="44" t="s">
        <v>89</v>
      </c>
      <c r="C20" s="45" t="s">
        <v>184</v>
      </c>
      <c r="D20" s="45">
        <v>5</v>
      </c>
      <c r="E20" s="46" t="s">
        <v>91</v>
      </c>
      <c r="F20" s="47" t="s">
        <v>185</v>
      </c>
      <c r="G20" s="48" t="s">
        <v>186</v>
      </c>
      <c r="H20" s="34">
        <v>1</v>
      </c>
      <c r="I20" s="66">
        <f t="shared" si="0"/>
        <v>4</v>
      </c>
      <c r="J20" s="76" t="s">
        <v>187</v>
      </c>
      <c r="K20" s="77"/>
    </row>
    <row r="21" s="9" customFormat="1" ht="88.5" customHeight="1" spans="1:11">
      <c r="A21" s="35"/>
      <c r="B21" s="44"/>
      <c r="C21" s="45" t="s">
        <v>188</v>
      </c>
      <c r="D21" s="45">
        <v>6</v>
      </c>
      <c r="E21" s="46" t="s">
        <v>96</v>
      </c>
      <c r="F21" s="46" t="s">
        <v>97</v>
      </c>
      <c r="G21" s="49" t="s">
        <v>98</v>
      </c>
      <c r="H21" s="50">
        <v>6</v>
      </c>
      <c r="I21" s="78">
        <f t="shared" si="0"/>
        <v>0</v>
      </c>
      <c r="J21" s="76"/>
      <c r="K21" s="79"/>
    </row>
    <row r="22" ht="117" customHeight="1" spans="1:11">
      <c r="A22" s="35"/>
      <c r="B22" s="44"/>
      <c r="C22" s="45" t="s">
        <v>189</v>
      </c>
      <c r="D22" s="45">
        <v>8</v>
      </c>
      <c r="E22" s="46" t="s">
        <v>100</v>
      </c>
      <c r="F22" s="47" t="s">
        <v>190</v>
      </c>
      <c r="G22" s="48" t="s">
        <v>191</v>
      </c>
      <c r="H22" s="34">
        <v>4</v>
      </c>
      <c r="I22" s="66">
        <f t="shared" si="0"/>
        <v>4</v>
      </c>
      <c r="J22" s="76" t="s">
        <v>192</v>
      </c>
      <c r="K22" s="77"/>
    </row>
    <row r="23" ht="92.15" customHeight="1" spans="1:10">
      <c r="A23" s="35"/>
      <c r="B23" s="51" t="s">
        <v>104</v>
      </c>
      <c r="C23" s="41" t="s">
        <v>105</v>
      </c>
      <c r="D23" s="41">
        <v>5</v>
      </c>
      <c r="E23" s="22" t="s">
        <v>106</v>
      </c>
      <c r="F23" s="24" t="s">
        <v>107</v>
      </c>
      <c r="G23" s="24" t="s">
        <v>193</v>
      </c>
      <c r="H23" s="33"/>
      <c r="I23" s="66">
        <f t="shared" si="0"/>
        <v>5</v>
      </c>
      <c r="J23" s="71"/>
    </row>
    <row r="24" ht="94" customHeight="1" spans="1:10">
      <c r="A24" s="35"/>
      <c r="B24" s="52" t="s">
        <v>110</v>
      </c>
      <c r="C24" s="41" t="s">
        <v>111</v>
      </c>
      <c r="D24" s="41">
        <v>5</v>
      </c>
      <c r="E24" s="42" t="s">
        <v>112</v>
      </c>
      <c r="F24" s="42" t="s">
        <v>113</v>
      </c>
      <c r="G24" s="24" t="s">
        <v>194</v>
      </c>
      <c r="H24" s="33">
        <v>0</v>
      </c>
      <c r="I24" s="66">
        <f t="shared" si="0"/>
        <v>5</v>
      </c>
      <c r="J24" s="71" t="s">
        <v>195</v>
      </c>
    </row>
    <row r="25" ht="99.75" customHeight="1" spans="1:10">
      <c r="A25" s="35"/>
      <c r="B25" s="31" t="s">
        <v>116</v>
      </c>
      <c r="C25" s="41" t="s">
        <v>117</v>
      </c>
      <c r="D25" s="41">
        <v>6</v>
      </c>
      <c r="E25" s="22" t="s">
        <v>118</v>
      </c>
      <c r="F25" s="24" t="s">
        <v>119</v>
      </c>
      <c r="G25" s="53" t="s">
        <v>196</v>
      </c>
      <c r="H25" s="33"/>
      <c r="I25" s="66">
        <f t="shared" si="0"/>
        <v>6</v>
      </c>
      <c r="J25" s="71"/>
    </row>
    <row r="26" ht="72" customHeight="1" spans="1:10">
      <c r="A26" s="54" t="s">
        <v>122</v>
      </c>
      <c r="B26" s="52" t="s">
        <v>197</v>
      </c>
      <c r="C26" s="52" t="s">
        <v>123</v>
      </c>
      <c r="D26" s="31">
        <v>4</v>
      </c>
      <c r="E26" s="36" t="s">
        <v>125</v>
      </c>
      <c r="F26" s="36" t="s">
        <v>126</v>
      </c>
      <c r="G26" s="55" t="s">
        <v>198</v>
      </c>
      <c r="H26" s="33"/>
      <c r="I26" s="66">
        <f t="shared" si="0"/>
        <v>4</v>
      </c>
      <c r="J26" s="76" t="s">
        <v>199</v>
      </c>
    </row>
    <row r="27" ht="60" customHeight="1" spans="1:10">
      <c r="A27" s="25"/>
      <c r="B27" s="44"/>
      <c r="C27" s="56"/>
      <c r="D27" s="31">
        <v>2</v>
      </c>
      <c r="E27" s="55" t="s">
        <v>130</v>
      </c>
      <c r="F27" s="57" t="s">
        <v>131</v>
      </c>
      <c r="G27" s="55" t="s">
        <v>200</v>
      </c>
      <c r="H27" s="33"/>
      <c r="I27" s="66">
        <f t="shared" si="0"/>
        <v>2</v>
      </c>
      <c r="J27" s="71"/>
    </row>
    <row r="28" ht="68.15" customHeight="1" spans="1:10">
      <c r="A28" s="25"/>
      <c r="B28" s="44"/>
      <c r="C28" s="52" t="s">
        <v>201</v>
      </c>
      <c r="D28" s="31">
        <v>4</v>
      </c>
      <c r="E28" s="55" t="s">
        <v>136</v>
      </c>
      <c r="F28" s="57" t="s">
        <v>137</v>
      </c>
      <c r="G28" s="55" t="s">
        <v>138</v>
      </c>
      <c r="H28" s="33">
        <v>0</v>
      </c>
      <c r="I28" s="66">
        <f t="shared" si="0"/>
        <v>4</v>
      </c>
      <c r="J28" s="71" t="s">
        <v>139</v>
      </c>
    </row>
    <row r="29" ht="68.15" customHeight="1" spans="1:10">
      <c r="A29" s="25"/>
      <c r="B29" s="44"/>
      <c r="C29" s="44"/>
      <c r="D29" s="31">
        <v>2</v>
      </c>
      <c r="E29" s="55" t="s">
        <v>141</v>
      </c>
      <c r="F29" s="57" t="s">
        <v>142</v>
      </c>
      <c r="G29" s="46" t="s">
        <v>202</v>
      </c>
      <c r="H29" s="33"/>
      <c r="I29" s="66">
        <f t="shared" si="0"/>
        <v>2</v>
      </c>
      <c r="J29" s="71"/>
    </row>
    <row r="30" ht="68.15" customHeight="1" spans="1:10">
      <c r="A30" s="25"/>
      <c r="B30" s="44"/>
      <c r="C30" s="44"/>
      <c r="D30" s="31">
        <v>2</v>
      </c>
      <c r="E30" s="55" t="s">
        <v>146</v>
      </c>
      <c r="F30" s="57" t="s">
        <v>147</v>
      </c>
      <c r="G30" s="46" t="s">
        <v>203</v>
      </c>
      <c r="H30" s="33"/>
      <c r="I30" s="66">
        <f t="shared" si="0"/>
        <v>2</v>
      </c>
      <c r="J30" s="71"/>
    </row>
    <row r="31" ht="57" customHeight="1" spans="1:10">
      <c r="A31" s="25"/>
      <c r="B31" s="44"/>
      <c r="C31" s="56"/>
      <c r="D31" s="31">
        <v>2</v>
      </c>
      <c r="E31" s="55" t="s">
        <v>151</v>
      </c>
      <c r="F31" s="57" t="s">
        <v>152</v>
      </c>
      <c r="G31" s="55" t="s">
        <v>153</v>
      </c>
      <c r="H31" s="33">
        <v>2</v>
      </c>
      <c r="I31" s="66">
        <f t="shared" si="0"/>
        <v>0</v>
      </c>
      <c r="J31" s="71"/>
    </row>
    <row r="32" ht="60.75" customHeight="1" spans="1:10">
      <c r="A32" s="25"/>
      <c r="B32" s="44"/>
      <c r="C32" s="58" t="s">
        <v>204</v>
      </c>
      <c r="D32" s="45">
        <v>2</v>
      </c>
      <c r="E32" s="55" t="s">
        <v>156</v>
      </c>
      <c r="F32" s="55" t="s">
        <v>157</v>
      </c>
      <c r="G32" s="55" t="s">
        <v>205</v>
      </c>
      <c r="H32" s="33"/>
      <c r="I32" s="66">
        <f t="shared" si="0"/>
        <v>2</v>
      </c>
      <c r="J32" s="71"/>
    </row>
    <row r="33" ht="76" customHeight="1" spans="1:10">
      <c r="A33" s="25"/>
      <c r="B33" s="56"/>
      <c r="C33" s="45" t="s">
        <v>206</v>
      </c>
      <c r="D33" s="45">
        <v>2</v>
      </c>
      <c r="E33" s="55" t="s">
        <v>162</v>
      </c>
      <c r="F33" s="55" t="s">
        <v>207</v>
      </c>
      <c r="G33" s="46" t="s">
        <v>208</v>
      </c>
      <c r="H33" s="33">
        <v>1</v>
      </c>
      <c r="I33" s="66">
        <f t="shared" si="0"/>
        <v>1</v>
      </c>
      <c r="J33" s="71"/>
    </row>
    <row r="34" ht="75" customHeight="1" spans="1:10">
      <c r="A34" s="37"/>
      <c r="B34" s="41" t="s">
        <v>209</v>
      </c>
      <c r="C34" s="41" t="s">
        <v>210</v>
      </c>
      <c r="D34" s="41">
        <v>10</v>
      </c>
      <c r="E34" s="42" t="s">
        <v>168</v>
      </c>
      <c r="F34" s="42" t="s">
        <v>211</v>
      </c>
      <c r="G34" s="59" t="s">
        <v>212</v>
      </c>
      <c r="H34" s="33"/>
      <c r="I34" s="66">
        <f t="shared" si="0"/>
        <v>10</v>
      </c>
      <c r="J34" s="71"/>
    </row>
    <row r="35" spans="1:10">
      <c r="A35" s="60" t="s">
        <v>172</v>
      </c>
      <c r="B35" s="61"/>
      <c r="C35" s="62"/>
      <c r="D35" s="31">
        <f>SUM(D5:D34)</f>
        <v>100</v>
      </c>
      <c r="E35" s="63"/>
      <c r="F35" s="51"/>
      <c r="G35" s="63"/>
      <c r="H35" s="33">
        <f>SUM(H5:H34)</f>
        <v>38.2</v>
      </c>
      <c r="I35" s="33">
        <f>SUM(I5:I34)</f>
        <v>61.8</v>
      </c>
      <c r="J35" s="71"/>
    </row>
    <row r="59" s="10" customFormat="1" ht="169" hidden="1" spans="1:10">
      <c r="A59" s="11"/>
      <c r="B59" s="11"/>
      <c r="C59" s="11"/>
      <c r="D59" s="11"/>
      <c r="E59" s="10" t="s">
        <v>173</v>
      </c>
      <c r="F59" s="10" t="s">
        <v>174</v>
      </c>
      <c r="H59" s="12"/>
      <c r="I59" s="13"/>
      <c r="J59" s="14"/>
    </row>
  </sheetData>
  <mergeCells count="15">
    <mergeCell ref="A35:C35"/>
    <mergeCell ref="A5:A10"/>
    <mergeCell ref="A11:A19"/>
    <mergeCell ref="A20:A25"/>
    <mergeCell ref="A26:A34"/>
    <mergeCell ref="B5:B6"/>
    <mergeCell ref="B7:B8"/>
    <mergeCell ref="B9:B10"/>
    <mergeCell ref="B11:B16"/>
    <mergeCell ref="B17:B19"/>
    <mergeCell ref="B20:B22"/>
    <mergeCell ref="B26:B33"/>
    <mergeCell ref="C26:C27"/>
    <mergeCell ref="C28:C31"/>
    <mergeCell ref="A2:J3"/>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workbookViewId="0">
      <selection activeCell="H5" sqref="H5"/>
    </sheetView>
  </sheetViews>
  <sheetFormatPr defaultColWidth="9" defaultRowHeight="14" outlineLevelRow="4" outlineLevelCol="4"/>
  <cols>
    <col min="1" max="1" width="14.0833333333333" customWidth="1"/>
    <col min="2" max="2" width="28.8333333333333" customWidth="1"/>
    <col min="3" max="3" width="27.8333333333333" customWidth="1"/>
    <col min="4" max="4" width="33.0833333333333" customWidth="1"/>
    <col min="5" max="5" width="49.0833333333333" hidden="1" customWidth="1"/>
  </cols>
  <sheetData>
    <row r="1" ht="36" customHeight="1" spans="1:3">
      <c r="A1" s="1" t="s">
        <v>213</v>
      </c>
      <c r="B1" s="1"/>
      <c r="C1" s="1"/>
    </row>
    <row r="2" ht="25.5" customHeight="1" spans="1:4">
      <c r="A2" s="2" t="s">
        <v>214</v>
      </c>
      <c r="B2" s="2" t="s">
        <v>215</v>
      </c>
      <c r="C2" s="2" t="s">
        <v>216</v>
      </c>
      <c r="D2" s="3" t="s">
        <v>217</v>
      </c>
    </row>
    <row r="3" ht="91" spans="1:5">
      <c r="A3" s="4" t="s">
        <v>218</v>
      </c>
      <c r="B3" s="5" t="s">
        <v>219</v>
      </c>
      <c r="C3" s="6" t="s">
        <v>220</v>
      </c>
      <c r="D3" s="6" t="s">
        <v>221</v>
      </c>
      <c r="E3" s="7" t="s">
        <v>222</v>
      </c>
    </row>
    <row r="4" ht="74.25" customHeight="1" spans="1:5">
      <c r="A4" s="4" t="s">
        <v>223</v>
      </c>
      <c r="B4" s="5" t="s">
        <v>224</v>
      </c>
      <c r="C4" s="5" t="s">
        <v>225</v>
      </c>
      <c r="D4" s="6" t="s">
        <v>226</v>
      </c>
      <c r="E4" s="7"/>
    </row>
    <row r="5" ht="104" spans="1:5">
      <c r="A5" s="4" t="s">
        <v>227</v>
      </c>
      <c r="B5" s="5" t="s">
        <v>228</v>
      </c>
      <c r="C5" s="6" t="s">
        <v>229</v>
      </c>
      <c r="D5" s="6" t="s">
        <v>230</v>
      </c>
      <c r="E5" s="7" t="s">
        <v>231</v>
      </c>
    </row>
  </sheetData>
  <mergeCells count="1">
    <mergeCell ref="A1:C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芒章乡</vt:lpstr>
      <vt:lpstr>芒章乡-原始</vt:lpstr>
      <vt:lpstr>批复对比表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WPS_1545275203</cp:lastModifiedBy>
  <dcterms:created xsi:type="dcterms:W3CDTF">2020-11-03T00:40:00Z</dcterms:created>
  <dcterms:modified xsi:type="dcterms:W3CDTF">2021-01-13T10:57:22Z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