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资金使用情况表" sheetId="2" r:id="rId1"/>
    <sheet name="资金使用情况表-原始" sheetId="1" state="hidden" r:id="rId2"/>
  </sheets>
  <definedNames>
    <definedName name="_xlnm.Print_Area" localSheetId="1">'资金使用情况表-原始'!$A$1:$H$9</definedName>
    <definedName name="_xlnm.Print_Area" localSheetId="0">资金使用情况表!$A$1:$F$9</definedName>
  </definedNames>
  <calcPr calcId="144525"/>
</workbook>
</file>

<file path=xl/sharedStrings.xml><?xml version="1.0" encoding="utf-8"?>
<sst xmlns="http://schemas.openxmlformats.org/spreadsheetml/2006/main" count="45" uniqueCount="32">
  <si>
    <t>附件3</t>
  </si>
  <si>
    <t>盈江县芒章乡2019年统筹整合第八批脱贫攻坚项目资金到位、使用情况表</t>
  </si>
  <si>
    <t>编制单位：芒章乡人民政府                                                                                                     单位：万元</t>
  </si>
  <si>
    <t>项目名称</t>
  </si>
  <si>
    <t>计划投资</t>
  </si>
  <si>
    <t>实际到位资金
(2020年10月30日)</t>
  </si>
  <si>
    <t>实际使用资金
(2020年10月30日)</t>
  </si>
  <si>
    <t>结余资金
(2020年10月30日)</t>
  </si>
  <si>
    <t>备注</t>
  </si>
  <si>
    <t>统筹整合资金</t>
  </si>
  <si>
    <t>芒章乡宝石村桑蚕基地提升增效项目</t>
  </si>
  <si>
    <t xml:space="preserve">盈江县芒章乡相帕村蚕桑养殖示范基地建设项目
</t>
  </si>
  <si>
    <t>鲁洛村桑蚕基地提升增效项目</t>
  </si>
  <si>
    <t>合计</t>
  </si>
  <si>
    <t xml:space="preserve">编报单位：                                                                                                                                          单位：万元                                                                                                                                                                                    </t>
  </si>
  <si>
    <t>建设规模</t>
  </si>
  <si>
    <t>计划投资财政资金</t>
  </si>
  <si>
    <t>实际到位资金</t>
  </si>
  <si>
    <t>实际使用资金</t>
  </si>
  <si>
    <t>结余资金</t>
  </si>
  <si>
    <t>结转资金</t>
  </si>
  <si>
    <t>项目地点</t>
  </si>
  <si>
    <t>工程内容（资金下达文件）</t>
  </si>
  <si>
    <t>绩效目标</t>
  </si>
  <si>
    <t>县级整合资金</t>
  </si>
  <si>
    <t>100m³蓄水池一个，50m³蓄水池1座，水管主网7KM采用直径110mm钢管架设，支管网15KM，采用砂夹石进行路面硬化5KM，挖排水沟5KM，建直径50CM、4M宽涵管6处，建成可辐射蚕桑、坚果、核桃等产业2500多亩。受益农户150户，建档立卡36户</t>
  </si>
  <si>
    <t>2020年实现总收入4.5万元</t>
  </si>
  <si>
    <t xml:space="preserve">1.建设2座240㎡蚕房，计划投入资金177600元。
2.建设长720米三面水泥砌灌溉沟渠，计划投入资金324820元。
3.扩建40亩桑园建设（土地平整开沟，购买有机肥和微生物复合肥），计划投入资金16000元。
</t>
  </si>
  <si>
    <t>2020年总收入1万元，资金滚动使用</t>
  </si>
  <si>
    <t>新建50m³水池1个，水管网主管2KM（65管）、支管网15KM(8分管)，5m³水箱6个，采用砂夹石进行路面硬化3.5KM，挖排水沟3.5KM，建直径50CM、4M宽涵管6处，带动建档立卡户26户，可辐射蚕桑、坚果、核桃、咖啡等产业1000多亩，受益农户66户。</t>
  </si>
  <si>
    <t>2020年总收入2万元</t>
  </si>
  <si>
    <t>新建50m³水池1个，水管网主管2KM（65管）、支管网15KM(8分管)，5m³水箱6个，采用砂夹石进行路面硬化3.5KM，挖排水沟3.5KM，建直径50CM、4M宽涵管6处，带动建档立卡户26户，可辐射蚕桑、坚果、核桃、咖啡等产业1000多亩，受益农户66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</si>
</sst>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仿宋"/>
      <charset val="134"/>
    </font>
    <font>
      <sz val="8"/>
      <name val="宋体"/>
      <charset val="134"/>
    </font>
    <font>
      <sz val="16"/>
      <name val="方正小标宋简体"/>
      <charset val="134"/>
    </font>
    <font>
      <b/>
      <sz val="9"/>
      <name val="仿宋"/>
      <charset val="134"/>
    </font>
    <font>
      <b/>
      <sz val="8"/>
      <name val="仿宋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8" fillId="21" borderId="14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ont="1" applyAlignment="1">
      <alignment horizontal="left" vertical="center" wrapText="1"/>
    </xf>
    <xf numFmtId="176" fontId="1" fillId="0" borderId="0" xfId="49" applyNumberFormat="1" applyFont="1" applyAlignment="1">
      <alignment horizontal="center" vertical="center" wrapText="1"/>
    </xf>
    <xf numFmtId="176" fontId="2" fillId="0" borderId="0" xfId="49" applyNumberFormat="1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49" applyFont="1" applyFill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3" fontId="7" fillId="0" borderId="2" xfId="8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3" fontId="8" fillId="0" borderId="2" xfId="8" applyFont="1" applyBorder="1" applyAlignment="1">
      <alignment horizontal="center" vertical="center"/>
    </xf>
    <xf numFmtId="43" fontId="9" fillId="0" borderId="2" xfId="8" applyFont="1" applyBorder="1">
      <alignment vertical="center"/>
    </xf>
    <xf numFmtId="0" fontId="0" fillId="0" borderId="2" xfId="0" applyBorder="1">
      <alignment vertical="center"/>
    </xf>
    <xf numFmtId="0" fontId="1" fillId="0" borderId="0" xfId="49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0" borderId="0" xfId="49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view="pageBreakPreview" zoomScaleNormal="100" zoomScaleSheetLayoutView="100" workbookViewId="0">
      <selection activeCell="C12" sqref="C12"/>
    </sheetView>
  </sheetViews>
  <sheetFormatPr defaultColWidth="8.87272727272727" defaultRowHeight="14" outlineLevelCol="5"/>
  <cols>
    <col min="1" max="1" width="43.0909090909091" customWidth="1"/>
    <col min="2" max="2" width="13.8727272727273" customWidth="1"/>
    <col min="3" max="3" width="17.5" customWidth="1"/>
    <col min="4" max="4" width="15.3727272727273" customWidth="1"/>
    <col min="5" max="5" width="14.1818181818182" customWidth="1"/>
    <col min="6" max="6" width="21.2545454545455" customWidth="1"/>
  </cols>
  <sheetData>
    <row r="1" ht="24" customHeight="1" spans="1:6">
      <c r="A1" s="29" t="s">
        <v>0</v>
      </c>
      <c r="B1" s="3"/>
      <c r="C1" s="4"/>
      <c r="D1" s="4"/>
      <c r="E1" s="4"/>
      <c r="F1" s="4"/>
    </row>
    <row r="2" ht="26.1" customHeight="1" spans="1:6">
      <c r="A2" s="5" t="s">
        <v>1</v>
      </c>
      <c r="B2" s="5"/>
      <c r="C2" s="5"/>
      <c r="D2" s="5"/>
      <c r="E2" s="5"/>
      <c r="F2" s="5"/>
    </row>
    <row r="3" ht="25" customHeight="1" spans="1:6">
      <c r="A3" s="6" t="s">
        <v>2</v>
      </c>
      <c r="B3" s="6"/>
      <c r="C3" s="6"/>
      <c r="D3" s="6"/>
      <c r="E3" s="6"/>
      <c r="F3" s="6"/>
    </row>
    <row r="4" ht="23" customHeight="1" spans="1:6">
      <c r="A4" s="7" t="s">
        <v>3</v>
      </c>
      <c r="B4" s="7" t="s">
        <v>4</v>
      </c>
      <c r="C4" s="7" t="s">
        <v>5</v>
      </c>
      <c r="D4" s="9" t="s">
        <v>6</v>
      </c>
      <c r="E4" s="9" t="s">
        <v>7</v>
      </c>
      <c r="F4" s="7" t="s">
        <v>8</v>
      </c>
    </row>
    <row r="5" ht="23" customHeight="1" spans="1:6">
      <c r="A5" s="7"/>
      <c r="B5" s="7"/>
      <c r="C5" s="7" t="s">
        <v>9</v>
      </c>
      <c r="D5" s="7" t="s">
        <v>9</v>
      </c>
      <c r="E5" s="7" t="s">
        <v>9</v>
      </c>
      <c r="F5" s="7"/>
    </row>
    <row r="6" ht="27" customHeight="1" spans="1:6">
      <c r="A6" s="14" t="s">
        <v>10</v>
      </c>
      <c r="B6" s="15">
        <v>102</v>
      </c>
      <c r="C6" s="15">
        <v>102</v>
      </c>
      <c r="D6" s="15">
        <v>102</v>
      </c>
      <c r="E6" s="15"/>
      <c r="F6" s="13"/>
    </row>
    <row r="7" ht="27" customHeight="1" spans="1:6">
      <c r="A7" s="14" t="s">
        <v>11</v>
      </c>
      <c r="B7" s="15">
        <v>50</v>
      </c>
      <c r="C7" s="15">
        <v>50</v>
      </c>
      <c r="D7" s="15">
        <v>50</v>
      </c>
      <c r="E7" s="15"/>
      <c r="F7" s="13"/>
    </row>
    <row r="8" ht="27" customHeight="1" spans="1:6">
      <c r="A8" s="14" t="s">
        <v>12</v>
      </c>
      <c r="B8" s="15">
        <v>40</v>
      </c>
      <c r="C8" s="15">
        <v>40</v>
      </c>
      <c r="D8" s="15">
        <v>40</v>
      </c>
      <c r="E8" s="15"/>
      <c r="F8" s="13"/>
    </row>
    <row r="9" ht="27" customHeight="1" spans="1:6">
      <c r="A9" s="16" t="s">
        <v>13</v>
      </c>
      <c r="B9" s="18">
        <f>SUM(B6:B8)</f>
        <v>192</v>
      </c>
      <c r="C9" s="18">
        <f>SUM(C6:C8)</f>
        <v>192</v>
      </c>
      <c r="D9" s="18">
        <f>SUM(D6:D8)</f>
        <v>192</v>
      </c>
      <c r="E9" s="19">
        <f>SUM(E6:E8)</f>
        <v>0</v>
      </c>
      <c r="F9" s="20"/>
    </row>
  </sheetData>
  <mergeCells count="5">
    <mergeCell ref="A2:F2"/>
    <mergeCell ref="A3:F3"/>
    <mergeCell ref="A4:A5"/>
    <mergeCell ref="B4:B5"/>
    <mergeCell ref="F4:F5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view="pageBreakPreview" zoomScaleNormal="100" zoomScaleSheetLayoutView="100" topLeftCell="A4" workbookViewId="0">
      <selection activeCell="B7" sqref="B7"/>
    </sheetView>
  </sheetViews>
  <sheetFormatPr defaultColWidth="8.87272727272727" defaultRowHeight="14"/>
  <cols>
    <col min="1" max="1" width="18.7545454545455" customWidth="1"/>
    <col min="2" max="2" width="52.4545454545455" customWidth="1"/>
    <col min="3" max="3" width="13.8727272727273" customWidth="1"/>
    <col min="4" max="4" width="17.5" customWidth="1"/>
    <col min="5" max="5" width="15.3727272727273" customWidth="1"/>
    <col min="6" max="6" width="12.2545454545455" customWidth="1"/>
    <col min="7" max="7" width="12.5" customWidth="1"/>
    <col min="8" max="8" width="21.2545454545455" customWidth="1"/>
    <col min="9" max="9" width="14.5" customWidth="1"/>
    <col min="10" max="10" width="13.6272727272727" customWidth="1"/>
    <col min="11" max="11" width="34.3727272727273" customWidth="1"/>
    <col min="12" max="12" width="28.1272727272727" customWidth="1"/>
  </cols>
  <sheetData>
    <row r="1" ht="24" customHeight="1" spans="1:9">
      <c r="A1" s="1" t="s">
        <v>0</v>
      </c>
      <c r="B1" s="2"/>
      <c r="C1" s="3"/>
      <c r="D1" s="4"/>
      <c r="E1" s="4"/>
      <c r="F1" s="4"/>
      <c r="G1" s="4"/>
      <c r="H1" s="4"/>
      <c r="I1" s="4"/>
    </row>
    <row r="2" ht="26.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.95" customHeight="1" spans="1:9">
      <c r="A3" s="6" t="s">
        <v>14</v>
      </c>
      <c r="B3" s="6"/>
      <c r="C3" s="6"/>
      <c r="D3" s="6"/>
      <c r="E3" s="6"/>
      <c r="F3" s="6"/>
      <c r="G3" s="6"/>
      <c r="H3" s="6"/>
      <c r="I3" s="21"/>
    </row>
    <row r="4" ht="30" customHeight="1" spans="1:12">
      <c r="A4" s="7" t="s">
        <v>3</v>
      </c>
      <c r="B4" s="8" t="s">
        <v>15</v>
      </c>
      <c r="C4" s="7" t="s">
        <v>16</v>
      </c>
      <c r="D4" s="7" t="s">
        <v>17</v>
      </c>
      <c r="E4" s="9" t="s">
        <v>18</v>
      </c>
      <c r="F4" s="10" t="s">
        <v>19</v>
      </c>
      <c r="G4" s="11" t="s">
        <v>20</v>
      </c>
      <c r="H4" s="7" t="s">
        <v>8</v>
      </c>
      <c r="I4" s="22"/>
      <c r="J4" s="23" t="s">
        <v>21</v>
      </c>
      <c r="K4" s="24" t="s">
        <v>22</v>
      </c>
      <c r="L4" s="24" t="s">
        <v>23</v>
      </c>
    </row>
    <row r="5" ht="30" customHeight="1" spans="1:12">
      <c r="A5" s="7"/>
      <c r="B5" s="8"/>
      <c r="C5" s="7"/>
      <c r="D5" s="7" t="s">
        <v>24</v>
      </c>
      <c r="E5" s="7" t="s">
        <v>24</v>
      </c>
      <c r="F5" s="10"/>
      <c r="G5" s="12"/>
      <c r="H5" s="7"/>
      <c r="I5" s="22"/>
      <c r="J5" s="23"/>
      <c r="K5" s="24"/>
      <c r="L5" s="24"/>
    </row>
    <row r="6" ht="70" customHeight="1" spans="1:12">
      <c r="A6" s="13" t="s">
        <v>10</v>
      </c>
      <c r="B6" s="14" t="s">
        <v>25</v>
      </c>
      <c r="C6" s="15">
        <v>102</v>
      </c>
      <c r="D6" s="15">
        <v>102</v>
      </c>
      <c r="E6" s="15">
        <v>102</v>
      </c>
      <c r="F6" s="15"/>
      <c r="G6" s="15"/>
      <c r="H6" s="13"/>
      <c r="I6" s="25">
        <v>108.16</v>
      </c>
      <c r="J6" s="26" t="s">
        <v>26</v>
      </c>
      <c r="K6" s="26" t="s">
        <v>25</v>
      </c>
      <c r="L6" s="26"/>
    </row>
    <row r="7" ht="70" customHeight="1" spans="1:11">
      <c r="A7" s="13" t="s">
        <v>11</v>
      </c>
      <c r="B7" s="14" t="s">
        <v>27</v>
      </c>
      <c r="C7" s="15">
        <v>50</v>
      </c>
      <c r="D7" s="15">
        <v>50</v>
      </c>
      <c r="E7" s="15">
        <v>50</v>
      </c>
      <c r="F7" s="15"/>
      <c r="G7" s="15"/>
      <c r="H7" s="13"/>
      <c r="I7" s="25">
        <v>51.842</v>
      </c>
      <c r="J7" s="27" t="s">
        <v>28</v>
      </c>
      <c r="K7" s="28" t="s">
        <v>27</v>
      </c>
    </row>
    <row r="8" ht="70" customHeight="1" spans="1:11">
      <c r="A8" s="13" t="s">
        <v>12</v>
      </c>
      <c r="B8" s="14" t="s">
        <v>29</v>
      </c>
      <c r="C8" s="15">
        <v>40</v>
      </c>
      <c r="D8" s="15">
        <v>40</v>
      </c>
      <c r="E8" s="15">
        <v>40</v>
      </c>
      <c r="F8" s="15"/>
      <c r="G8" s="15"/>
      <c r="H8" s="13"/>
      <c r="I8" s="25">
        <v>40</v>
      </c>
      <c r="J8" s="27" t="s">
        <v>30</v>
      </c>
      <c r="K8" s="28" t="s">
        <v>31</v>
      </c>
    </row>
    <row r="9" ht="33.75" customHeight="1" spans="1:8">
      <c r="A9" s="16" t="s">
        <v>13</v>
      </c>
      <c r="B9" s="17"/>
      <c r="C9" s="18">
        <f>SUM(C6:C8)</f>
        <v>192</v>
      </c>
      <c r="D9" s="18">
        <f t="shared" ref="D9:E9" si="0">SUM(D6:D8)</f>
        <v>192</v>
      </c>
      <c r="E9" s="18">
        <f t="shared" si="0"/>
        <v>192</v>
      </c>
      <c r="F9" s="19">
        <f t="shared" ref="F9" si="1">SUM(F6:F8)</f>
        <v>0</v>
      </c>
      <c r="G9" s="19">
        <f t="shared" ref="G9" si="2">SUM(G6:G8)</f>
        <v>0</v>
      </c>
      <c r="H9" s="20"/>
    </row>
  </sheetData>
  <mergeCells count="13">
    <mergeCell ref="A1:B1"/>
    <mergeCell ref="A2:H2"/>
    <mergeCell ref="A3:H3"/>
    <mergeCell ref="A9:B9"/>
    <mergeCell ref="A4:A5"/>
    <mergeCell ref="B4:B5"/>
    <mergeCell ref="C4:C5"/>
    <mergeCell ref="F4:F5"/>
    <mergeCell ref="G4:G5"/>
    <mergeCell ref="H4:H5"/>
    <mergeCell ref="J4:J5"/>
    <mergeCell ref="K4:K5"/>
    <mergeCell ref="L4:L5"/>
  </mergeCells>
  <printOptions horizontalCentered="1"/>
  <pageMargins left="0.748031496062992" right="0.748031496062992" top="0.984251968503937" bottom="0.984251968503937" header="0.511811023622047" footer="0.511811023622047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资金使用情况表</vt:lpstr>
      <vt:lpstr>资金使用情况表-原始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WPS_1545275203</cp:lastModifiedBy>
  <dcterms:created xsi:type="dcterms:W3CDTF">2020-10-28T02:15:00Z</dcterms:created>
  <cp:lastPrinted>2020-11-12T00:57:00Z</cp:lastPrinted>
  <dcterms:modified xsi:type="dcterms:W3CDTF">2020-12-22T05:08:31Z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