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附件3" sheetId="10" r:id="rId1"/>
  </sheets>
  <definedNames>
    <definedName name="_xlnm._FilterDatabase" localSheetId="0" hidden="1">附件3!$A$4:$W$27</definedName>
    <definedName name="_xlnm.Print_Titles" localSheetId="0">附件3!$2:$4</definedName>
  </definedNames>
  <calcPr calcId="144525"/>
</workbook>
</file>

<file path=xl/sharedStrings.xml><?xml version="1.0" encoding="utf-8"?>
<sst xmlns="http://schemas.openxmlformats.org/spreadsheetml/2006/main" count="170" uniqueCount="121">
  <si>
    <r>
      <rPr>
        <sz val="20"/>
        <rFont val="Times New Roman"/>
        <charset val="134"/>
      </rPr>
      <t xml:space="preserve"> </t>
    </r>
    <r>
      <rPr>
        <sz val="20"/>
        <rFont val="方正黑体_GBK"/>
        <charset val="134"/>
      </rPr>
      <t>盈江县</t>
    </r>
    <r>
      <rPr>
        <sz val="20"/>
        <rFont val="Times New Roman"/>
        <charset val="134"/>
      </rPr>
      <t>2023</t>
    </r>
    <r>
      <rPr>
        <sz val="20"/>
        <rFont val="方正黑体_GBK"/>
        <charset val="134"/>
      </rPr>
      <t>年涉农整合第五批资金项目表</t>
    </r>
  </si>
  <si>
    <t>序号</t>
  </si>
  <si>
    <r>
      <rPr>
        <b/>
        <sz val="10"/>
        <rFont val="方正仿宋_GBK"/>
        <charset val="134"/>
      </rPr>
      <t>项目类别</t>
    </r>
    <r>
      <rPr>
        <b/>
        <sz val="10"/>
        <rFont val="Times New Roman"/>
        <charset val="134"/>
      </rPr>
      <t xml:space="preserve">
</t>
    </r>
    <r>
      <rPr>
        <b/>
        <sz val="10"/>
        <rFont val="方正仿宋_GBK"/>
        <charset val="134"/>
      </rPr>
      <t>和项目名称</t>
    </r>
  </si>
  <si>
    <r>
      <rPr>
        <b/>
        <sz val="10"/>
        <rFont val="方正仿宋_GBK"/>
        <charset val="134"/>
      </rPr>
      <t>是否属于产业类项目（填是</t>
    </r>
    <r>
      <rPr>
        <b/>
        <sz val="10"/>
        <rFont val="Times New Roman"/>
        <charset val="134"/>
      </rPr>
      <t>/</t>
    </r>
    <r>
      <rPr>
        <b/>
        <sz val="10"/>
        <rFont val="方正仿宋_GBK"/>
        <charset val="134"/>
      </rPr>
      <t>否）</t>
    </r>
  </si>
  <si>
    <r>
      <rPr>
        <b/>
        <sz val="10"/>
        <rFont val="方正仿宋_GBK"/>
        <charset val="134"/>
      </rPr>
      <t>产业发展</t>
    </r>
    <r>
      <rPr>
        <b/>
        <sz val="10"/>
        <rFont val="Times New Roman"/>
        <charset val="134"/>
      </rPr>
      <t>/</t>
    </r>
    <r>
      <rPr>
        <b/>
        <sz val="10"/>
        <rFont val="方正仿宋_GBK"/>
        <charset val="134"/>
      </rPr>
      <t>基础设施建设（农业生产、畜牧生产、林业改革发展、农村综合改革、乡村旅游类项目须下拉框选择，其余类型不选）</t>
    </r>
  </si>
  <si>
    <t>项目建设地点</t>
  </si>
  <si>
    <t>项目建设内容（详细填列工程量化指标）</t>
  </si>
  <si>
    <t>补助标准（有补助标准的填列，没有不填）</t>
  </si>
  <si>
    <t>计划总投资（万元）</t>
  </si>
  <si>
    <t>其中整合财政涉农资金直接用于脱贫不稳定户、边缘易致贫户、其他农村低收入群体的帮扶情况</t>
  </si>
  <si>
    <t>项目建设时间计划</t>
  </si>
  <si>
    <r>
      <rPr>
        <b/>
        <sz val="10"/>
        <rFont val="方正仿宋_GBK"/>
        <charset val="134"/>
      </rPr>
      <t>绩效目标</t>
    </r>
    <r>
      <rPr>
        <b/>
        <sz val="10"/>
        <rFont val="Times New Roman"/>
        <charset val="134"/>
      </rPr>
      <t>(</t>
    </r>
    <r>
      <rPr>
        <b/>
        <sz val="10"/>
        <rFont val="方正仿宋_GBK"/>
        <charset val="134"/>
      </rPr>
      <t>有量化的核心指标）</t>
    </r>
  </si>
  <si>
    <t>项目实施部门</t>
  </si>
  <si>
    <t>行业主管部门</t>
  </si>
  <si>
    <t>备注</t>
  </si>
  <si>
    <t>是否现代化边境小康村项目</t>
  </si>
  <si>
    <t>整合财政涉农资金投入情况（万元）</t>
  </si>
  <si>
    <t>金融资金投入</t>
  </si>
  <si>
    <t>社会资金投入</t>
  </si>
  <si>
    <t>农户自筹</t>
  </si>
  <si>
    <t>脱贫村</t>
  </si>
  <si>
    <t>脱贫不稳定户、边缘易致贫户、其他农村低收入群体</t>
  </si>
  <si>
    <t>计划开工时间</t>
  </si>
  <si>
    <t>计划完工时间</t>
  </si>
  <si>
    <t>个数</t>
  </si>
  <si>
    <r>
      <rPr>
        <b/>
        <sz val="10"/>
        <rFont val="方正仿宋_GBK"/>
        <charset val="134"/>
      </rPr>
      <t>金额</t>
    </r>
    <r>
      <rPr>
        <b/>
        <sz val="10"/>
        <rFont val="Times New Roman"/>
        <charset val="134"/>
      </rPr>
      <t xml:space="preserve">
</t>
    </r>
    <r>
      <rPr>
        <b/>
        <sz val="10"/>
        <rFont val="方正仿宋_GBK"/>
        <charset val="134"/>
      </rPr>
      <t>（万元）</t>
    </r>
  </si>
  <si>
    <t>户数</t>
  </si>
  <si>
    <t>人数</t>
  </si>
  <si>
    <t>合计</t>
  </si>
  <si>
    <t>一</t>
  </si>
  <si>
    <t>农业生产</t>
  </si>
  <si>
    <t>盈江县2023年产业奖补项目（林草）</t>
  </si>
  <si>
    <t>是</t>
  </si>
  <si>
    <t>产业发展</t>
  </si>
  <si>
    <t>15个乡镇</t>
  </si>
  <si>
    <t>1.草果：1200元/亩（含滴灌）。2.澳洲坚果：500元/亩。3.云南方竹：400元/亩。本次奖补213万元，年计划奖补240万元。</t>
  </si>
  <si>
    <t>通过产业奖补，有效带动脱贫户和监测户增加收入。预计带动988户，3458人受益。</t>
  </si>
  <si>
    <t>盈江县林业和草原局</t>
  </si>
  <si>
    <t>德宏州林业和草原局</t>
  </si>
  <si>
    <t>否</t>
  </si>
  <si>
    <t>盈江县优质稻良种繁育中心建设项目</t>
  </si>
  <si>
    <t>弄璋镇飞勐村</t>
  </si>
  <si>
    <t>1.建设种子技术研发与加工间1幢，建筑面积1800㎡，计划投入资金420万元；2.产品展示中心1幢，建筑面积1943.7㎡，计划投入资金480万元；3.场地硬化3183.63㎡，计划投入资金100万元。</t>
  </si>
  <si>
    <t>辐射带动654户2860人群众参与优质种子种植供应。项目投入可以辐射带动盈江全县万亩水稻的国家储备（贮备）粮收购加工，形成产供销一体化模式，不断扩大盈江优质种子市场占有率和水稻加工销售水平。建成后资产归村集体所有，项目以入股形式与优质企业进行合作，收益共享，以实际收益进行分配，保底收益为投入资金的3%。</t>
  </si>
  <si>
    <t>盈江县农业农村局</t>
  </si>
  <si>
    <t>德宏州农业农村局</t>
  </si>
  <si>
    <t>盈江县2023年烤房提质增效建设项目</t>
  </si>
  <si>
    <t>弄璋镇、太平镇、旧城镇、平原镇、新城乡</t>
  </si>
  <si>
    <t>1.烤房防漏雨石棉瓦顶修复建设15400㎡，计划投入77万元；2.烤房变压器改造20台，计划投入资金130万元；3.地面硬化3000㎡，（130元/平方米）排水沟1200米（350元/米），计划投入80万元。</t>
  </si>
  <si>
    <t xml:space="preserve">促农增收。项目覆盖全县烤烟面积7400亩，带动608户烟农增收（其中脱贫户55户），预计收购烟叶20000担，预计总产值3200万元，预计产生税收704万元，户均增收52631元。
</t>
  </si>
  <si>
    <t>二</t>
  </si>
  <si>
    <t>畜牧生产</t>
  </si>
  <si>
    <t>盈江县“千头牛场”建设项目（发展新型农村集体经济）</t>
  </si>
  <si>
    <t>太平镇拉丙村翁冷小组（棒广母）</t>
  </si>
  <si>
    <t>总投资1500万元，其中第二期投入500万元，建设内容包括：1、青储饲料棚620.46平方米，35万元。2、1号母牛舍2652.65平方米，160万元。3、2号母牛舍1899.71平方米，114万元。4、3号母牛舍1899.71平方米，114万元。5、干草间588.02平方米，61万元。6、公厕37.07平方米，16万元。</t>
  </si>
  <si>
    <t>项目用于发展太平镇7个村委会村集体经济，预计每年可进行年实现增收500万元产值，新增村集体收入45万元以上，每个村收入6万元以上。</t>
  </si>
  <si>
    <t>太平镇人民政府</t>
  </si>
  <si>
    <t>三</t>
  </si>
  <si>
    <t>水利发展</t>
  </si>
  <si>
    <t>盈江县2023年盏西镇、油松岭乡农村供水保障建设项目</t>
  </si>
  <si>
    <t>盏西镇、油松岭关上村、松坡村、郭家寨关上街、旧城新村、大洋塘四组、广么、蛮尖、三村三组、江心坡下组</t>
  </si>
  <si>
    <t>1.盏西镇关上村、松坡村农村供水保障建设：新建取水设施1处，铺设输水管道13km，总投入100万元。
2.油松岭江心坡下组人畜饮水工程：新建取水设施1处，铺设输水管道6.2km，总投入40万元。</t>
  </si>
  <si>
    <t>改造提升546户5796人的饮水工程设施，保障农村饮水安全，提高人居环境。</t>
  </si>
  <si>
    <t>盈江县水利局</t>
  </si>
  <si>
    <t>德宏州水利局</t>
  </si>
  <si>
    <t>四</t>
  </si>
  <si>
    <t>农田建设</t>
  </si>
  <si>
    <t>盈江县2023年骨干灌溉渠道改扩建项目</t>
  </si>
  <si>
    <t>太平镇芒允村、拉丙村、黄龙村；芒允街一、二组，贺路，滇巷、弄河、新合</t>
  </si>
  <si>
    <t>改扩建太平镇户宋河北沟13处，长585m，新建、改造渡槽2座；回龙河水库南干渠7处，长263m。</t>
  </si>
  <si>
    <t>通过项目的实施，为国土整治提质增效项目区提供稳定水源，确保全县水田指标2600亩顺利入库，为财政增收约2亿元。</t>
  </si>
  <si>
    <t>盈江县平原镇拉勐村产业灌溉沟渠建设项目</t>
  </si>
  <si>
    <t>平原镇拉勐村大拉俄、芒岗</t>
  </si>
  <si>
    <t>1、1#沟渠长191.4m：净尺寸600*600mm；2、2#沟渠长326.7m：净尺寸800*600mm；3、混凝土拦砂坝1座；4、梁式渡槽：跨度9.7m。</t>
  </si>
  <si>
    <t>解决灌溉面积300余亩，涉及水稻、烟叶等产业，产业增收10%，辐射周边受益125户558人。</t>
  </si>
  <si>
    <t>平原镇人民政府</t>
  </si>
  <si>
    <t>五</t>
  </si>
  <si>
    <t>农村环境整治</t>
  </si>
  <si>
    <t>盈江县2023年现代化边境小康村垃圾治理项目</t>
  </si>
  <si>
    <t>铜壁关乡三合村小新寨、苏典乡苏典村上勐劈、卡场镇卡场村卡练、那邦镇街道村那邦街道、昔马镇胜利村黄连河、支那乡支那村中寨</t>
  </si>
  <si>
    <t>建设垃圾热解站2座、垃圾压缩中转站4座及相关配套垃圾收转运及处理设施，总建筑面积为1669.36㎡，配套建设围墙653米、排洪沟40米、雨水沟275米、安装变压器6台。</t>
  </si>
  <si>
    <t>促进边境小康村经济建设的繁荣与发展，有利于居民身体健康，并提供了更多的就业机会，创造了有利的生产经营环境，为当地人民安居乐业、和睦相处共同发展、共同富裕，改善人居环境，促进村庄发展。受益群众14187户58427人</t>
  </si>
  <si>
    <t>盈江县住建局</t>
  </si>
  <si>
    <t>德宏州住建局</t>
  </si>
  <si>
    <t>含①2022年结余资金5.799977万元；②2023年结余资金233.932582万元（中央资金）。</t>
  </si>
  <si>
    <t>六</t>
  </si>
  <si>
    <t>农村道路建设</t>
  </si>
  <si>
    <t>盈江县卡场镇五排村草果良种良法种植示范基地产业道路建设项目</t>
  </si>
  <si>
    <t>卡场镇五排村</t>
  </si>
  <si>
    <t>修建机耕道路长2.5km：1、级配碎（砾）石基层（厚20cm）：10066㎡；2、整齐块石路面（厚10cm）：9816㎡；3、砂垫层（厚3cm）：9816㎡；4、排水沟：45.6m³5、Φ80圆管涵12m/2道</t>
  </si>
  <si>
    <t>方便群众生产出行，农产品、化肥农业生产运输及草果灌溉，增收增产，辐射周边群众361户1718人。</t>
  </si>
  <si>
    <t>盈江县交通运输局</t>
  </si>
  <si>
    <t>铜壁关乡南岭村白石头产业道路排水沟工程</t>
  </si>
  <si>
    <t>铜壁关乡南岭村白石头</t>
  </si>
  <si>
    <t>路线长4.5公里：1、C15片石混凝土40*50cm排水沟,1850m³;2、C20片石混凝土护栏墩65m³。</t>
  </si>
  <si>
    <t>通过项目的实施，能带动全村产业发展，降低运输成本、提高集体经济发展动力和吸引企业投资发展产业动力，对提高群众经济收入具有重要意义。覆盖群众101户，400人。</t>
  </si>
  <si>
    <t>新城乡傣龙村上芒康至下芒康烟叶生产提质增效建设项目</t>
  </si>
  <si>
    <t>新城乡傣龙村上下芒康</t>
  </si>
  <si>
    <t xml:space="preserve">覆盖烟叶种植面积700亩，建设内容：预制块混凝土路面长1公里，宽4米。
</t>
  </si>
  <si>
    <t>直接受益农户173，涉及生产出行，覆盖烟叶种植700亩，农产品、化肥农业生产运输及烟叶灌溉，增收增产。</t>
  </si>
  <si>
    <t>新城乡人民政府</t>
  </si>
  <si>
    <t>盈江县“一县一业”平原镇兴和村壮町山澳洲坚果产业提质增效项目</t>
  </si>
  <si>
    <t>平原镇兴和村壮町</t>
  </si>
  <si>
    <t>提质改造产业道路1公里，水泥混凝土道路，路宽4.5米（含排水沟），混凝土三面排水沟。</t>
  </si>
  <si>
    <t>通过项目的实施，辐射2500多亩澳洲坚果和400亩牛油果，能带动周边产业发展，降低运输成本，对提高群众经济收入具有重要意义。</t>
  </si>
  <si>
    <t>七</t>
  </si>
  <si>
    <t>其他</t>
  </si>
  <si>
    <t>盈江县2023年扶贫小额信贷贴息项目</t>
  </si>
  <si>
    <t>十五个乡镇</t>
  </si>
  <si>
    <t>对脱贫户（含监测对象）种植、养殖等发展产业生产垫本贷款提供贴息，年预计贷款本金15000万元，贴息利率执行LPR动态利率。本次计划投入贴息资金300万元，年预计投入贴息资金720万元。</t>
  </si>
  <si>
    <t>缓解脱贫人口和监测对象生产发展资金短缺问题，引导发展支柱产业，提高脱贫人口和监测对象自我管理、自我组织和自我发展的能力，促进群众增收致富，促农增收，助力巩固拓展脱贫攻坚成果同乡村振兴有效衔接。预计受益脱贫户（含监测对象）1417户5417人。</t>
  </si>
  <si>
    <t>盈江县乡村振兴局</t>
  </si>
  <si>
    <t>德宏州乡村振兴局</t>
  </si>
  <si>
    <t>盈江县2023年"雨露计划"职业教育补助项目</t>
  </si>
  <si>
    <t>对脱贫人口（含监测对象）中在校就读接受中、高等职业教育，根据学历标准，按每生每年3000至5000元进行补助。本次投入补助资金196万元，年预计发放补助金530万元。</t>
  </si>
  <si>
    <t>支持农村脱贫家庭和监测对象家庭新成长劳动力实现再教育和更高质量就业创业，减轻脱贫户及监测户家庭经济负担，创业就业能力得到提升，促进家庭收入稳定提高、阻断贫困代继传递，达到脱贫致富目标。补助分春秋两季发放，预计受益脱贫人口（含监测对象）1200人/季，2400人/年，补助标准：按学历标准每年每生3000至5000元。</t>
  </si>
  <si>
    <t>盈江县2023年脱贫劳动力（含监测对象）一次性外出务工交通补助项目</t>
  </si>
  <si>
    <t>对外出务工且稳定就业三个月以上的脱贫人口（含监测对象），给予不超过1000元的一次性外出务工交通补助。本次投入资金100万元，预计发1000人，每人1000元；年计划投入补助资金150万元。</t>
  </si>
  <si>
    <t>落实脱贫劳动力稳就业政策，对外出务工三个月以上的脱贫劳动力积极兑现一次性外出补贴，可以有效的稳定脱贫劳动力外出就业，提高收入，有效的促农增收。预计发放1000人，每人1000元。</t>
  </si>
  <si>
    <t>盈江县人力资源和社会保障局</t>
  </si>
  <si>
    <t>德宏州人力资源和社会保障局</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</si>
</sst>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00_ "/>
    <numFmt numFmtId="178" formatCode="0.0000_);[Red]\(0.0000\)"/>
    <numFmt numFmtId="179" formatCode="0_ "/>
  </numFmts>
  <fonts count="33">
    <font>
      <sz val="12"/>
      <name val="宋体"/>
      <charset val="134"/>
    </font>
    <font>
      <sz val="10"/>
      <name val="宋体"/>
      <charset val="134"/>
    </font>
    <font>
      <sz val="12"/>
      <color rgb="FFFF0000"/>
      <name val="宋体"/>
      <charset val="134"/>
    </font>
    <font>
      <sz val="20"/>
      <name val="Times New Roman"/>
      <charset val="134"/>
    </font>
    <font>
      <b/>
      <sz val="10"/>
      <name val="方正仿宋_GBK"/>
      <charset val="134"/>
    </font>
    <font>
      <b/>
      <sz val="10"/>
      <name val="Times New Roman"/>
      <charset val="134"/>
    </font>
    <font>
      <b/>
      <sz val="10"/>
      <name val="宋体"/>
      <charset val="134"/>
    </font>
    <font>
      <b/>
      <sz val="20"/>
      <name val="Times New Roman"/>
      <charset val="134"/>
    </font>
    <font>
      <b/>
      <sz val="10"/>
      <name val="宋体"/>
      <charset val="134"/>
      <scheme val="minor"/>
    </font>
    <font>
      <sz val="10"/>
      <name val="Times New Roman"/>
      <charset val="134"/>
    </font>
    <font>
      <sz val="12"/>
      <name val="Times New Roman"/>
      <charset val="134"/>
    </font>
    <font>
      <sz val="11"/>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10"/>
      <name val="Arial"/>
      <charset val="0"/>
    </font>
    <font>
      <sz val="20"/>
      <name val="方正黑体_GBK"/>
      <charset val="134"/>
    </font>
  </fonts>
  <fills count="20">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66">
    <xf numFmtId="0" fontId="0" fillId="0" borderId="0">
      <alignment vertical="center"/>
    </xf>
    <xf numFmtId="0" fontId="12" fillId="0" borderId="0">
      <alignment vertical="center"/>
    </xf>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2" fillId="0" borderId="0">
      <alignment vertical="center"/>
    </xf>
    <xf numFmtId="0" fontId="13"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2" fillId="7" borderId="10" applyNumberFormat="0" applyFont="0" applyAlignment="0" applyProtection="0">
      <alignment vertical="center"/>
    </xf>
    <xf numFmtId="0" fontId="0" fillId="0" borderId="0">
      <alignment vertical="center"/>
    </xf>
    <xf numFmtId="0" fontId="15" fillId="4"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Protection="0">
      <alignment vertical="center"/>
    </xf>
    <xf numFmtId="0" fontId="20"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15" fillId="8" borderId="0" applyNumberFormat="0" applyBorder="0" applyAlignment="0" applyProtection="0">
      <alignment vertical="center"/>
    </xf>
    <xf numFmtId="0" fontId="18" fillId="0" borderId="12" applyNumberFormat="0" applyFill="0" applyAlignment="0" applyProtection="0">
      <alignment vertical="center"/>
    </xf>
    <xf numFmtId="0" fontId="15" fillId="4" borderId="0" applyNumberFormat="0" applyBorder="0" applyAlignment="0" applyProtection="0">
      <alignment vertical="center"/>
    </xf>
    <xf numFmtId="0" fontId="24" fillId="3" borderId="13" applyNumberFormat="0" applyAlignment="0" applyProtection="0">
      <alignment vertical="center"/>
    </xf>
    <xf numFmtId="0" fontId="25" fillId="3" borderId="9" applyNumberFormat="0" applyAlignment="0" applyProtection="0">
      <alignment vertical="center"/>
    </xf>
    <xf numFmtId="0" fontId="26" fillId="9" borderId="14" applyNumberFormat="0" applyAlignment="0" applyProtection="0">
      <alignment vertical="center"/>
    </xf>
    <xf numFmtId="0" fontId="12" fillId="10" borderId="0" applyNumberFormat="0" applyBorder="0" applyAlignment="0" applyProtection="0">
      <alignment vertical="center"/>
    </xf>
    <xf numFmtId="0" fontId="15" fillId="11" borderId="0" applyNumberFormat="0" applyBorder="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10" borderId="0" applyNumberFormat="0" applyBorder="0" applyAlignment="0" applyProtection="0">
      <alignment vertical="center"/>
    </xf>
    <xf numFmtId="0" fontId="30" fillId="12" borderId="0" applyNumberFormat="0" applyBorder="0" applyAlignment="0" applyProtection="0">
      <alignment vertical="center"/>
    </xf>
    <xf numFmtId="0" fontId="12" fillId="13" borderId="0" applyNumberFormat="0" applyBorder="0" applyAlignment="0" applyProtection="0">
      <alignment vertical="center"/>
    </xf>
    <xf numFmtId="0" fontId="12" fillId="0" borderId="0">
      <alignment vertical="center"/>
    </xf>
    <xf numFmtId="0" fontId="15" fillId="14" borderId="0" applyNumberFormat="0" applyBorder="0" applyAlignment="0" applyProtection="0">
      <alignment vertical="center"/>
    </xf>
    <xf numFmtId="0" fontId="12" fillId="15" borderId="0" applyNumberFormat="0" applyBorder="0" applyAlignment="0" applyProtection="0">
      <alignment vertical="center"/>
    </xf>
    <xf numFmtId="0" fontId="12" fillId="13" borderId="0" applyNumberFormat="0" applyBorder="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12" fillId="0" borderId="0" applyProtection="0">
      <alignment vertical="center"/>
    </xf>
    <xf numFmtId="0" fontId="15" fillId="16" borderId="0" applyNumberFormat="0" applyBorder="0" applyAlignment="0" applyProtection="0">
      <alignment vertical="center"/>
    </xf>
    <xf numFmtId="0" fontId="12" fillId="7" borderId="0" applyNumberFormat="0" applyBorder="0" applyAlignment="0" applyProtection="0">
      <alignment vertical="center"/>
    </xf>
    <xf numFmtId="0" fontId="12" fillId="12" borderId="0" applyNumberFormat="0" applyBorder="0" applyAlignment="0" applyProtection="0">
      <alignment vertical="center"/>
    </xf>
    <xf numFmtId="0" fontId="15" fillId="17" borderId="0" applyNumberFormat="0" applyBorder="0" applyAlignment="0" applyProtection="0">
      <alignment vertical="center"/>
    </xf>
    <xf numFmtId="0" fontId="0" fillId="0" borderId="0">
      <alignment vertical="center"/>
    </xf>
    <xf numFmtId="0" fontId="12" fillId="13"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2" fillId="5" borderId="0" applyNumberFormat="0" applyBorder="0" applyAlignment="0" applyProtection="0">
      <alignment vertical="center"/>
    </xf>
    <xf numFmtId="0" fontId="15" fillId="5" borderId="0" applyNumberFormat="0" applyBorder="0" applyAlignment="0" applyProtection="0">
      <alignment vertical="center"/>
    </xf>
    <xf numFmtId="0" fontId="0" fillId="0" borderId="0">
      <alignment vertical="center"/>
    </xf>
    <xf numFmtId="0" fontId="31" fillId="0" borderId="0"/>
    <xf numFmtId="0" fontId="12" fillId="0" borderId="0">
      <alignment vertical="center"/>
    </xf>
    <xf numFmtId="43" fontId="0" fillId="0" borderId="0" applyFont="0" applyFill="0" applyBorder="0" applyAlignment="0" applyProtection="0">
      <alignment vertical="center"/>
    </xf>
    <xf numFmtId="0" fontId="0" fillId="0" borderId="0">
      <protection locked="0"/>
    </xf>
    <xf numFmtId="0" fontId="0" fillId="0" borderId="0">
      <alignment vertical="center"/>
    </xf>
    <xf numFmtId="0" fontId="0" fillId="0" borderId="0">
      <alignment vertical="center"/>
    </xf>
    <xf numFmtId="0" fontId="0" fillId="0" borderId="0">
      <protection locked="0"/>
    </xf>
    <xf numFmtId="0" fontId="0" fillId="0" borderId="0">
      <alignment vertical="center"/>
    </xf>
  </cellStyleXfs>
  <cellXfs count="53">
    <xf numFmtId="0" fontId="0" fillId="0" borderId="0" xfId="0">
      <alignment vertical="center"/>
    </xf>
    <xf numFmtId="0" fontId="1" fillId="0" borderId="0" xfId="0" applyFont="1">
      <alignment vertical="center"/>
    </xf>
    <xf numFmtId="0" fontId="0" fillId="0" borderId="0" xfId="0" applyFont="1">
      <alignment vertical="center"/>
    </xf>
    <xf numFmtId="0" fontId="2" fillId="0" borderId="0" xfId="0" applyFont="1">
      <alignment vertical="center"/>
    </xf>
    <xf numFmtId="0" fontId="0" fillId="0" borderId="0" xfId="0" applyFont="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176" fontId="4"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176" fontId="5" fillId="0" borderId="7"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176"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xf numFmtId="0" fontId="1" fillId="2" borderId="1" xfId="0" applyFont="1" applyFill="1" applyBorder="1" applyAlignment="1">
      <alignment horizontal="left" vertical="center" wrapText="1"/>
    </xf>
    <xf numFmtId="177" fontId="6" fillId="2" borderId="1" xfId="0" applyNumberFormat="1"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178" fontId="1" fillId="0" borderId="1" xfId="0" applyNumberFormat="1" applyFont="1" applyFill="1" applyBorder="1" applyAlignment="1">
      <alignment horizontal="left" vertical="center" wrapText="1"/>
    </xf>
    <xf numFmtId="0" fontId="1" fillId="0" borderId="1" xfId="0" applyFont="1" applyFill="1" applyBorder="1" applyAlignment="1">
      <alignment vertical="center" wrapText="1"/>
    </xf>
    <xf numFmtId="0" fontId="5" fillId="0" borderId="3" xfId="0" applyFont="1" applyFill="1" applyBorder="1" applyAlignment="1">
      <alignment horizontal="center" vertical="center" wrapText="1"/>
    </xf>
    <xf numFmtId="0" fontId="5" fillId="0" borderId="8" xfId="0" applyFont="1" applyFill="1" applyBorder="1" applyAlignment="1">
      <alignment horizontal="center" vertical="center" wrapText="1"/>
    </xf>
    <xf numFmtId="179" fontId="4" fillId="0" borderId="1" xfId="0" applyNumberFormat="1" applyFont="1" applyFill="1" applyBorder="1" applyAlignment="1">
      <alignment horizontal="center" vertical="center" wrapText="1"/>
    </xf>
    <xf numFmtId="179" fontId="5" fillId="0" borderId="1" xfId="0" applyNumberFormat="1" applyFont="1" applyFill="1" applyBorder="1" applyAlignment="1">
      <alignment horizontal="center" vertical="center" wrapText="1"/>
    </xf>
    <xf numFmtId="179" fontId="6" fillId="2" borderId="1" xfId="0" applyNumberFormat="1" applyFont="1" applyFill="1" applyBorder="1" applyAlignment="1">
      <alignment horizontal="center" vertical="center" wrapText="1"/>
    </xf>
    <xf numFmtId="179" fontId="1" fillId="0" borderId="1" xfId="0" applyNumberFormat="1" applyFont="1" applyFill="1" applyBorder="1" applyAlignment="1">
      <alignment horizontal="center" vertical="center" wrapText="1"/>
    </xf>
    <xf numFmtId="0" fontId="1" fillId="0" borderId="1" xfId="0" applyFont="1" applyFill="1" applyBorder="1">
      <alignment vertical="center"/>
    </xf>
    <xf numFmtId="179"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0" fontId="7" fillId="0" borderId="0" xfId="0" applyFont="1" applyFill="1">
      <alignment vertical="center"/>
    </xf>
    <xf numFmtId="0" fontId="8" fillId="0" borderId="1" xfId="0" applyFont="1" applyFill="1" applyBorder="1" applyAlignment="1">
      <alignment horizontal="center" vertical="center" wrapText="1"/>
    </xf>
    <xf numFmtId="0" fontId="9" fillId="0" borderId="0" xfId="0" applyFont="1" applyFill="1">
      <alignment vertical="center"/>
    </xf>
    <xf numFmtId="0" fontId="9" fillId="0" borderId="1" xfId="0" applyFont="1" applyFill="1" applyBorder="1" applyAlignment="1">
      <alignment horizontal="center" vertical="center"/>
    </xf>
    <xf numFmtId="0" fontId="9" fillId="0" borderId="0" xfId="0" applyFont="1" applyFill="1" applyAlignment="1">
      <alignment horizontal="center" vertical="center"/>
    </xf>
    <xf numFmtId="0" fontId="10" fillId="0" borderId="0" xfId="0" applyFont="1" applyFill="1" applyAlignment="1">
      <alignment horizontal="center" vertical="center"/>
    </xf>
    <xf numFmtId="0" fontId="1" fillId="0" borderId="0" xfId="0" applyFont="1" applyFill="1" applyAlignment="1">
      <alignment horizontal="center" vertical="center"/>
    </xf>
    <xf numFmtId="176" fontId="1" fillId="0" borderId="1" xfId="0" applyNumberFormat="1" applyFont="1" applyFill="1" applyBorder="1" applyAlignment="1">
      <alignment horizontal="left" vertical="center" wrapText="1"/>
    </xf>
    <xf numFmtId="0" fontId="11" fillId="0" borderId="0" xfId="0" applyFont="1" applyFill="1" applyAlignment="1">
      <alignment horizontal="center" vertical="center" wrapText="1"/>
    </xf>
    <xf numFmtId="0" fontId="11" fillId="0" borderId="0" xfId="0" applyFont="1" applyFill="1" applyAlignment="1">
      <alignment horizontal="center" vertical="center"/>
    </xf>
  </cellXfs>
  <cellStyles count="66">
    <cellStyle name="常规" xfId="0" builtinId="0"/>
    <cellStyle name="常规_附件3" xfId="1"/>
    <cellStyle name="货币[0]" xfId="2" builtinId="7"/>
    <cellStyle name="20% - 强调文字颜色 3" xfId="3" builtinId="38"/>
    <cellStyle name="常规_附件3_14" xfId="4"/>
    <cellStyle name="输入" xfId="5" builtinId="20"/>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常规 6" xfId="16"/>
    <cellStyle name="60% - 强调文字颜色 2" xfId="17" builtinId="36"/>
    <cellStyle name="标题 4" xfId="18" builtinId="19"/>
    <cellStyle name="警告文本" xfId="19" builtinId="11"/>
    <cellStyle name="常规 10_2016年计划减贫人员花名小贾" xfId="20"/>
    <cellStyle name="标题" xfId="21" builtinId="15"/>
    <cellStyle name="常规 5 2" xfId="22"/>
    <cellStyle name="解释性文本" xfId="23" builtinId="5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常规_附件3_16" xfId="39"/>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常规 2_2-1统计表_1" xfId="46"/>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40% - 强调文字颜色 6" xfId="55" builtinId="51"/>
    <cellStyle name="60% - 强调文字颜色 6" xfId="56" builtinId="52"/>
    <cellStyle name="常规 2" xfId="57"/>
    <cellStyle name="常规 3" xfId="58"/>
    <cellStyle name="常规_附件3_1" xfId="59"/>
    <cellStyle name="千位分隔 2" xfId="60"/>
    <cellStyle name="常规 29" xfId="61"/>
    <cellStyle name="常规 10 13 2" xfId="62"/>
    <cellStyle name="常规 5" xfId="63"/>
    <cellStyle name="常规 29 2" xfId="64"/>
    <cellStyle name="常规 10 13 2 2" xfId="65"/>
  </cellStyles>
  <tableStyles count="0" defaultTableStyle="TableStyleMedium2" defaultPivotStyle="PivotStyleLight16"/>
  <colors>
    <mruColors>
      <color rgb="0092D050"/>
      <color rgb="00FFFFFF"/>
      <color rgb="00FFC000"/>
      <color rgb="0000B0F0"/>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33"/>
  <sheetViews>
    <sheetView showZeros="0" tabSelected="1" zoomScale="85" zoomScaleNormal="85" workbookViewId="0">
      <pane ySplit="4" topLeftCell="A5" activePane="bottomLeft" state="frozen"/>
      <selection/>
      <selection pane="bottomLeft" activeCell="N9" sqref="N9"/>
    </sheetView>
  </sheetViews>
  <sheetFormatPr defaultColWidth="8.66666666666667" defaultRowHeight="14.25"/>
  <cols>
    <col min="1" max="1" width="3.61666666666667" style="2" customWidth="1"/>
    <col min="2" max="2" width="37.25" style="4" customWidth="1"/>
    <col min="3" max="3" width="6.5" style="2" customWidth="1"/>
    <col min="4" max="4" width="12.375" style="2" customWidth="1"/>
    <col min="5" max="5" width="18.75" style="2" customWidth="1"/>
    <col min="6" max="6" width="53.625" style="4" customWidth="1"/>
    <col min="7" max="7" width="8.66666666666667" style="2"/>
    <col min="8" max="8" width="14.85" style="2" customWidth="1"/>
    <col min="9" max="9" width="6.7" style="2" customWidth="1"/>
    <col min="10" max="10" width="6.15" style="2" customWidth="1"/>
    <col min="11" max="11" width="5.43333333333333" style="2" customWidth="1"/>
    <col min="12" max="12" width="8.66666666666667" style="2"/>
    <col min="13" max="13" width="7.24166666666667" style="2" customWidth="1"/>
    <col min="14" max="14" width="7.25" style="2" customWidth="1"/>
    <col min="15" max="15" width="7.125" style="2" customWidth="1"/>
    <col min="16" max="16" width="6.625" style="2" customWidth="1"/>
    <col min="17" max="17" width="7.25" style="2" customWidth="1"/>
    <col min="18" max="18" width="51.6166666666667" style="4" customWidth="1"/>
    <col min="19" max="19" width="9.1" style="2" customWidth="1"/>
    <col min="20" max="20" width="8.56666666666667" style="2" customWidth="1"/>
    <col min="21" max="21" width="9.10833333333333" style="2" customWidth="1"/>
    <col min="22" max="22" width="6.25" style="2" customWidth="1"/>
    <col min="23" max="16384" width="8.66666666666667" style="2"/>
  </cols>
  <sheetData>
    <row r="1" ht="40" customHeight="1" spans="1:23">
      <c r="A1" s="5" t="s">
        <v>0</v>
      </c>
      <c r="B1" s="5"/>
      <c r="C1" s="5"/>
      <c r="D1" s="5"/>
      <c r="E1" s="5"/>
      <c r="F1" s="5"/>
      <c r="G1" s="5"/>
      <c r="H1" s="5"/>
      <c r="I1" s="5"/>
      <c r="J1" s="5"/>
      <c r="K1" s="5"/>
      <c r="L1" s="5"/>
      <c r="M1" s="5"/>
      <c r="N1" s="5"/>
      <c r="O1" s="5"/>
      <c r="P1" s="5"/>
      <c r="Q1" s="5"/>
      <c r="R1" s="5"/>
      <c r="S1" s="5"/>
      <c r="T1" s="5"/>
      <c r="U1" s="5"/>
      <c r="V1" s="5"/>
      <c r="W1" s="43"/>
    </row>
    <row r="2" ht="65" customHeight="1" spans="1:23">
      <c r="A2" s="6" t="s">
        <v>1</v>
      </c>
      <c r="B2" s="6" t="s">
        <v>2</v>
      </c>
      <c r="C2" s="7" t="s">
        <v>3</v>
      </c>
      <c r="D2" s="7" t="s">
        <v>4</v>
      </c>
      <c r="E2" s="7" t="s">
        <v>5</v>
      </c>
      <c r="F2" s="6" t="s">
        <v>6</v>
      </c>
      <c r="G2" s="6" t="s">
        <v>7</v>
      </c>
      <c r="H2" s="8" t="s">
        <v>8</v>
      </c>
      <c r="I2" s="33"/>
      <c r="J2" s="33"/>
      <c r="K2" s="34"/>
      <c r="L2" s="35" t="s">
        <v>9</v>
      </c>
      <c r="M2" s="9"/>
      <c r="N2" s="36"/>
      <c r="O2" s="36"/>
      <c r="P2" s="6" t="s">
        <v>10</v>
      </c>
      <c r="Q2" s="9"/>
      <c r="R2" s="7" t="s">
        <v>11</v>
      </c>
      <c r="S2" s="6" t="s">
        <v>12</v>
      </c>
      <c r="T2" s="6" t="s">
        <v>13</v>
      </c>
      <c r="U2" s="6" t="s">
        <v>14</v>
      </c>
      <c r="V2" s="44" t="s">
        <v>15</v>
      </c>
      <c r="W2" s="45"/>
    </row>
    <row r="3" ht="65" customHeight="1" spans="1:23">
      <c r="A3" s="9"/>
      <c r="B3" s="9"/>
      <c r="C3" s="10"/>
      <c r="D3" s="10"/>
      <c r="E3" s="10"/>
      <c r="F3" s="9"/>
      <c r="G3" s="9"/>
      <c r="H3" s="11" t="s">
        <v>16</v>
      </c>
      <c r="I3" s="7" t="s">
        <v>17</v>
      </c>
      <c r="J3" s="7" t="s">
        <v>18</v>
      </c>
      <c r="K3" s="7" t="s">
        <v>19</v>
      </c>
      <c r="L3" s="35" t="s">
        <v>20</v>
      </c>
      <c r="M3" s="9"/>
      <c r="N3" s="35" t="s">
        <v>21</v>
      </c>
      <c r="O3" s="36"/>
      <c r="P3" s="6" t="s">
        <v>22</v>
      </c>
      <c r="Q3" s="6" t="s">
        <v>23</v>
      </c>
      <c r="R3" s="10"/>
      <c r="S3" s="9"/>
      <c r="T3" s="9"/>
      <c r="U3" s="9"/>
      <c r="V3" s="44"/>
      <c r="W3" s="45"/>
    </row>
    <row r="4" ht="49" customHeight="1" spans="1:23">
      <c r="A4" s="9"/>
      <c r="B4" s="9"/>
      <c r="C4" s="12"/>
      <c r="D4" s="12"/>
      <c r="E4" s="12"/>
      <c r="F4" s="9"/>
      <c r="G4" s="9"/>
      <c r="H4" s="13"/>
      <c r="I4" s="12"/>
      <c r="J4" s="12"/>
      <c r="K4" s="12"/>
      <c r="L4" s="35" t="s">
        <v>24</v>
      </c>
      <c r="M4" s="6" t="s">
        <v>25</v>
      </c>
      <c r="N4" s="35" t="s">
        <v>26</v>
      </c>
      <c r="O4" s="35" t="s">
        <v>27</v>
      </c>
      <c r="P4" s="9"/>
      <c r="Q4" s="9"/>
      <c r="R4" s="12"/>
      <c r="S4" s="9"/>
      <c r="T4" s="9"/>
      <c r="U4" s="9"/>
      <c r="V4" s="44"/>
      <c r="W4" s="45"/>
    </row>
    <row r="5" ht="30" customHeight="1" spans="1:23">
      <c r="A5" s="14"/>
      <c r="B5" s="14" t="s">
        <v>28</v>
      </c>
      <c r="C5" s="15"/>
      <c r="D5" s="14"/>
      <c r="E5" s="15"/>
      <c r="F5" s="15"/>
      <c r="G5" s="16"/>
      <c r="H5" s="17">
        <f>SUBTOTAL(9,H6,H10,H12,H14,H17,H19,H24)</f>
        <v>4869.732559</v>
      </c>
      <c r="I5" s="16"/>
      <c r="J5" s="16"/>
      <c r="K5" s="16"/>
      <c r="L5" s="16">
        <f>SUBTOTAL(9,L10,L17,L12,L24)</f>
        <v>6</v>
      </c>
      <c r="M5" s="16">
        <f>SUBTOTAL(9,M10,M17,M12,M24)</f>
        <v>0</v>
      </c>
      <c r="N5" s="16">
        <f>SUBTOTAL(9,N10,N17,N12,N24)</f>
        <v>0</v>
      </c>
      <c r="O5" s="16">
        <f>SUBTOTAL(9,O10,O17,O12,O24)</f>
        <v>0</v>
      </c>
      <c r="P5" s="14"/>
      <c r="Q5" s="14"/>
      <c r="R5" s="15"/>
      <c r="S5" s="15"/>
      <c r="T5" s="15"/>
      <c r="U5" s="15"/>
      <c r="V5" s="46"/>
      <c r="W5" s="47"/>
    </row>
    <row r="6" ht="30" customHeight="1" spans="1:23">
      <c r="A6" s="18" t="s">
        <v>29</v>
      </c>
      <c r="B6" s="19" t="s">
        <v>30</v>
      </c>
      <c r="C6" s="18"/>
      <c r="D6" s="19"/>
      <c r="E6" s="19"/>
      <c r="F6" s="20"/>
      <c r="G6" s="19"/>
      <c r="H6" s="21">
        <f>SUM(H7:H9)</f>
        <v>1500</v>
      </c>
      <c r="I6" s="21"/>
      <c r="J6" s="21"/>
      <c r="K6" s="21"/>
      <c r="L6" s="37"/>
      <c r="M6" s="21"/>
      <c r="N6" s="37"/>
      <c r="O6" s="37"/>
      <c r="P6" s="21"/>
      <c r="Q6" s="21"/>
      <c r="R6" s="20"/>
      <c r="S6" s="18"/>
      <c r="T6" s="18"/>
      <c r="U6" s="19"/>
      <c r="V6" s="19"/>
      <c r="W6" s="48"/>
    </row>
    <row r="7" s="1" customFormat="1" ht="52" customHeight="1" spans="1:23">
      <c r="A7" s="15">
        <v>1</v>
      </c>
      <c r="B7" s="15" t="s">
        <v>31</v>
      </c>
      <c r="C7" s="15" t="s">
        <v>32</v>
      </c>
      <c r="D7" s="15" t="s">
        <v>33</v>
      </c>
      <c r="E7" s="22" t="s">
        <v>34</v>
      </c>
      <c r="F7" s="23" t="s">
        <v>35</v>
      </c>
      <c r="G7" s="15"/>
      <c r="H7" s="24">
        <v>213</v>
      </c>
      <c r="I7" s="24"/>
      <c r="J7" s="24"/>
      <c r="K7" s="24"/>
      <c r="L7" s="38"/>
      <c r="M7" s="24"/>
      <c r="N7" s="22">
        <v>788</v>
      </c>
      <c r="O7" s="22">
        <v>2458</v>
      </c>
      <c r="P7" s="15">
        <v>2023.07</v>
      </c>
      <c r="Q7" s="15">
        <v>2023.12</v>
      </c>
      <c r="R7" s="25" t="s">
        <v>36</v>
      </c>
      <c r="S7" s="15" t="s">
        <v>37</v>
      </c>
      <c r="T7" s="15" t="s">
        <v>38</v>
      </c>
      <c r="U7" s="15"/>
      <c r="V7" s="15" t="s">
        <v>39</v>
      </c>
      <c r="W7" s="49"/>
    </row>
    <row r="8" s="1" customFormat="1" ht="71" customHeight="1" spans="1:23">
      <c r="A8" s="15">
        <v>2</v>
      </c>
      <c r="B8" s="15" t="s">
        <v>40</v>
      </c>
      <c r="C8" s="15" t="s">
        <v>32</v>
      </c>
      <c r="D8" s="15" t="s">
        <v>33</v>
      </c>
      <c r="E8" s="15" t="s">
        <v>41</v>
      </c>
      <c r="F8" s="23" t="s">
        <v>42</v>
      </c>
      <c r="G8" s="24"/>
      <c r="H8" s="24">
        <v>1000</v>
      </c>
      <c r="I8" s="24"/>
      <c r="J8" s="24"/>
      <c r="K8" s="24"/>
      <c r="L8" s="24"/>
      <c r="M8" s="24"/>
      <c r="N8" s="22">
        <v>487</v>
      </c>
      <c r="O8" s="22">
        <v>1977</v>
      </c>
      <c r="P8" s="15">
        <v>2023.07</v>
      </c>
      <c r="Q8" s="15">
        <v>2023.12</v>
      </c>
      <c r="R8" s="25" t="s">
        <v>43</v>
      </c>
      <c r="S8" s="15" t="s">
        <v>44</v>
      </c>
      <c r="T8" s="15" t="s">
        <v>45</v>
      </c>
      <c r="U8" s="15"/>
      <c r="V8" s="15" t="s">
        <v>39</v>
      </c>
      <c r="W8" s="49"/>
    </row>
    <row r="9" s="1" customFormat="1" ht="79" customHeight="1" spans="1:23">
      <c r="A9" s="15">
        <v>3</v>
      </c>
      <c r="B9" s="15" t="s">
        <v>46</v>
      </c>
      <c r="C9" s="15" t="s">
        <v>32</v>
      </c>
      <c r="D9" s="15" t="s">
        <v>33</v>
      </c>
      <c r="E9" s="15" t="s">
        <v>47</v>
      </c>
      <c r="F9" s="25" t="s">
        <v>48</v>
      </c>
      <c r="G9" s="24"/>
      <c r="H9" s="24">
        <v>287</v>
      </c>
      <c r="I9" s="24"/>
      <c r="J9" s="24"/>
      <c r="K9" s="24"/>
      <c r="L9" s="24"/>
      <c r="M9" s="24"/>
      <c r="N9" s="22">
        <v>55</v>
      </c>
      <c r="O9" s="22">
        <v>242</v>
      </c>
      <c r="P9" s="15">
        <v>2023.07</v>
      </c>
      <c r="Q9" s="15">
        <v>2023.12</v>
      </c>
      <c r="R9" s="25" t="s">
        <v>49</v>
      </c>
      <c r="S9" s="15" t="s">
        <v>44</v>
      </c>
      <c r="T9" s="15" t="s">
        <v>45</v>
      </c>
      <c r="U9" s="15"/>
      <c r="V9" s="15" t="s">
        <v>39</v>
      </c>
      <c r="W9" s="49"/>
    </row>
    <row r="10" ht="30" customHeight="1" spans="1:23">
      <c r="A10" s="18" t="s">
        <v>50</v>
      </c>
      <c r="B10" s="19" t="s">
        <v>51</v>
      </c>
      <c r="C10" s="18"/>
      <c r="D10" s="19"/>
      <c r="E10" s="19"/>
      <c r="F10" s="20"/>
      <c r="G10" s="19"/>
      <c r="H10" s="21">
        <f>SUM(H11)</f>
        <v>500</v>
      </c>
      <c r="I10" s="21"/>
      <c r="J10" s="21"/>
      <c r="K10" s="21"/>
      <c r="L10" s="37"/>
      <c r="M10" s="21"/>
      <c r="N10" s="37"/>
      <c r="O10" s="37"/>
      <c r="P10" s="21"/>
      <c r="Q10" s="21"/>
      <c r="R10" s="20"/>
      <c r="S10" s="18"/>
      <c r="T10" s="18"/>
      <c r="U10" s="19"/>
      <c r="V10" s="19"/>
      <c r="W10" s="48"/>
    </row>
    <row r="11" s="1" customFormat="1" ht="84" customHeight="1" spans="1:23">
      <c r="A11" s="15">
        <v>4</v>
      </c>
      <c r="B11" s="15" t="s">
        <v>52</v>
      </c>
      <c r="C11" s="15" t="s">
        <v>32</v>
      </c>
      <c r="D11" s="15" t="s">
        <v>33</v>
      </c>
      <c r="E11" s="23" t="s">
        <v>53</v>
      </c>
      <c r="F11" s="23" t="s">
        <v>54</v>
      </c>
      <c r="G11" s="15"/>
      <c r="H11" s="24">
        <v>500</v>
      </c>
      <c r="I11" s="24"/>
      <c r="J11" s="24"/>
      <c r="K11" s="24"/>
      <c r="L11" s="38"/>
      <c r="M11" s="24"/>
      <c r="N11" s="22">
        <v>60</v>
      </c>
      <c r="O11" s="22">
        <v>269</v>
      </c>
      <c r="P11" s="15">
        <v>2023.07</v>
      </c>
      <c r="Q11" s="15">
        <v>2023.12</v>
      </c>
      <c r="R11" s="25" t="s">
        <v>55</v>
      </c>
      <c r="S11" s="15" t="s">
        <v>56</v>
      </c>
      <c r="T11" s="15" t="s">
        <v>44</v>
      </c>
      <c r="U11" s="15"/>
      <c r="V11" s="15" t="s">
        <v>39</v>
      </c>
      <c r="W11" s="49"/>
    </row>
    <row r="12" ht="30" customHeight="1" spans="1:23">
      <c r="A12" s="19" t="s">
        <v>57</v>
      </c>
      <c r="B12" s="19" t="s">
        <v>58</v>
      </c>
      <c r="C12" s="18"/>
      <c r="D12" s="19"/>
      <c r="E12" s="20"/>
      <c r="F12" s="20"/>
      <c r="G12" s="19"/>
      <c r="H12" s="21">
        <f>SUM(H13:H13)</f>
        <v>140</v>
      </c>
      <c r="I12" s="21">
        <f>SUM(I13:I13)</f>
        <v>0</v>
      </c>
      <c r="J12" s="21">
        <f>SUM(J13:J13)</f>
        <v>0</v>
      </c>
      <c r="K12" s="21">
        <f>SUM(K13:K13)</f>
        <v>0</v>
      </c>
      <c r="L12" s="37"/>
      <c r="M12" s="21"/>
      <c r="N12" s="37"/>
      <c r="O12" s="37"/>
      <c r="P12" s="21"/>
      <c r="Q12" s="21"/>
      <c r="R12" s="20"/>
      <c r="S12" s="18"/>
      <c r="T12" s="18"/>
      <c r="U12" s="19"/>
      <c r="V12" s="19"/>
      <c r="W12" s="48"/>
    </row>
    <row r="13" s="1" customFormat="1" ht="76" customHeight="1" spans="1:23">
      <c r="A13" s="15">
        <v>5</v>
      </c>
      <c r="B13" s="26" t="s">
        <v>59</v>
      </c>
      <c r="C13" s="15" t="s">
        <v>39</v>
      </c>
      <c r="D13" s="15" t="s">
        <v>33</v>
      </c>
      <c r="E13" s="25" t="s">
        <v>60</v>
      </c>
      <c r="F13" s="27" t="s">
        <v>61</v>
      </c>
      <c r="G13" s="15"/>
      <c r="H13" s="24">
        <v>140</v>
      </c>
      <c r="I13" s="24"/>
      <c r="J13" s="24"/>
      <c r="K13" s="24"/>
      <c r="L13" s="38">
        <v>3</v>
      </c>
      <c r="M13" s="24">
        <v>140</v>
      </c>
      <c r="N13" s="22">
        <v>47</v>
      </c>
      <c r="O13" s="22">
        <v>187</v>
      </c>
      <c r="P13" s="15">
        <v>2023.07</v>
      </c>
      <c r="Q13" s="15">
        <v>2023.12</v>
      </c>
      <c r="R13" s="50" t="s">
        <v>62</v>
      </c>
      <c r="S13" s="15" t="s">
        <v>63</v>
      </c>
      <c r="T13" s="30" t="s">
        <v>64</v>
      </c>
      <c r="U13" s="15"/>
      <c r="V13" s="15" t="s">
        <v>39</v>
      </c>
      <c r="W13" s="49"/>
    </row>
    <row r="14" s="2" customFormat="1" ht="30" customHeight="1" spans="1:23">
      <c r="A14" s="19" t="s">
        <v>65</v>
      </c>
      <c r="B14" s="19" t="s">
        <v>66</v>
      </c>
      <c r="C14" s="18"/>
      <c r="D14" s="19"/>
      <c r="E14" s="20"/>
      <c r="F14" s="20"/>
      <c r="G14" s="19"/>
      <c r="H14" s="21">
        <f>SUM(H15:H16)</f>
        <v>375</v>
      </c>
      <c r="I14" s="21"/>
      <c r="J14" s="21"/>
      <c r="K14" s="21"/>
      <c r="L14" s="37"/>
      <c r="M14" s="21"/>
      <c r="N14" s="37"/>
      <c r="O14" s="37"/>
      <c r="P14" s="21"/>
      <c r="Q14" s="21"/>
      <c r="R14" s="20"/>
      <c r="S14" s="18"/>
      <c r="T14" s="18"/>
      <c r="U14" s="19"/>
      <c r="V14" s="19"/>
      <c r="W14" s="48"/>
    </row>
    <row r="15" s="1" customFormat="1" ht="64" customHeight="1" spans="1:23">
      <c r="A15" s="15">
        <v>6</v>
      </c>
      <c r="B15" s="26" t="s">
        <v>67</v>
      </c>
      <c r="C15" s="15" t="s">
        <v>39</v>
      </c>
      <c r="D15" s="15"/>
      <c r="E15" s="25" t="s">
        <v>68</v>
      </c>
      <c r="F15" s="27" t="s">
        <v>69</v>
      </c>
      <c r="G15" s="15"/>
      <c r="H15" s="24">
        <v>340</v>
      </c>
      <c r="I15" s="24"/>
      <c r="J15" s="24"/>
      <c r="K15" s="24"/>
      <c r="L15" s="38"/>
      <c r="M15" s="24"/>
      <c r="N15" s="22">
        <v>15</v>
      </c>
      <c r="O15" s="22">
        <v>52</v>
      </c>
      <c r="P15" s="15">
        <v>2023.07</v>
      </c>
      <c r="Q15" s="15">
        <v>2023.12</v>
      </c>
      <c r="R15" s="50" t="s">
        <v>70</v>
      </c>
      <c r="S15" s="15" t="s">
        <v>63</v>
      </c>
      <c r="T15" s="30" t="s">
        <v>64</v>
      </c>
      <c r="U15" s="15"/>
      <c r="V15" s="15" t="s">
        <v>39</v>
      </c>
      <c r="W15" s="49"/>
    </row>
    <row r="16" s="1" customFormat="1" ht="56" customHeight="1" spans="1:23">
      <c r="A16" s="15">
        <v>7</v>
      </c>
      <c r="B16" s="26" t="s">
        <v>71</v>
      </c>
      <c r="C16" s="15" t="s">
        <v>39</v>
      </c>
      <c r="D16" s="15"/>
      <c r="E16" s="25" t="s">
        <v>72</v>
      </c>
      <c r="F16" s="27" t="s">
        <v>73</v>
      </c>
      <c r="G16" s="15"/>
      <c r="H16" s="24">
        <v>35</v>
      </c>
      <c r="I16" s="24"/>
      <c r="J16" s="24"/>
      <c r="K16" s="24"/>
      <c r="L16" s="38"/>
      <c r="M16" s="24"/>
      <c r="N16" s="22"/>
      <c r="O16" s="22"/>
      <c r="P16" s="15">
        <v>2023.07</v>
      </c>
      <c r="Q16" s="15">
        <v>2023.12</v>
      </c>
      <c r="R16" s="50" t="s">
        <v>74</v>
      </c>
      <c r="S16" s="15" t="s">
        <v>75</v>
      </c>
      <c r="T16" s="30" t="s">
        <v>44</v>
      </c>
      <c r="U16" s="15"/>
      <c r="V16" s="15" t="s">
        <v>39</v>
      </c>
      <c r="W16" s="49"/>
    </row>
    <row r="17" ht="30" customHeight="1" spans="1:23">
      <c r="A17" s="19" t="s">
        <v>76</v>
      </c>
      <c r="B17" s="19" t="s">
        <v>77</v>
      </c>
      <c r="C17" s="18"/>
      <c r="D17" s="19"/>
      <c r="E17" s="28"/>
      <c r="F17" s="28"/>
      <c r="G17" s="18"/>
      <c r="H17" s="29">
        <f t="shared" ref="H17:O17" si="0">SUM(H18)</f>
        <v>1358.732559</v>
      </c>
      <c r="I17" s="21">
        <f t="shared" si="0"/>
        <v>0</v>
      </c>
      <c r="J17" s="21">
        <f t="shared" si="0"/>
        <v>0</v>
      </c>
      <c r="K17" s="21">
        <f t="shared" si="0"/>
        <v>0</v>
      </c>
      <c r="L17" s="37">
        <f t="shared" si="0"/>
        <v>6</v>
      </c>
      <c r="M17" s="21"/>
      <c r="N17" s="37"/>
      <c r="O17" s="37"/>
      <c r="P17" s="18"/>
      <c r="Q17" s="18"/>
      <c r="R17" s="28"/>
      <c r="S17" s="18"/>
      <c r="T17" s="18"/>
      <c r="U17" s="18"/>
      <c r="V17" s="18"/>
      <c r="W17" s="48"/>
    </row>
    <row r="18" s="1" customFormat="1" ht="87" customHeight="1" spans="1:23">
      <c r="A18" s="15">
        <v>8</v>
      </c>
      <c r="B18" s="15" t="s">
        <v>78</v>
      </c>
      <c r="C18" s="15" t="s">
        <v>39</v>
      </c>
      <c r="D18" s="15"/>
      <c r="E18" s="25" t="s">
        <v>79</v>
      </c>
      <c r="F18" s="25" t="s">
        <v>80</v>
      </c>
      <c r="G18" s="15"/>
      <c r="H18" s="22">
        <v>1358.732559</v>
      </c>
      <c r="I18" s="15"/>
      <c r="J18" s="15"/>
      <c r="K18" s="15"/>
      <c r="L18" s="38">
        <v>6</v>
      </c>
      <c r="M18" s="15">
        <v>1358.732559</v>
      </c>
      <c r="N18" s="22">
        <v>3930</v>
      </c>
      <c r="O18" s="22">
        <v>15851</v>
      </c>
      <c r="P18" s="15">
        <v>2023.07</v>
      </c>
      <c r="Q18" s="15">
        <v>2023.12</v>
      </c>
      <c r="R18" s="25" t="s">
        <v>81</v>
      </c>
      <c r="S18" s="15" t="s">
        <v>82</v>
      </c>
      <c r="T18" s="15" t="s">
        <v>83</v>
      </c>
      <c r="U18" s="15" t="s">
        <v>84</v>
      </c>
      <c r="V18" s="15" t="s">
        <v>32</v>
      </c>
      <c r="W18" s="49"/>
    </row>
    <row r="19" s="3" customFormat="1" ht="30" customHeight="1" spans="1:23">
      <c r="A19" s="19" t="s">
        <v>85</v>
      </c>
      <c r="B19" s="19" t="s">
        <v>86</v>
      </c>
      <c r="C19" s="18"/>
      <c r="D19" s="19"/>
      <c r="E19" s="28"/>
      <c r="F19" s="28"/>
      <c r="G19" s="18"/>
      <c r="H19" s="21">
        <f>SUM(H20:H23)</f>
        <v>400</v>
      </c>
      <c r="I19" s="21"/>
      <c r="J19" s="21"/>
      <c r="K19" s="21"/>
      <c r="L19" s="37"/>
      <c r="M19" s="21"/>
      <c r="N19" s="37"/>
      <c r="O19" s="37"/>
      <c r="P19" s="18"/>
      <c r="Q19" s="18"/>
      <c r="R19" s="28"/>
      <c r="S19" s="18"/>
      <c r="T19" s="18"/>
      <c r="U19" s="18"/>
      <c r="V19" s="18"/>
      <c r="W19" s="48"/>
    </row>
    <row r="20" s="1" customFormat="1" ht="59" customHeight="1" spans="1:23">
      <c r="A20" s="15">
        <v>9</v>
      </c>
      <c r="B20" s="15" t="s">
        <v>87</v>
      </c>
      <c r="C20" s="15" t="s">
        <v>39</v>
      </c>
      <c r="D20" s="15"/>
      <c r="E20" s="25" t="s">
        <v>88</v>
      </c>
      <c r="F20" s="25" t="s">
        <v>89</v>
      </c>
      <c r="G20" s="15"/>
      <c r="H20" s="24">
        <v>100</v>
      </c>
      <c r="I20" s="15"/>
      <c r="J20" s="15"/>
      <c r="K20" s="15"/>
      <c r="L20" s="38">
        <v>1</v>
      </c>
      <c r="M20" s="15">
        <v>100</v>
      </c>
      <c r="N20" s="22">
        <v>21</v>
      </c>
      <c r="O20" s="22">
        <v>96</v>
      </c>
      <c r="P20" s="15">
        <v>2023.07</v>
      </c>
      <c r="Q20" s="15">
        <v>2023.12</v>
      </c>
      <c r="R20" s="25" t="s">
        <v>90</v>
      </c>
      <c r="S20" s="15" t="s">
        <v>91</v>
      </c>
      <c r="T20" s="15" t="s">
        <v>37</v>
      </c>
      <c r="U20" s="15"/>
      <c r="V20" s="15" t="s">
        <v>32</v>
      </c>
      <c r="W20" s="49"/>
    </row>
    <row r="21" s="1" customFormat="1" ht="53" customHeight="1" spans="1:23">
      <c r="A21" s="15">
        <v>10</v>
      </c>
      <c r="B21" s="15" t="s">
        <v>92</v>
      </c>
      <c r="C21" s="15" t="s">
        <v>39</v>
      </c>
      <c r="D21" s="15"/>
      <c r="E21" s="25" t="s">
        <v>93</v>
      </c>
      <c r="F21" s="25" t="s">
        <v>94</v>
      </c>
      <c r="G21" s="15"/>
      <c r="H21" s="24">
        <v>100</v>
      </c>
      <c r="I21" s="15"/>
      <c r="J21" s="15"/>
      <c r="K21" s="15"/>
      <c r="L21" s="38">
        <v>1</v>
      </c>
      <c r="M21" s="15">
        <v>100</v>
      </c>
      <c r="N21" s="22">
        <v>16</v>
      </c>
      <c r="O21" s="22">
        <v>68</v>
      </c>
      <c r="P21" s="15">
        <v>2023.07</v>
      </c>
      <c r="Q21" s="15">
        <v>2023.12</v>
      </c>
      <c r="R21" s="25" t="s">
        <v>95</v>
      </c>
      <c r="S21" s="15" t="s">
        <v>91</v>
      </c>
      <c r="T21" s="15" t="s">
        <v>37</v>
      </c>
      <c r="U21" s="15"/>
      <c r="V21" s="15" t="s">
        <v>32</v>
      </c>
      <c r="W21" s="49"/>
    </row>
    <row r="22" s="1" customFormat="1" ht="48" customHeight="1" spans="1:23">
      <c r="A22" s="15">
        <v>11</v>
      </c>
      <c r="B22" s="15" t="s">
        <v>96</v>
      </c>
      <c r="C22" s="15" t="s">
        <v>39</v>
      </c>
      <c r="D22" s="15"/>
      <c r="E22" s="25" t="s">
        <v>97</v>
      </c>
      <c r="F22" s="25" t="s">
        <v>98</v>
      </c>
      <c r="G22" s="15"/>
      <c r="H22" s="24">
        <v>100</v>
      </c>
      <c r="I22" s="15"/>
      <c r="J22" s="15"/>
      <c r="K22" s="15"/>
      <c r="L22" s="38"/>
      <c r="M22" s="15">
        <v>100</v>
      </c>
      <c r="N22" s="22">
        <v>36</v>
      </c>
      <c r="O22" s="22">
        <v>130</v>
      </c>
      <c r="P22" s="15">
        <v>2023.07</v>
      </c>
      <c r="Q22" s="15">
        <v>2023.12</v>
      </c>
      <c r="R22" s="25" t="s">
        <v>99</v>
      </c>
      <c r="S22" s="15" t="s">
        <v>100</v>
      </c>
      <c r="T22" s="15" t="s">
        <v>44</v>
      </c>
      <c r="U22" s="15"/>
      <c r="V22" s="15" t="s">
        <v>39</v>
      </c>
      <c r="W22" s="49"/>
    </row>
    <row r="23" s="1" customFormat="1" ht="56" customHeight="1" spans="1:23">
      <c r="A23" s="15">
        <v>12</v>
      </c>
      <c r="B23" s="15" t="s">
        <v>101</v>
      </c>
      <c r="C23" s="15" t="s">
        <v>39</v>
      </c>
      <c r="D23" s="15"/>
      <c r="E23" s="25" t="s">
        <v>102</v>
      </c>
      <c r="F23" s="25" t="s">
        <v>103</v>
      </c>
      <c r="G23" s="15"/>
      <c r="H23" s="24">
        <v>100</v>
      </c>
      <c r="I23" s="15"/>
      <c r="J23" s="15"/>
      <c r="K23" s="15"/>
      <c r="L23" s="38"/>
      <c r="M23" s="15">
        <v>100</v>
      </c>
      <c r="N23" s="22">
        <v>24</v>
      </c>
      <c r="O23" s="22">
        <v>72</v>
      </c>
      <c r="P23" s="15">
        <v>2023.07</v>
      </c>
      <c r="Q23" s="15">
        <v>2023.12</v>
      </c>
      <c r="R23" s="25" t="s">
        <v>104</v>
      </c>
      <c r="S23" s="15" t="s">
        <v>37</v>
      </c>
      <c r="T23" s="15" t="s">
        <v>37</v>
      </c>
      <c r="U23" s="15"/>
      <c r="V23" s="15" t="s">
        <v>39</v>
      </c>
      <c r="W23" s="49"/>
    </row>
    <row r="24" ht="30" customHeight="1" spans="1:23">
      <c r="A24" s="19" t="s">
        <v>105</v>
      </c>
      <c r="B24" s="19" t="s">
        <v>106</v>
      </c>
      <c r="C24" s="18"/>
      <c r="D24" s="19"/>
      <c r="E24" s="28"/>
      <c r="F24" s="28"/>
      <c r="G24" s="19"/>
      <c r="H24" s="21">
        <f>SUM(H25:H27)</f>
        <v>596</v>
      </c>
      <c r="I24" s="21">
        <f>SUM(I25:I25)</f>
        <v>0</v>
      </c>
      <c r="J24" s="21">
        <f>SUM(J25:J25)</f>
        <v>0</v>
      </c>
      <c r="K24" s="21"/>
      <c r="L24" s="37"/>
      <c r="M24" s="21"/>
      <c r="N24" s="37"/>
      <c r="O24" s="37"/>
      <c r="P24" s="37"/>
      <c r="Q24" s="19"/>
      <c r="R24" s="20"/>
      <c r="S24" s="18"/>
      <c r="T24" s="18"/>
      <c r="U24" s="18"/>
      <c r="V24" s="18"/>
      <c r="W24" s="48"/>
    </row>
    <row r="25" s="1" customFormat="1" ht="81" customHeight="1" spans="1:23">
      <c r="A25" s="15">
        <v>13</v>
      </c>
      <c r="B25" s="30" t="s">
        <v>107</v>
      </c>
      <c r="C25" s="15" t="s">
        <v>32</v>
      </c>
      <c r="D25" s="15" t="s">
        <v>33</v>
      </c>
      <c r="E25" s="25" t="s">
        <v>108</v>
      </c>
      <c r="F25" s="31" t="s">
        <v>109</v>
      </c>
      <c r="G25" s="15"/>
      <c r="H25" s="24">
        <v>300</v>
      </c>
      <c r="I25" s="15"/>
      <c r="J25" s="15"/>
      <c r="K25" s="15"/>
      <c r="L25" s="38">
        <v>44</v>
      </c>
      <c r="M25" s="24">
        <v>300</v>
      </c>
      <c r="N25" s="22">
        <v>1417</v>
      </c>
      <c r="O25" s="22">
        <v>5417</v>
      </c>
      <c r="P25" s="15">
        <v>2023.07</v>
      </c>
      <c r="Q25" s="15">
        <v>2023.12</v>
      </c>
      <c r="R25" s="31" t="s">
        <v>110</v>
      </c>
      <c r="S25" s="15" t="s">
        <v>111</v>
      </c>
      <c r="T25" s="15" t="s">
        <v>112</v>
      </c>
      <c r="U25" s="15"/>
      <c r="V25" s="15" t="s">
        <v>39</v>
      </c>
      <c r="W25" s="49"/>
    </row>
    <row r="26" s="1" customFormat="1" ht="81" customHeight="1" spans="1:23">
      <c r="A26" s="15">
        <v>14</v>
      </c>
      <c r="B26" s="15" t="s">
        <v>113</v>
      </c>
      <c r="C26" s="15" t="s">
        <v>39</v>
      </c>
      <c r="D26" s="15"/>
      <c r="E26" s="25" t="s">
        <v>108</v>
      </c>
      <c r="F26" s="25" t="s">
        <v>114</v>
      </c>
      <c r="G26" s="32"/>
      <c r="H26" s="24">
        <v>196</v>
      </c>
      <c r="I26" s="39"/>
      <c r="J26" s="39"/>
      <c r="K26" s="39"/>
      <c r="L26" s="40">
        <v>44</v>
      </c>
      <c r="M26" s="41">
        <v>196</v>
      </c>
      <c r="N26" s="42">
        <v>1630</v>
      </c>
      <c r="O26" s="42">
        <v>1630</v>
      </c>
      <c r="P26" s="15">
        <v>2023.07</v>
      </c>
      <c r="Q26" s="15">
        <v>2023.12</v>
      </c>
      <c r="R26" s="25" t="s">
        <v>115</v>
      </c>
      <c r="S26" s="15" t="s">
        <v>111</v>
      </c>
      <c r="T26" s="15" t="s">
        <v>112</v>
      </c>
      <c r="U26" s="15"/>
      <c r="V26" s="15" t="s">
        <v>39</v>
      </c>
      <c r="W26" s="49"/>
    </row>
    <row r="27" s="1" customFormat="1" ht="81" customHeight="1" spans="1:23">
      <c r="A27" s="15">
        <v>15</v>
      </c>
      <c r="B27" s="30" t="s">
        <v>116</v>
      </c>
      <c r="C27" s="15" t="s">
        <v>39</v>
      </c>
      <c r="D27" s="15"/>
      <c r="E27" s="25" t="s">
        <v>34</v>
      </c>
      <c r="F27" s="31" t="s">
        <v>117</v>
      </c>
      <c r="G27" s="15"/>
      <c r="H27" s="24">
        <v>100</v>
      </c>
      <c r="I27" s="15"/>
      <c r="J27" s="15"/>
      <c r="K27" s="15"/>
      <c r="L27" s="38"/>
      <c r="M27" s="24"/>
      <c r="N27" s="22"/>
      <c r="O27" s="22">
        <v>1000</v>
      </c>
      <c r="P27" s="15">
        <v>2023.07</v>
      </c>
      <c r="Q27" s="15">
        <v>2023.12</v>
      </c>
      <c r="R27" s="31" t="s">
        <v>118</v>
      </c>
      <c r="S27" s="15" t="s">
        <v>119</v>
      </c>
      <c r="T27" s="30" t="s">
        <v>120</v>
      </c>
      <c r="U27" s="15"/>
      <c r="V27" s="15" t="s">
        <v>39</v>
      </c>
      <c r="W27" s="49"/>
    </row>
    <row r="28" ht="45" customHeight="1" spans="23:23">
      <c r="W28" s="48"/>
    </row>
    <row r="29" ht="45" customHeight="1" spans="23:23">
      <c r="W29" s="48"/>
    </row>
    <row r="30" ht="45" customHeight="1" spans="23:23">
      <c r="W30" s="51"/>
    </row>
    <row r="31" ht="81" customHeight="1" spans="23:23">
      <c r="W31" s="52"/>
    </row>
    <row r="32" s="2" customFormat="1" ht="55" customHeight="1" spans="2:18">
      <c r="B32" s="4"/>
      <c r="F32" s="4"/>
      <c r="R32" s="4"/>
    </row>
    <row r="33" s="2" customFormat="1" ht="63" customHeight="1" spans="2:18">
      <c r="B33" s="4"/>
      <c r="F33" s="4"/>
      <c r="R33" s="4"/>
    </row>
  </sheetData>
  <autoFilter ref="A4:W27">
    <extLst/>
  </autoFilter>
  <mergeCells count="24">
    <mergeCell ref="A1:V1"/>
    <mergeCell ref="H2:K2"/>
    <mergeCell ref="L2:O2"/>
    <mergeCell ref="P2:Q2"/>
    <mergeCell ref="L3:M3"/>
    <mergeCell ref="N3:O3"/>
    <mergeCell ref="A2:A4"/>
    <mergeCell ref="B2:B4"/>
    <mergeCell ref="C2:C4"/>
    <mergeCell ref="D2:D4"/>
    <mergeCell ref="E2:E4"/>
    <mergeCell ref="F2:F4"/>
    <mergeCell ref="G2:G4"/>
    <mergeCell ref="H3:H4"/>
    <mergeCell ref="I3:I4"/>
    <mergeCell ref="J3:J4"/>
    <mergeCell ref="K3:K4"/>
    <mergeCell ref="P3:P4"/>
    <mergeCell ref="Q3:Q4"/>
    <mergeCell ref="R2:R4"/>
    <mergeCell ref="S2:S4"/>
    <mergeCell ref="T2:T4"/>
    <mergeCell ref="U2:U4"/>
    <mergeCell ref="V2:V4"/>
  </mergeCells>
  <dataValidations count="3">
    <dataValidation type="list" allowBlank="1" showInputMessage="1" showErrorMessage="1" sqref="C11 C7:C10 C12:C27">
      <formula1>"是,否"</formula1>
    </dataValidation>
    <dataValidation type="custom" allowBlank="1" showInputMessage="1" showErrorMessage="1" sqref="D10 D12 D17 D24">
      <formula1>"是、否"</formula1>
    </dataValidation>
    <dataValidation type="list" allowBlank="1" showInputMessage="1" showErrorMessage="1" sqref="D11 D13 D18 D25 D26 D27 D7:D8 D14:D16 D19:D20 D21:D23">
      <formula1>"产业发展,基础设施建设"</formula1>
    </dataValidation>
  </dataValidations>
  <pageMargins left="0.751388888888889" right="0.751388888888889" top="1" bottom="1" header="0.5" footer="0.5"/>
  <pageSetup paperSize="8" scale="6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杨世妍</cp:lastModifiedBy>
  <cp:revision>1</cp:revision>
  <dcterms:created xsi:type="dcterms:W3CDTF">2016-09-03T03:25:00Z</dcterms:created>
  <cp:lastPrinted>2018-03-20T06:46:00Z</cp:lastPrinted>
  <dcterms:modified xsi:type="dcterms:W3CDTF">2024-03-18T10:06:22Z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17B2F5DC8CC1487CB1B19011ADB4F05E_13</vt:lpwstr>
  </property>
  <property fmtid="{D5CDD505-2E9C-101B-9397-08002B2CF9AE}" pid="4" name="KSOReadingLayout">
    <vt:bool>true</vt:bool>
  </property>
</Properties>
</file>