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附件3" sheetId="1" r:id="rId1"/>
  </sheets>
  <definedNames>
    <definedName name="_xlnm._FilterDatabase" localSheetId="0" hidden="1">附件3!$A$7:$IU$63</definedName>
    <definedName name="_xlnm.Print_Titles" localSheetId="0">附件3!$4:$6</definedName>
  </definedNames>
  <calcPr calcId="144525" concurrentCalc="0"/>
</workbook>
</file>

<file path=xl/sharedStrings.xml><?xml version="1.0" encoding="utf-8"?>
<sst xmlns="http://schemas.openxmlformats.org/spreadsheetml/2006/main" count="389" uniqueCount="220">
  <si>
    <t>附表</t>
  </si>
  <si>
    <t xml:space="preserve"> 盈江县2023年统筹涉农整合第一批资金项目表（汇总）</t>
  </si>
  <si>
    <t>填报单位：盈江县乡村振兴局、盈江县财政局</t>
  </si>
  <si>
    <t>序号</t>
  </si>
  <si>
    <t>项目类别
和项目名称</t>
  </si>
  <si>
    <t>是否属于产业类项目（填是/否）</t>
  </si>
  <si>
    <t>产业发展/基础设施建设（农业生产、畜牧生产、林业改革发展、农村综合改革、乡村旅游类项目须下拉框选择，其余类型不选）</t>
  </si>
  <si>
    <t>项目建设地点</t>
  </si>
  <si>
    <t>项目建设内容（详细填列工程量化指标）</t>
  </si>
  <si>
    <t>补助标准（有补助标准的填列，没有不填）</t>
  </si>
  <si>
    <t>计划总投资（万元）</t>
  </si>
  <si>
    <t>其中整合财政涉农资金直接用于脱贫不稳定户、边缘易致贫户、其他农村低收入群体的帮扶情况</t>
  </si>
  <si>
    <t>项目建设时间计划</t>
  </si>
  <si>
    <t>绩效目标(有量化的核心指标）</t>
  </si>
  <si>
    <t>项目实施部门</t>
  </si>
  <si>
    <t>行业主管部门</t>
  </si>
  <si>
    <t>备注</t>
  </si>
  <si>
    <t>是否现代化边境小康村项目</t>
  </si>
  <si>
    <t>整合财政涉农资金投入情况（万元）</t>
  </si>
  <si>
    <t>金融资金投入</t>
  </si>
  <si>
    <t>社会资金投入</t>
  </si>
  <si>
    <t>农户自筹</t>
  </si>
  <si>
    <t>脱贫村</t>
  </si>
  <si>
    <t>脱贫不稳定户、边缘易致贫户、其他农村低收入群体</t>
  </si>
  <si>
    <t>计划开工时间</t>
  </si>
  <si>
    <t>计划完工时间</t>
  </si>
  <si>
    <t>个数</t>
  </si>
  <si>
    <t>金额
（万元）</t>
  </si>
  <si>
    <t>户数</t>
  </si>
  <si>
    <t>人数</t>
  </si>
  <si>
    <t>合计</t>
  </si>
  <si>
    <t>一</t>
  </si>
  <si>
    <t>农业生产</t>
  </si>
  <si>
    <t>盈江县2023年产业奖补项目</t>
  </si>
  <si>
    <t>是</t>
  </si>
  <si>
    <t>产业发展</t>
  </si>
  <si>
    <t>水稻：昔马、勐弄、苏典；茶叶：昔马、芒章；草果：苏典；澳洲坚果：苏典、芒章；云南方竹：苏典。</t>
  </si>
  <si>
    <t>一、农业农村局资金73万元：1.水稻良种：补助1600亩、资金64万元（400元/亩），2.茶叶：补助200亩、资金9万元（450元/亩）；二、林业和草原局资金27万元：1.草果：补助30亩、资金3.6万元（1200元/亩（含滴灌），2.澳洲坚果：补助308亩、资金15.4万元（500元/亩），3.云南方竹：补助200亩、资金8万元（400元/亩）。</t>
  </si>
  <si>
    <t>通过产业奖补，有效带动脱贫户和监测户增加收入。预计带动582户，2328人受益。</t>
  </si>
  <si>
    <t>盈江县农业农村局、林业和草原局</t>
  </si>
  <si>
    <t>农业农村局、林业和草原局</t>
  </si>
  <si>
    <t>下达指标：1.农业农村局73万元；2.林业和草原局27万元。</t>
  </si>
  <si>
    <t>否</t>
  </si>
  <si>
    <t>那邦镇刀弄村精品咖啡产业种植示范基地附属设施建设项目（村集体经济）</t>
  </si>
  <si>
    <t>那邦镇刀弄村刀弄村民小组</t>
  </si>
  <si>
    <t>1、新建咖啡种植示范基地混凝土晒场300平方米、咖啡加工水池50立方；仓储室100平方米,购买山地农用800米小火车1辆；2、新建产业道路3公里，路面宽4米，砂石、洞渣石或风化料其中一类铺设路面并碾压，支砌排水沟、涵管、涵洞，45万元/公里，覆盖咖啡产业400余亩；3、改造提升老咖啡园80亩。</t>
  </si>
  <si>
    <t>项目建成后覆盖咖啡种植面积400余亩，提升咖啡产业的科学化管理，提高产量，促进咖啡产业提质增效，带动群众增收103户 316人增收。村集体经济预计收入3万元每年。</t>
  </si>
  <si>
    <t>那邦镇人民政府</t>
  </si>
  <si>
    <t>农业农村局</t>
  </si>
  <si>
    <t>含少数民族发展资金任务170万元</t>
  </si>
  <si>
    <t>弄璋镇芒面村农副产品综合开发发展项目（村集体经济）</t>
  </si>
  <si>
    <t>弄璋镇芒相村芒线街</t>
  </si>
  <si>
    <t>芒面村农副产品交易项目大棚建设800平方米，附属建设（场地建设600平方米，排水200米，围挡180米等）。</t>
  </si>
  <si>
    <t>1.项目实施每年可给村集体经济带来4万元左右的收益；2.完善农贸市场经营场所，便于群众更好的摆摊设点，增加经营性收入；3.增加农贸市场人气，更利于贸易经营，增加管理收费。</t>
  </si>
  <si>
    <t>弄璋镇人民政府</t>
  </si>
  <si>
    <t>工业和商务科技局</t>
  </si>
  <si>
    <t>盈江农场产业综合体建设项目</t>
  </si>
  <si>
    <t>农场</t>
  </si>
  <si>
    <t>1.建设农资、收胶综合服务用房：包含老厂房提升改造，建设钢结构业务用房800㎡及其他附属设施共计120万元。
2.建设橡胶收购压绉片厂：（1）机械设备需求：橡胶绉片机三台36万元，洗涤机三台27万元；（2）附属设施等46万元；共计109万元。</t>
  </si>
  <si>
    <t>盈江农场橡胶每年施肥需330余万元，茶园每年施肥需42.4余万元，水田每年施肥需1094余万元，合计肥料使用金额达1466.4余万元；项目落地后低于市场价10-15%的价格销售农药、肥料等农资产品，省去零售商环节。橡胶按毛利润1000元/吨测算回报，绉片点设置后按资源情况200吨干胶测算，3年维持不变，年利润回报20万，回报率38.7%，最迟3年回本。受益群众2602户9749人。</t>
  </si>
  <si>
    <t>盈江农场社区管理委员会</t>
  </si>
  <si>
    <t>国有贫困农场资金任务</t>
  </si>
  <si>
    <t>太平镇农产品交易中心建设项目（村集体经济）</t>
  </si>
  <si>
    <t>太平镇黄龙村</t>
  </si>
  <si>
    <t>雪梨村与黄龙村合作，在黄龙村新建农产品收购点一个，新建仓储中心用房一间1800平方厂房及其附属设施。用于收购水稻、马铃薯、西瓜等农作物，集中销售。产权属于黄龙村。</t>
  </si>
  <si>
    <t>1.壮大村集体经济，带动当地经济发展，村集体经济每年增收5万元以上。
2.农忙时节吸收就近就业人员40人以上，每人每年增收5000元以上。</t>
  </si>
  <si>
    <t>太平镇人民政府</t>
  </si>
  <si>
    <t>少数民族发展资金任务</t>
  </si>
  <si>
    <t>盈江县农产品储存冷库建设项目</t>
  </si>
  <si>
    <t>弄璋镇飞勐村广云老抽水站</t>
  </si>
  <si>
    <t>建设农产品储存冷库建设厂房3000平方米，冷库容积20000立方米，建设制冷设施和必要附属设施。（续建项目，总投入1458万元，2022年投入1166.4万元，2023年投入291.6万元）</t>
  </si>
  <si>
    <t>1.延长农产品保质期，提高农产品质量和价格。2.项目建成后，产权归属于支那乡芦山村、苏典乡苏典村、勐嘎村、劈石村、铜壁关乡三合村、建边村、勐弄乡松园村、太平镇雪梨村、弄璋镇古里卡村、芒面村。2.资产由县工业和商务科技局负责运营管理，采取整体对外出租的形式经营项目，预计每年收取租金73万元，根据实际情况，分配给8个边境行政村。3.若农产品价格低迷，实行农产品收储，有效降低群众经济损失。4.投入资金分配：10个行政村，每个行政村145.8万元。受益村为：芦山村、苏典村、勐嘎村、劈石村、、三合村、建边村、松园村、雪梨村、古里卡村、芒面村等10边境行政村。</t>
  </si>
  <si>
    <t>盈江县工业和商务科技局</t>
  </si>
  <si>
    <t>2022年回退资金项目</t>
  </si>
  <si>
    <t>铜壁关乡三合村农特产品展示区建设项目（村集体经济）</t>
  </si>
  <si>
    <t>铜壁关乡三合村戛独</t>
  </si>
  <si>
    <t>建设1栋农特产品展示交易推广中心，共3层，总面积750.88平方米。地下室主要作为技术操作和仓储车间，第一层主要用于农特产品的展示、交易、推介，租赁作为直播、产品推介联系点或铜壁关自然保护区生物多样性科普活动点，农业技术、科教文卫科技培训中心。第二层主要作为新业态、新经营模式设施等建设。（续建项目，总投入266万元，2022年投入212.8万元，2023年投入53.2万元）</t>
  </si>
  <si>
    <t>增加群众收入，带动产业多样化发展，持续实现增加村集体5000元以上。</t>
  </si>
  <si>
    <t>铜壁关乡人民政府</t>
  </si>
  <si>
    <t>铜壁关瓦落崩山高山生态林农产业种植示范基地建设项目</t>
  </si>
  <si>
    <t>铜壁关乡建边村金竹寨</t>
  </si>
  <si>
    <t>新建立体化林农产业体系，结合乔木油料性植物套种灌木类绿色生态精品咖啡203.57亩，建设产业道路3.35千米，蓄水池300立方米，架设水网4.8千米，清地、坡改梯、平墒造带和打塘203.57亩等三通一平等建设。（续建项目，总投入287万元，2022年投入229.6万元，2023年投入57.4万元）</t>
  </si>
  <si>
    <t>增加村集体经济收入，每年预计增加收入8万元。</t>
  </si>
  <si>
    <t>苏典乡劈石村茶叶加工车间提升改造项目（村集体经济）</t>
  </si>
  <si>
    <t>苏典乡劈石村劈石</t>
  </si>
  <si>
    <t>茶叶加工车间厂区安装200KW变压器1台，安装户外JP柜1台，安装智能型真空断路器1台，安装跌落式熔断器2组，安装避雷器2组，组立混凝土电杆3根（整杆），制安拉线3组，敷设接地体2组110m，架设架空绝缘线0.1km（10kV），敷设铝芯电缆100m,制作电缆头4套，安装悬挂式低压成套配电箱1台。厂区隐患治理，挡土墙支砌长40米，高4米。</t>
  </si>
  <si>
    <t>在项目实施过程中，当地群众可参与项目建设，获得劳动报酬，解决2022年建设的茶叶加工厂茶叶机械设备用电功率不足问题，提高产能，增加集体经济效能。</t>
  </si>
  <si>
    <t>苏典乡人民政府</t>
  </si>
  <si>
    <t>弄璋镇芒相村就业车间建设项目（村集体经济）</t>
  </si>
  <si>
    <t>基础设施建设</t>
  </si>
  <si>
    <t>为有效吸收富余劳动力，实现群众在家就业的向往，拟在芒相村芒线街新建就业车间一座，主要建设钢架房（2层）建设500平方米，围墙100米，地板硬化300平方米。</t>
  </si>
  <si>
    <t>1.预计每年可新增就业岗位80个，新增群众收入50万左右；2.增加农贸市场人气，更利于贸易经营，增加管理收费。</t>
  </si>
  <si>
    <t>乡村振兴局</t>
  </si>
  <si>
    <t>盈江县“一县一业”新城乡杨家寨片区万亩连片澳洲坚果产业提质增效示范项目</t>
  </si>
  <si>
    <t>新城乡新龙村回弄、杨家寨、五台山</t>
  </si>
  <si>
    <t>1.新龙村回弄、杨家寨、五台山沟渠灌溉建设，排水沟长3650米；2.杨家寨1000亩澳洲坚果灌溉，建设拦水坝1座、蓄水池5个及配套管网2公里；3.1000亩澳洲坚果基地修枝整形、林业有害生物防治等。</t>
  </si>
  <si>
    <t>通过项目的实施，解决268户1100多人1500余亩澳洲坚果基地提质增效，节约群众生产成本，更好的管理、灌溉森林资源。</t>
  </si>
  <si>
    <t>盈江县林业和草原局</t>
  </si>
  <si>
    <t>林业和草原局</t>
  </si>
  <si>
    <t>云南省重点帮扶县“一县一业”盈江澳洲坚果产业示范县项目</t>
  </si>
  <si>
    <t>盈江县“一县一业”平原镇陇中村土坎澳洲坚果提质增效建设项目</t>
  </si>
  <si>
    <t>平原镇陇中村土坎</t>
  </si>
  <si>
    <t>覆盖基地面积300亩，建设拦水坝1座、蓄水池200立方米及配套管网5公里。</t>
  </si>
  <si>
    <t>通过项目的实施，解决了48户201人300亩澳洲坚果基地提质增效，节约群众生产成本，更好的管理、灌溉森林资源。</t>
  </si>
  <si>
    <t>盈江县“一县一业”盏西、芒章片区澳洲坚果提质增效项目（村集体经济）</t>
  </si>
  <si>
    <t>盏西镇、芒章乡合作村、银河村、宝石村雷良、朗外河、中寨、象塘、小崩董（腾油坝）</t>
  </si>
  <si>
    <t>1.覆盖基地面积400亩，新建蓄水池90立方米，架设引水主管2.2公里；示范建设水肥一体化灌溉基地100亩。
2.覆盖澳洲坚果基地800亩，其中村集体经济70亩。①建设蓄水池150立方米并配套相关引水管网和取水设施；②产业道路提质改造1条，长4.5公里；③修枝整形、林业有害生物防治等。
3.覆盖村集体澳洲坚果基地60亩。①建设取水池1个、蓄水池50立方米，架设输水管5公里；②修枝整形、林业有害生物防治等。</t>
  </si>
  <si>
    <t>项目建成后，辐射澳洲坚果地1260余亩，涵盖村集体澳洲坚果基地2个（130余亩），甘蔗种植80余亩。通过提质增效，预计增产坚果10%以上，壮大村集体经济收入的同时，带动农户收入。</t>
  </si>
  <si>
    <t>盈江县“一县一业”太平镇雪梨村澳洲坚果提质增效项目（村集体经济）</t>
  </si>
  <si>
    <t>太平镇雪梨村雪梨</t>
  </si>
  <si>
    <t>1.对800亩澳洲坚果基地修枝整形、林业有害生物防治等；2.建设拦水坝1座、蓄水池6个及配套管5公里。</t>
  </si>
  <si>
    <t>通过项目的实施，解决村集体800亩澳洲坚果基地提质增效，壮大村集体经济收入的同时，带动农户收入。</t>
  </si>
  <si>
    <t>盈江县“一县一业”澳洲坚果仓储设施建设项目（村集体经济）</t>
  </si>
  <si>
    <t>太平镇弄盏村弄秀村民小组</t>
  </si>
  <si>
    <t>1.新建钢架结构澳洲坚果仓储库长50米，宽42米，高8米，共计1900m2。其中中冷藏库1000m2，冷藏能力7000m3；常温库900m2，储藏能力6300m3。
2.配套建设仓库电力设施，冷库设施。</t>
  </si>
  <si>
    <t>1.该项目属于澳洲坚果万吨加工厂配套设施，储存能力达13300立方米。通过项目的建设，完善澳洲坚果的仓储设施，提高储藏条件，提升产品质量。
2.项目建成后，形成固定资产归村集体所有。联合龙头企业共同实施项目，龙头企业以租赁形式经营管理澳洲坚果仓库，龙头企业与村集体签订30年保值增值合作协议，企业每年支付14万元（项目总投资的3.5%）租赁费为项目投资受益，交受益村集体，壮大村经济经济。</t>
  </si>
  <si>
    <t>盈江县“一县一业”澳洲坚果初加工生产线建设项目（村集体经济）</t>
  </si>
  <si>
    <t xml:space="preserve">    1.新建澳洲坚果初加工生产线一条，日处理鲜果能力200吨，包括脱皮机8台、烘烤箱17个、供热系统1套机、色选机1台，自动称重包装机2台及生产线配套输送带；
    2.新建澳洲坚果破壳取仁生产线一条，日破壳能力15吨，产果仁5吨，包括破壳取仁机20台，烘干4台，果仁清洗设备1套，色选机2台，分拣台1套，自动包装机1台及配套自动输送带。</t>
  </si>
  <si>
    <t>1.通过项目的实施，做大做强盈江澳洲坚果特色产业。项目购置设备资产归村集体所有，设备交由当地澳洲坚果省级龙头企业（云南迪思企业集团坚果有限公司）管理使用，企业给予村集体稳定利益分红。
2.龙头企业与村集体建立利益联结机制，企业与村集体签订15年生产线租赁合同，合同约定龙头企业保证生产线的保值增值，龙头企业每年向村集体支付建设投资额的6.66%（即53.28万元）为项目保值本金，另外龙头企业再向村集体缴纳投资额的1%（即8万元）为项目增值利益，通过两重利益保证措施，实现项目投资保值增值。合同期间设备的维修由龙头企业负责，保证村集体实现稳定受益，壮大村集体经济。</t>
  </si>
  <si>
    <t>盈江县“一县一业”澳洲坚果万亩高产示范基地基础设施建设项目</t>
  </si>
  <si>
    <t>平原镇高里村</t>
  </si>
  <si>
    <t>提质改造产业道路9.3公里，路宽4米（含排水沟），砂石、洞渣石或风化料其中一类铺设路面并碾压，三面支砌排水沟、涵管、涵洞</t>
  </si>
  <si>
    <t>通过项目的实施，辐射7000多亩澳洲坚果，能带动周边产业发展，降低运输成本，对提高群众经济收入具有重要意义。</t>
  </si>
  <si>
    <t>盈江县“一县一业”澳洲坚果太平镇雪梨村俄琼基地提质增效项目</t>
  </si>
  <si>
    <t>太平镇雪梨村俄琼</t>
  </si>
  <si>
    <t>覆盖村集体澳洲坚果基地1000亩。1.对300亩澳洲坚果修枝整形、林业有害生物防治等；2.提质改造产业道路1条，长5.4公里；</t>
  </si>
  <si>
    <t>通过项目的实施，辐射1000亩澳洲坚果，解决澳洲坚果300亩提质增效，能带动周边产业发展，降低1000多亩澳洲坚果运输成本，对提高群众经济收入具有重要意义。</t>
  </si>
  <si>
    <t>盈江县“一县一业”澳洲坚果弄璋镇古里卡村基地提质增效项目</t>
  </si>
  <si>
    <t>弄璋镇古里卡</t>
  </si>
  <si>
    <t>覆盖村集体澳洲坚果基地600亩。1.对600亩澳洲坚果修枝整形、林业有害生物防治等；水池5个，管网20公里</t>
  </si>
  <si>
    <t>通过项目的实施，解决50户210多人600余亩澳洲坚果基地提质增效，节约群众生产成本，更好的管理、灌溉森林资源。</t>
  </si>
  <si>
    <t>弄璋镇林下经济发展项目(村集体经济）</t>
  </si>
  <si>
    <t>弄璋镇芒面村、古里卡村</t>
  </si>
  <si>
    <t>采用“政府+支部+农户”方式，将400亩左右的林地流转后集约化运作，打造弄璋镇林下经济示范园，实施土地平整以及灌溉沟渠、产业道路、用于发展坚果和巨菌草组合种植等。(芒面村、古里卡村集体经济）</t>
  </si>
  <si>
    <t>1.高值林果每年产值可达500元到3000元，平均收益率可达9%即约15万元的经济效益，有效提高村集体收入；2.巨菌草套种短期增加村集体收入。</t>
  </si>
  <si>
    <t>盈江县“一县一业”澳洲坚果产业技术技能培训</t>
  </si>
  <si>
    <t>15个乡镇</t>
  </si>
  <si>
    <t>对各乡镇发展澳洲坚果产业林农进行技术技能培训，每场次不少于50人，共计1100人。</t>
  </si>
  <si>
    <t>通过培训，提高了1100户林农的科技技术含量，增加林农的收入，林农、企业、国家经济效益有显著。</t>
  </si>
  <si>
    <t>苏典乡苏典村委会村山草果基地建设项目（村集体经济）</t>
  </si>
  <si>
    <t>苏典乡苏典村</t>
  </si>
  <si>
    <t>草果种植基地建设100亩，场地清理，拦水坝1座，沉砂池1个，50m³蓄水池1个，30m³蓄水池1个，管道架设3km，喷灌胶管架设覆盖面积100亩，铁丝网围护。</t>
  </si>
  <si>
    <t>通过改造提升，3-5年后每年产生村集体经济约3万元。</t>
  </si>
  <si>
    <t>苏典乡茅草村南帕村民小组千亩连片草果基地建设项目（村集体经济）</t>
  </si>
  <si>
    <t>苏典乡茅草村南帕村民小组</t>
  </si>
  <si>
    <t>草果种植基地建设1000亩，场地清理，拦水坝1座，沉砂池1个，100m³畜水池1个，80m³畜水池4个，PE75胶管架设24km，DN50钢管架设6km，喷灌胶管架设覆盖面积1000亩。</t>
  </si>
  <si>
    <t>3-5年挂果后预计每年产生收益按照1000元/亩测算，每年产生收益100万元左右，每年为村集体经济增收10万元以上。</t>
  </si>
  <si>
    <t>含少数民族发展资金任务100万元</t>
  </si>
  <si>
    <t>铜壁关乡建边村草果种植项目（村集体经济）</t>
  </si>
  <si>
    <t>铜壁关乡和平村中山</t>
  </si>
  <si>
    <t>采用“村党组织+村民小组+农户”的模式，在和平村中山片区新建草果种植园100亩，场地清理，铺设管网、开挖平台、修建取水设施等建设投资76万元；修建产业道路2公里（2公里沙石路面、路宽4米）包含砂石路面、侧沟、涵管等预计投资70万元；共投资146万元。</t>
  </si>
  <si>
    <t>拉动100亩草果产业发展，增加周围群众收入，增加草果种植户种植积极性，项目投产后预计每年产生10万元收益，“村党组织+村民小组+农户”按照4:2:4的比例分红。</t>
  </si>
  <si>
    <t>盈江县2023年农村供水保障设施建设项目（第一批）</t>
  </si>
  <si>
    <t>卡场镇、苏典乡、铜壁关乡、支那乡吾帕村、劈石村、和平村、支东村吾帕老寨、高岩、中山、大竹棚</t>
  </si>
  <si>
    <t>新建取水坝（池）4座，沉淀池2座，铺设管网12.358km。</t>
  </si>
  <si>
    <t>改造提升150户611人的饮水工程设施，保障农村饮水安全，提高人居环境。</t>
  </si>
  <si>
    <t>盈江县水利局</t>
  </si>
  <si>
    <t>水利局</t>
  </si>
  <si>
    <t>二</t>
  </si>
  <si>
    <t>畜牧生产</t>
  </si>
  <si>
    <t>……</t>
  </si>
  <si>
    <t>三</t>
  </si>
  <si>
    <t>林业改革发展</t>
  </si>
  <si>
    <t>四</t>
  </si>
  <si>
    <t>农村综合改革</t>
  </si>
  <si>
    <t>五</t>
  </si>
  <si>
    <t>乡村旅游</t>
  </si>
  <si>
    <t>六</t>
  </si>
  <si>
    <t>水利发展</t>
  </si>
  <si>
    <t>七</t>
  </si>
  <si>
    <t>农田建设</t>
  </si>
  <si>
    <t>八</t>
  </si>
  <si>
    <t>林业草原生态保护恢复</t>
  </si>
  <si>
    <t>九</t>
  </si>
  <si>
    <t>农村环境整治</t>
  </si>
  <si>
    <t>勐弄乡松园村朝阳山河边寨污水处理项目</t>
  </si>
  <si>
    <t>勐弄乡松园村朝阳山、河边寨、神端</t>
  </si>
  <si>
    <t>1.朝阳山：朝阳山村村内拟建设污水收集沟（管）700米及配套设施。
2.河边寨：河边寨村村内拟建设污水收集沟（管）500米及配套设施。拟建设污水处理系统1座。
3.神端：拟建设污水收集沟（管）900米及配套设施。</t>
  </si>
  <si>
    <t>通过项目实施降低群众污水处理成本，当地群众可参与项目建设，获得劳动报酬，同时生活卫生环境的改善有利于增强农户的身体健康，减少部分患病率，间接减少医疗卫生支出，优美的人居环境还能吸引游客观光旅游，带动当地的经济和产业发展，同时，本村污水处理率达到90%以上。</t>
  </si>
  <si>
    <t>盈江县民族宗教事务局</t>
  </si>
  <si>
    <t>生态环境局</t>
  </si>
  <si>
    <t>含少数民族发展资金任务171万元</t>
  </si>
  <si>
    <t>太平镇雪梨村污水处理项目</t>
  </si>
  <si>
    <t>太平镇雪梨村银洞、俄琼、革夺、贺宋、弄相、石梯、下帮瓦</t>
  </si>
  <si>
    <t>1.银洞村民小组拟建设污水收集（沟）管1300米及配套设施。拟建设污水处理系统1座，单户收集系统25座。
2.俄琼村民小组拟建设污水收集（沟）管1300米及配套设施。拟建设污水处理系统1座，单户收集系统20座。
3.革夺村民小组建设污水收集（沟）管1900米及配套设施。拟建设污水处理系统1座，单户收集系统28座。
4.贺宋村民小组拟建设污水收集（沟）管1300米及配套设施。拟建设污水处理系统1座，单户收集系统13座。
5.弄相村民小组拟建设污水收集（沟）管600米及配套设施。拟建设污水处理系统1座，单户收集系统14座.
6.石梯村民小组拟建单户收集系统52座。
7.下帮瓦村拟建设污水收集管1600米及配套设施。拟建设污水处理系统1座，建设61户单户污水收集资源化利用设施。</t>
  </si>
  <si>
    <t>那邦镇刀弄村污水收集与处理项目</t>
  </si>
  <si>
    <t>那邦镇刀弄刀弄</t>
  </si>
  <si>
    <t>建设雨污水管网，新建污水收集管网4500m含主管道和到户分管。建设污水处理设施1座。</t>
  </si>
  <si>
    <t>铜壁关乡生活污水资源化利用项目（二期）</t>
  </si>
  <si>
    <t>铜壁关南岭、三合大寨、吴若、叠水</t>
  </si>
  <si>
    <t>1、大寨：拟建设污水收集（沟）管1400米及配套设施，建设污水处理系统2座。
2、吴若：拟建设污水收集（沟）管760米及配套设施，建设污水处理系统1座。
3、叠水：拟建设污水收集（沟）管840米及配套设施，建设污水处理系统1座。单户收集系统共29座。</t>
  </si>
  <si>
    <t>苏典乡苏典村农村生活污水治理建设项目</t>
  </si>
  <si>
    <t>苏典乡苏典村围墙寨、上勐劈、下勐劈、中勐劈、中寨</t>
  </si>
  <si>
    <t>1.围墙寨：拟建设污水收集（沟）管900米及配套设施。拟建设污水处理系统2座，其余10户农户采取单户污水收集后资源化利用。
2.上勐劈：拟建设污水收集（沟）管1000米及配套设施，拟建设污水处理系统1座，其余1户农户采取单户污水收集后资源化利用。
3.下勐劈：拟建设污水收集（沟）管2100米及配套设施，拟建设污水处理系统1座，其余2户农户采取单户污水收集后资源化利用。
4.中勐劈：拟建设污水收集（沟）管400米及配套设施，拟建设污水处理系统1座，其余1户农户采取单户污水收集后资源化利用。
5.中寨：拟建设污水收集（沟）管700米及配套设施，拟建设污水处理系统1座，其余25户农户采取单户污水收集后资源化利用。</t>
  </si>
  <si>
    <t>铜壁关乡三合村生活污水治理项目</t>
  </si>
  <si>
    <t>铜壁关乡三合村茶山、诗别、塘梨坝、小新寨、小寨、新村</t>
  </si>
  <si>
    <t>拟建设污水收集沟（管）约5800米及配套清扫设施，户管约4600米，生活污水资源化利用处理系统5座，54套单户污水收集资源化利用等设施。（续建项目，总投入395万元，2022年投入316万元，2023年投入79万元）</t>
  </si>
  <si>
    <t>十</t>
  </si>
  <si>
    <t>农村道路建设</t>
  </si>
  <si>
    <t>盏西镇合作村2023年中央财政以工代赈项目</t>
  </si>
  <si>
    <t>盏西镇合作村亮东、东洪坝、傈僳寨</t>
  </si>
  <si>
    <t>1、修建姐罕桥头至蛮练桥产业路，全长 2.63 公里，路面类型为预制混凝小块路面，面路基宽 6.5 米，路面宽 6 米。支砌排水沟、涵管、涵洞。
2、修建拱桥至尚腊干田脚产业路，全长 1.02 公里，路面类型为预制混凝小块路面，面路基宽 4.5 米，路面宽 4 米。支砌排水沟、涵管、涵洞。</t>
  </si>
  <si>
    <t>一是项目建成能带动项目区产业发展，减少农户生活生产成本，实现增收；二是通过以工代赈项目实施，招聘本地低收入人群就近务工，预计发放劳务报酬金额79.2万元。</t>
  </si>
  <si>
    <t>盏西镇人民政府</t>
  </si>
  <si>
    <t>发展和改革局</t>
  </si>
  <si>
    <t>以工代赈资金任务</t>
  </si>
  <si>
    <t>十一</t>
  </si>
  <si>
    <t>农村危房改造</t>
  </si>
  <si>
    <t>十二</t>
  </si>
  <si>
    <t>农业资源及生态保护</t>
  </si>
  <si>
    <t>十三</t>
  </si>
  <si>
    <t>其他</t>
  </si>
  <si>
    <t>盈江县2023年扶贫小额信贷贴息项目</t>
  </si>
  <si>
    <t>对建档立卡户种植、养殖等发展产业生产垫本贷款进行贴息，贷款本金15000万元，贴息资金800万元。</t>
  </si>
  <si>
    <t>解决建档立卡户种植、养殖生产垫本，发展产业，增加收入，增强发展后劲，预计受益建档立卡户813户3600人</t>
  </si>
  <si>
    <t>盈江县乡村振兴局</t>
  </si>
  <si>
    <t>含绩效奖励资金9万元</t>
  </si>
  <si>
    <t>盈江县2023年"雨露计划"职业教育补助项目</t>
  </si>
  <si>
    <t>脱贫户（建档立卡户）及监测户中就读中高职、技工学校（院）人数1360人，普通中高职、技工学校（院）、送读浙江三所职业学校学生补助每年每生5000元。预计发放补助金680万元。</t>
  </si>
  <si>
    <t>减轻脱贫户及监测户家庭经济负担，确保学生完成职业教育，提高就业竞争力，增加家庭收入，受益脱贫户和监测户1360人，补助每年每生5000元。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</si>
</sst>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00_);[Red]\(0.0000\)"/>
  </numFmts>
  <fonts count="35">
    <font>
      <sz val="12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35"/>
      <color theme="1"/>
      <name val="宋体"/>
      <charset val="134"/>
      <scheme val="minor"/>
    </font>
    <font>
      <sz val="35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Times New Roman"/>
      <charset val="0"/>
    </font>
    <font>
      <sz val="12"/>
      <color rgb="FFFF0000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0"/>
      <name val="Arial"/>
      <charset val="0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70">
    <xf numFmtId="0" fontId="0" fillId="0" borderId="0">
      <alignment vertical="center"/>
    </xf>
    <xf numFmtId="0" fontId="15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8" borderId="11" applyNumberFormat="0" applyFont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4" borderId="14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9" fillId="10" borderId="15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176" fontId="0" fillId="0" borderId="0" xfId="0" applyNumberFormat="1" applyFont="1" applyFill="1" applyAlignment="1">
      <alignment vertical="center"/>
    </xf>
    <xf numFmtId="0" fontId="6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76" fontId="7" fillId="0" borderId="0" xfId="0" applyNumberFormat="1" applyFont="1" applyFill="1">
      <alignment vertical="center"/>
    </xf>
    <xf numFmtId="177" fontId="7" fillId="0" borderId="0" xfId="0" applyNumberFormat="1" applyFont="1" applyFill="1">
      <alignment vertical="center"/>
    </xf>
    <xf numFmtId="0" fontId="7" fillId="0" borderId="0" xfId="0" applyNumberFormat="1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76" fontId="9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76" fontId="10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76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176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176" fontId="8" fillId="2" borderId="8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6" fontId="12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78" fontId="3" fillId="0" borderId="2" xfId="0" applyNumberFormat="1" applyFont="1" applyFill="1" applyBorder="1" applyAlignment="1">
      <alignment horizontal="left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178" fontId="13" fillId="0" borderId="2" xfId="0" applyNumberFormat="1" applyFont="1" applyFill="1" applyBorder="1" applyAlignment="1">
      <alignment horizontal="center" vertical="center" wrapText="1"/>
    </xf>
    <xf numFmtId="178" fontId="13" fillId="0" borderId="2" xfId="0" applyNumberFormat="1" applyFont="1" applyFill="1" applyBorder="1" applyAlignment="1">
      <alignment horizontal="left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77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177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77" fontId="8" fillId="2" borderId="2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7" fontId="12" fillId="2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/>
    </xf>
    <xf numFmtId="0" fontId="3" fillId="3" borderId="2" xfId="0" applyNumberFormat="1" applyFont="1" applyFill="1" applyBorder="1" applyAlignment="1">
      <alignment horizontal="left" vertical="center" wrapText="1"/>
    </xf>
    <xf numFmtId="0" fontId="13" fillId="3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4" fillId="0" borderId="0" xfId="0" applyFont="1" applyFill="1">
      <alignment vertical="center"/>
    </xf>
    <xf numFmtId="176" fontId="7" fillId="0" borderId="0" xfId="0" applyNumberFormat="1" applyFont="1" applyFill="1" applyAlignment="1">
      <alignment horizontal="left" vertical="center" wrapText="1"/>
    </xf>
    <xf numFmtId="176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176" fontId="7" fillId="0" borderId="0" xfId="0" applyNumberFormat="1" applyFont="1" applyFill="1" applyAlignment="1">
      <alignment vertical="center"/>
    </xf>
  </cellXfs>
  <cellStyles count="70">
    <cellStyle name="常规" xfId="0" builtinId="0"/>
    <cellStyle name="常规_附件3" xfId="1"/>
    <cellStyle name="货币[0]" xfId="2" builtinId="7"/>
    <cellStyle name="20% - 强调文字颜色 3" xfId="3" builtinId="38"/>
    <cellStyle name="常规_附件3_14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常规_巩固拓展脱贫成果项目库 (2.11审核后修改) _7" xfId="14"/>
    <cellStyle name="已访问的超链接" xfId="15" builtinId="9"/>
    <cellStyle name="注释" xfId="16" builtinId="10"/>
    <cellStyle name="常规 6" xfId="17"/>
    <cellStyle name="60% - 强调文字颜色 2" xfId="18" builtinId="36"/>
    <cellStyle name="标题 4" xfId="19" builtinId="19"/>
    <cellStyle name="警告文本" xfId="20" builtinId="11"/>
    <cellStyle name="常规 10_2016年计划减贫人员花名小贾" xfId="21"/>
    <cellStyle name="标题" xfId="22" builtinId="15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常规_附件3_16" xfId="39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常规_附件3_13" xfId="44"/>
    <cellStyle name="40% - 强调文字颜色 2" xfId="45" builtinId="35"/>
    <cellStyle name="强调文字颜色 3" xfId="46" builtinId="37"/>
    <cellStyle name="常规 2_2-1统计表_1" xfId="47"/>
    <cellStyle name="强调文字颜色 4" xfId="48" builtinId="41"/>
    <cellStyle name="20% - 强调文字颜色 4" xfId="49" builtinId="42"/>
    <cellStyle name="常规_附件3_15" xfId="50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60% - 强调文字颜色 6" xfId="58" builtinId="52"/>
    <cellStyle name="常规 2" xfId="59"/>
    <cellStyle name="常规 3" xfId="60"/>
    <cellStyle name="常规 10 2 2" xfId="61"/>
    <cellStyle name="常规_附件3_1" xfId="62"/>
    <cellStyle name="常规_巩固拓展脱贫成果项目库 (2.11审核后修改) _3" xfId="63"/>
    <cellStyle name="常规 29" xfId="64"/>
    <cellStyle name="常规 5" xfId="65"/>
    <cellStyle name="常规 10 13 2" xfId="66"/>
    <cellStyle name="常规 29 2" xfId="67"/>
    <cellStyle name="常规 8" xfId="68"/>
    <cellStyle name="常规 10 13 2 3" xfId="69"/>
  </cellStyles>
  <tableStyles count="0" defaultTableStyle="TableStyleMedium2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67"/>
  <sheetViews>
    <sheetView showZeros="0" tabSelected="1" zoomScale="70" zoomScaleNormal="70" workbookViewId="0">
      <pane xSplit="2" ySplit="7" topLeftCell="C8" activePane="bottomRight" state="frozen"/>
      <selection/>
      <selection pane="topRight"/>
      <selection pane="bottomLeft"/>
      <selection pane="bottomRight" activeCell="F9" sqref="F9"/>
    </sheetView>
  </sheetViews>
  <sheetFormatPr defaultColWidth="9" defaultRowHeight="14.25"/>
  <cols>
    <col min="1" max="1" width="4.4" style="8" customWidth="1"/>
    <col min="2" max="2" width="32.1" style="9" customWidth="1"/>
    <col min="3" max="3" width="8.88333333333333" style="10" customWidth="1"/>
    <col min="4" max="4" width="21.125" style="10" customWidth="1"/>
    <col min="5" max="5" width="13.25" style="10" customWidth="1"/>
    <col min="6" max="6" width="48.875" style="11" customWidth="1"/>
    <col min="7" max="7" width="9.375" style="9" customWidth="1"/>
    <col min="8" max="8" width="11.9" style="12" customWidth="1"/>
    <col min="9" max="11" width="5.875" style="9" customWidth="1"/>
    <col min="12" max="12" width="8.1" style="13" customWidth="1"/>
    <col min="13" max="13" width="10.5" style="9" customWidth="1"/>
    <col min="14" max="14" width="8.55" style="14" customWidth="1"/>
    <col min="15" max="15" width="8.1" style="14" customWidth="1"/>
    <col min="16" max="17" width="8.1" style="9" customWidth="1"/>
    <col min="18" max="18" width="45.625" style="11" customWidth="1"/>
    <col min="19" max="19" width="8.975" style="9" customWidth="1"/>
    <col min="20" max="20" width="8.21666666666667" style="9" customWidth="1"/>
    <col min="21" max="21" width="12.7916666666667" style="9" customWidth="1"/>
    <col min="22" max="251" width="13.5" style="6" customWidth="1"/>
    <col min="252" max="252" width="13.5" style="1"/>
    <col min="253" max="16384" width="9" style="1"/>
  </cols>
  <sheetData>
    <row r="1" s="1" customFormat="1" spans="1:21">
      <c r="A1" s="15" t="s">
        <v>0</v>
      </c>
      <c r="B1" s="15"/>
      <c r="C1" s="16"/>
      <c r="D1" s="15"/>
      <c r="E1" s="16"/>
      <c r="F1" s="17"/>
      <c r="G1" s="16"/>
      <c r="H1" s="18"/>
      <c r="I1" s="16"/>
      <c r="J1" s="16"/>
      <c r="K1" s="16"/>
      <c r="L1" s="52"/>
      <c r="M1" s="18"/>
      <c r="N1" s="53"/>
      <c r="O1" s="53"/>
      <c r="P1" s="16"/>
      <c r="Q1" s="16"/>
      <c r="R1" s="17"/>
      <c r="S1" s="16"/>
      <c r="T1" s="16"/>
      <c r="U1" s="16"/>
    </row>
    <row r="2" s="2" customFormat="1" ht="51" customHeight="1" spans="1:21">
      <c r="A2" s="19" t="s">
        <v>1</v>
      </c>
      <c r="B2" s="19"/>
      <c r="C2" s="20"/>
      <c r="D2" s="19"/>
      <c r="E2" s="20"/>
      <c r="F2" s="21"/>
      <c r="G2" s="19"/>
      <c r="H2" s="22"/>
      <c r="I2" s="19"/>
      <c r="J2" s="19"/>
      <c r="K2" s="19"/>
      <c r="L2" s="54"/>
      <c r="M2" s="22"/>
      <c r="N2" s="55"/>
      <c r="O2" s="55"/>
      <c r="P2" s="19"/>
      <c r="Q2" s="19"/>
      <c r="R2" s="21"/>
      <c r="S2" s="20"/>
      <c r="T2" s="20"/>
      <c r="U2" s="19"/>
    </row>
    <row r="3" s="3" customFormat="1" ht="27" customHeight="1" spans="1:21">
      <c r="A3" s="23" t="s">
        <v>2</v>
      </c>
      <c r="B3" s="23"/>
      <c r="C3" s="24"/>
      <c r="D3" s="24"/>
      <c r="E3" s="24"/>
      <c r="F3" s="17"/>
      <c r="G3" s="16"/>
      <c r="H3" s="18"/>
      <c r="I3" s="16"/>
      <c r="J3" s="16"/>
      <c r="K3" s="16"/>
      <c r="L3" s="52"/>
      <c r="M3" s="18"/>
      <c r="N3" s="53"/>
      <c r="O3" s="53"/>
      <c r="P3" s="16"/>
      <c r="Q3" s="16"/>
      <c r="R3" s="17"/>
      <c r="S3" s="16"/>
      <c r="T3" s="16"/>
      <c r="U3" s="69"/>
    </row>
    <row r="4" s="3" customFormat="1" ht="26" customHeight="1" spans="1:22">
      <c r="A4" s="25" t="s">
        <v>3</v>
      </c>
      <c r="B4" s="25" t="s">
        <v>4</v>
      </c>
      <c r="C4" s="26" t="s">
        <v>5</v>
      </c>
      <c r="D4" s="26" t="s">
        <v>6</v>
      </c>
      <c r="E4" s="26" t="s">
        <v>7</v>
      </c>
      <c r="F4" s="25" t="s">
        <v>8</v>
      </c>
      <c r="G4" s="25" t="s">
        <v>9</v>
      </c>
      <c r="H4" s="27" t="s">
        <v>10</v>
      </c>
      <c r="I4" s="56"/>
      <c r="J4" s="56"/>
      <c r="K4" s="57"/>
      <c r="L4" s="58" t="s">
        <v>11</v>
      </c>
      <c r="M4" s="59"/>
      <c r="N4" s="60"/>
      <c r="O4" s="60"/>
      <c r="P4" s="25" t="s">
        <v>12</v>
      </c>
      <c r="Q4" s="25"/>
      <c r="R4" s="26" t="s">
        <v>13</v>
      </c>
      <c r="S4" s="25" t="s">
        <v>14</v>
      </c>
      <c r="T4" s="25" t="s">
        <v>15</v>
      </c>
      <c r="U4" s="25" t="s">
        <v>16</v>
      </c>
      <c r="V4" s="25" t="s">
        <v>17</v>
      </c>
    </row>
    <row r="5" s="3" customFormat="1" ht="26" customHeight="1" spans="1:22">
      <c r="A5" s="25"/>
      <c r="B5" s="25"/>
      <c r="C5" s="28"/>
      <c r="D5" s="28"/>
      <c r="E5" s="28"/>
      <c r="F5" s="25"/>
      <c r="G5" s="25"/>
      <c r="H5" s="29" t="s">
        <v>18</v>
      </c>
      <c r="I5" s="26" t="s">
        <v>19</v>
      </c>
      <c r="J5" s="26" t="s">
        <v>20</v>
      </c>
      <c r="K5" s="26" t="s">
        <v>21</v>
      </c>
      <c r="L5" s="58" t="s">
        <v>22</v>
      </c>
      <c r="M5" s="59"/>
      <c r="N5" s="60" t="s">
        <v>23</v>
      </c>
      <c r="O5" s="60"/>
      <c r="P5" s="25" t="s">
        <v>24</v>
      </c>
      <c r="Q5" s="25" t="s">
        <v>25</v>
      </c>
      <c r="R5" s="28"/>
      <c r="S5" s="25"/>
      <c r="T5" s="25"/>
      <c r="U5" s="25"/>
      <c r="V5" s="25"/>
    </row>
    <row r="6" s="3" customFormat="1" ht="26" customHeight="1" spans="1:22">
      <c r="A6" s="25"/>
      <c r="B6" s="25"/>
      <c r="C6" s="30"/>
      <c r="D6" s="30"/>
      <c r="E6" s="30"/>
      <c r="F6" s="25"/>
      <c r="G6" s="25"/>
      <c r="H6" s="31"/>
      <c r="I6" s="30"/>
      <c r="J6" s="30"/>
      <c r="K6" s="30"/>
      <c r="L6" s="58" t="s">
        <v>26</v>
      </c>
      <c r="M6" s="59" t="s">
        <v>27</v>
      </c>
      <c r="N6" s="60" t="s">
        <v>28</v>
      </c>
      <c r="O6" s="60" t="s">
        <v>29</v>
      </c>
      <c r="P6" s="25"/>
      <c r="Q6" s="25"/>
      <c r="R6" s="30"/>
      <c r="S6" s="25"/>
      <c r="T6" s="25"/>
      <c r="U6" s="25"/>
      <c r="V6" s="25"/>
    </row>
    <row r="7" s="3" customFormat="1" ht="51" customHeight="1" spans="1:22">
      <c r="A7" s="32"/>
      <c r="B7" s="32" t="s">
        <v>30</v>
      </c>
      <c r="C7" s="33"/>
      <c r="D7" s="32"/>
      <c r="E7" s="33"/>
      <c r="F7" s="33"/>
      <c r="G7" s="33"/>
      <c r="H7" s="34">
        <f>SUM(H8+H34+H36+H38+H40+H42+H44+H46+H48+H55+H57+H59+H61)</f>
        <v>7598</v>
      </c>
      <c r="I7" s="34"/>
      <c r="J7" s="34"/>
      <c r="K7" s="34"/>
      <c r="L7" s="61"/>
      <c r="M7" s="34">
        <f>SUM(M8,M34,M36,M38,M40,M42,M44,M46,M48,M55,M57,M59,M61,)</f>
        <v>3664.53</v>
      </c>
      <c r="N7" s="61">
        <f t="shared" ref="M7:O7" si="0">SUM(N8+N34+N36+N38+N40+N42+N44+N46+N48+N55+N57+N59+N61)</f>
        <v>0</v>
      </c>
      <c r="O7" s="61">
        <f t="shared" si="0"/>
        <v>0</v>
      </c>
      <c r="P7" s="32"/>
      <c r="Q7" s="32"/>
      <c r="R7" s="44"/>
      <c r="S7" s="33"/>
      <c r="T7" s="33"/>
      <c r="U7" s="33"/>
      <c r="V7" s="33"/>
    </row>
    <row r="8" s="3" customFormat="1" ht="70" customHeight="1" spans="1:22">
      <c r="A8" s="32" t="s">
        <v>31</v>
      </c>
      <c r="B8" s="32" t="s">
        <v>32</v>
      </c>
      <c r="C8" s="33"/>
      <c r="D8" s="32"/>
      <c r="E8" s="32"/>
      <c r="F8" s="32"/>
      <c r="G8" s="32">
        <f>SUM(G9:G63)</f>
        <v>0</v>
      </c>
      <c r="H8" s="32">
        <f>SUM(H9:H33)</f>
        <v>5049.2</v>
      </c>
      <c r="I8" s="32">
        <f>SUM(I9:I33)</f>
        <v>0</v>
      </c>
      <c r="J8" s="32">
        <f>SUM(J9:J33)</f>
        <v>0</v>
      </c>
      <c r="K8" s="32">
        <f>SUM(K9:K33)</f>
        <v>0</v>
      </c>
      <c r="L8" s="32"/>
      <c r="M8" s="32">
        <f>SUM(M9:M33)</f>
        <v>1803.2</v>
      </c>
      <c r="N8" s="61"/>
      <c r="O8" s="61"/>
      <c r="P8" s="32"/>
      <c r="Q8" s="32"/>
      <c r="R8" s="44"/>
      <c r="S8" s="33"/>
      <c r="T8" s="33"/>
      <c r="U8" s="32"/>
      <c r="V8" s="32"/>
    </row>
    <row r="9" s="4" customFormat="1" ht="102" customHeight="1" spans="1:22">
      <c r="A9" s="35">
        <v>1</v>
      </c>
      <c r="B9" s="36" t="s">
        <v>33</v>
      </c>
      <c r="C9" s="35" t="s">
        <v>34</v>
      </c>
      <c r="D9" s="35" t="s">
        <v>35</v>
      </c>
      <c r="E9" s="37" t="s">
        <v>36</v>
      </c>
      <c r="F9" s="38" t="s">
        <v>37</v>
      </c>
      <c r="G9" s="35"/>
      <c r="H9" s="39">
        <v>100</v>
      </c>
      <c r="I9" s="35"/>
      <c r="J9" s="35"/>
      <c r="K9" s="35"/>
      <c r="L9" s="62">
        <v>44</v>
      </c>
      <c r="M9" s="39">
        <v>100</v>
      </c>
      <c r="N9" s="63">
        <v>462</v>
      </c>
      <c r="O9" s="63">
        <v>1639</v>
      </c>
      <c r="P9" s="39">
        <v>2023.02</v>
      </c>
      <c r="Q9" s="39">
        <v>2023.12</v>
      </c>
      <c r="R9" s="38" t="s">
        <v>38</v>
      </c>
      <c r="S9" s="35" t="s">
        <v>39</v>
      </c>
      <c r="T9" s="36" t="s">
        <v>40</v>
      </c>
      <c r="U9" s="35" t="s">
        <v>41</v>
      </c>
      <c r="V9" s="35" t="s">
        <v>42</v>
      </c>
    </row>
    <row r="10" s="4" customFormat="1" ht="95" customHeight="1" spans="1:22">
      <c r="A10" s="35">
        <v>2</v>
      </c>
      <c r="B10" s="36" t="s">
        <v>43</v>
      </c>
      <c r="C10" s="35" t="s">
        <v>34</v>
      </c>
      <c r="D10" s="35" t="s">
        <v>35</v>
      </c>
      <c r="E10" s="35" t="s">
        <v>44</v>
      </c>
      <c r="F10" s="38" t="s">
        <v>45</v>
      </c>
      <c r="G10" s="35"/>
      <c r="H10" s="39">
        <v>222</v>
      </c>
      <c r="I10" s="35"/>
      <c r="J10" s="35"/>
      <c r="K10" s="35"/>
      <c r="L10" s="62"/>
      <c r="M10" s="39"/>
      <c r="N10" s="63">
        <v>22</v>
      </c>
      <c r="O10" s="63">
        <v>75</v>
      </c>
      <c r="P10" s="39">
        <v>2023.02</v>
      </c>
      <c r="Q10" s="39">
        <v>2023.12</v>
      </c>
      <c r="R10" s="38" t="s">
        <v>46</v>
      </c>
      <c r="S10" s="35" t="s">
        <v>47</v>
      </c>
      <c r="T10" s="36" t="s">
        <v>48</v>
      </c>
      <c r="U10" s="35" t="s">
        <v>49</v>
      </c>
      <c r="V10" s="35" t="s">
        <v>34</v>
      </c>
    </row>
    <row r="11" s="4" customFormat="1" ht="86" customHeight="1" spans="1:22">
      <c r="A11" s="35">
        <v>3</v>
      </c>
      <c r="B11" s="36" t="s">
        <v>50</v>
      </c>
      <c r="C11" s="35" t="s">
        <v>34</v>
      </c>
      <c r="D11" s="35" t="s">
        <v>35</v>
      </c>
      <c r="E11" s="35" t="s">
        <v>51</v>
      </c>
      <c r="F11" s="38" t="s">
        <v>52</v>
      </c>
      <c r="G11" s="35"/>
      <c r="H11" s="39">
        <v>80</v>
      </c>
      <c r="I11" s="35"/>
      <c r="J11" s="35"/>
      <c r="K11" s="35"/>
      <c r="L11" s="62">
        <v>1</v>
      </c>
      <c r="M11" s="39">
        <v>80</v>
      </c>
      <c r="N11" s="63">
        <v>9</v>
      </c>
      <c r="O11" s="63">
        <v>31</v>
      </c>
      <c r="P11" s="39">
        <v>2023.02</v>
      </c>
      <c r="Q11" s="39">
        <v>2023.12</v>
      </c>
      <c r="R11" s="38" t="s">
        <v>53</v>
      </c>
      <c r="S11" s="35" t="s">
        <v>54</v>
      </c>
      <c r="T11" s="36" t="s">
        <v>55</v>
      </c>
      <c r="U11" s="35"/>
      <c r="V11" s="35" t="s">
        <v>34</v>
      </c>
    </row>
    <row r="12" s="4" customFormat="1" ht="119" customHeight="1" spans="1:22">
      <c r="A12" s="35">
        <v>4</v>
      </c>
      <c r="B12" s="36" t="s">
        <v>56</v>
      </c>
      <c r="C12" s="35" t="s">
        <v>34</v>
      </c>
      <c r="D12" s="35" t="s">
        <v>35</v>
      </c>
      <c r="E12" s="35" t="s">
        <v>57</v>
      </c>
      <c r="F12" s="38" t="s">
        <v>58</v>
      </c>
      <c r="G12" s="35"/>
      <c r="H12" s="39">
        <v>229</v>
      </c>
      <c r="I12" s="35"/>
      <c r="J12" s="35"/>
      <c r="K12" s="35"/>
      <c r="L12" s="62"/>
      <c r="M12" s="39"/>
      <c r="N12" s="63"/>
      <c r="O12" s="63"/>
      <c r="P12" s="39">
        <v>2023.02</v>
      </c>
      <c r="Q12" s="39">
        <v>2023.12</v>
      </c>
      <c r="R12" s="38" t="s">
        <v>59</v>
      </c>
      <c r="S12" s="35" t="s">
        <v>60</v>
      </c>
      <c r="T12" s="36" t="s">
        <v>48</v>
      </c>
      <c r="U12" s="35" t="s">
        <v>61</v>
      </c>
      <c r="V12" s="35" t="s">
        <v>42</v>
      </c>
    </row>
    <row r="13" s="4" customFormat="1" ht="79" customHeight="1" spans="1:22">
      <c r="A13" s="35">
        <v>5</v>
      </c>
      <c r="B13" s="36" t="s">
        <v>62</v>
      </c>
      <c r="C13" s="35" t="s">
        <v>34</v>
      </c>
      <c r="D13" s="35" t="s">
        <v>35</v>
      </c>
      <c r="E13" s="35" t="s">
        <v>63</v>
      </c>
      <c r="F13" s="38" t="s">
        <v>64</v>
      </c>
      <c r="G13" s="35"/>
      <c r="H13" s="39">
        <v>100</v>
      </c>
      <c r="I13" s="35"/>
      <c r="J13" s="35"/>
      <c r="K13" s="35"/>
      <c r="L13" s="62"/>
      <c r="M13" s="39"/>
      <c r="N13" s="63">
        <v>71</v>
      </c>
      <c r="O13" s="63">
        <v>268</v>
      </c>
      <c r="P13" s="39">
        <v>2023.02</v>
      </c>
      <c r="Q13" s="39">
        <v>2023.12</v>
      </c>
      <c r="R13" s="38" t="s">
        <v>65</v>
      </c>
      <c r="S13" s="35" t="s">
        <v>66</v>
      </c>
      <c r="T13" s="36" t="s">
        <v>48</v>
      </c>
      <c r="U13" s="35" t="s">
        <v>67</v>
      </c>
      <c r="V13" s="35" t="s">
        <v>34</v>
      </c>
    </row>
    <row r="14" s="4" customFormat="1" ht="169" customHeight="1" spans="1:22">
      <c r="A14" s="35">
        <v>6</v>
      </c>
      <c r="B14" s="36" t="s">
        <v>68</v>
      </c>
      <c r="C14" s="35" t="s">
        <v>34</v>
      </c>
      <c r="D14" s="35" t="s">
        <v>35</v>
      </c>
      <c r="E14" s="35" t="s">
        <v>69</v>
      </c>
      <c r="F14" s="38" t="s">
        <v>70</v>
      </c>
      <c r="G14" s="35"/>
      <c r="H14" s="39">
        <v>291.6</v>
      </c>
      <c r="I14" s="35"/>
      <c r="J14" s="35"/>
      <c r="K14" s="35"/>
      <c r="L14" s="62">
        <v>3</v>
      </c>
      <c r="M14" s="39">
        <v>291.6</v>
      </c>
      <c r="N14" s="63"/>
      <c r="O14" s="63">
        <v>1496</v>
      </c>
      <c r="P14" s="39">
        <v>2023.02</v>
      </c>
      <c r="Q14" s="39">
        <v>2023.12</v>
      </c>
      <c r="R14" s="38" t="s">
        <v>71</v>
      </c>
      <c r="S14" s="35" t="s">
        <v>72</v>
      </c>
      <c r="T14" s="36" t="s">
        <v>55</v>
      </c>
      <c r="U14" s="35" t="s">
        <v>73</v>
      </c>
      <c r="V14" s="35" t="s">
        <v>34</v>
      </c>
    </row>
    <row r="15" s="4" customFormat="1" ht="123" customHeight="1" spans="1:22">
      <c r="A15" s="35">
        <v>7</v>
      </c>
      <c r="B15" s="36" t="s">
        <v>74</v>
      </c>
      <c r="C15" s="35" t="s">
        <v>34</v>
      </c>
      <c r="D15" s="35" t="s">
        <v>35</v>
      </c>
      <c r="E15" s="35" t="s">
        <v>75</v>
      </c>
      <c r="F15" s="38" t="s">
        <v>76</v>
      </c>
      <c r="G15" s="35"/>
      <c r="H15" s="39">
        <v>53.2</v>
      </c>
      <c r="I15" s="35"/>
      <c r="J15" s="35"/>
      <c r="K15" s="35"/>
      <c r="L15" s="62">
        <v>1</v>
      </c>
      <c r="M15" s="39">
        <v>53.2</v>
      </c>
      <c r="N15" s="63"/>
      <c r="O15" s="63">
        <v>389</v>
      </c>
      <c r="P15" s="39">
        <v>2023.02</v>
      </c>
      <c r="Q15" s="39">
        <v>2023.12</v>
      </c>
      <c r="R15" s="38" t="s">
        <v>77</v>
      </c>
      <c r="S15" s="35" t="s">
        <v>78</v>
      </c>
      <c r="T15" s="36" t="s">
        <v>48</v>
      </c>
      <c r="U15" s="35" t="s">
        <v>73</v>
      </c>
      <c r="V15" s="35" t="s">
        <v>34</v>
      </c>
    </row>
    <row r="16" s="4" customFormat="1" ht="89" customHeight="1" spans="1:22">
      <c r="A16" s="35">
        <v>8</v>
      </c>
      <c r="B16" s="36" t="s">
        <v>79</v>
      </c>
      <c r="C16" s="35" t="s">
        <v>34</v>
      </c>
      <c r="D16" s="35" t="s">
        <v>35</v>
      </c>
      <c r="E16" s="35" t="s">
        <v>80</v>
      </c>
      <c r="F16" s="38" t="s">
        <v>81</v>
      </c>
      <c r="G16" s="35"/>
      <c r="H16" s="39">
        <v>57.4</v>
      </c>
      <c r="I16" s="35"/>
      <c r="J16" s="35"/>
      <c r="K16" s="35"/>
      <c r="L16" s="62">
        <v>1</v>
      </c>
      <c r="M16" s="39">
        <v>57.4</v>
      </c>
      <c r="N16" s="63"/>
      <c r="O16" s="63">
        <v>401</v>
      </c>
      <c r="P16" s="39">
        <v>2023.02</v>
      </c>
      <c r="Q16" s="39">
        <v>2023.12</v>
      </c>
      <c r="R16" s="38" t="s">
        <v>82</v>
      </c>
      <c r="S16" s="35" t="s">
        <v>78</v>
      </c>
      <c r="T16" s="36" t="s">
        <v>48</v>
      </c>
      <c r="U16" s="35" t="s">
        <v>73</v>
      </c>
      <c r="V16" s="35" t="s">
        <v>34</v>
      </c>
    </row>
    <row r="17" s="4" customFormat="1" ht="121" customHeight="1" spans="1:22">
      <c r="A17" s="35">
        <v>9</v>
      </c>
      <c r="B17" s="36" t="s">
        <v>83</v>
      </c>
      <c r="C17" s="35" t="s">
        <v>34</v>
      </c>
      <c r="D17" s="35" t="s">
        <v>35</v>
      </c>
      <c r="E17" s="35" t="s">
        <v>84</v>
      </c>
      <c r="F17" s="38" t="s">
        <v>85</v>
      </c>
      <c r="G17" s="35"/>
      <c r="H17" s="39">
        <v>30</v>
      </c>
      <c r="I17" s="35"/>
      <c r="J17" s="35"/>
      <c r="K17" s="35"/>
      <c r="L17" s="62">
        <v>1</v>
      </c>
      <c r="M17" s="39">
        <v>30</v>
      </c>
      <c r="N17" s="63">
        <v>40</v>
      </c>
      <c r="O17" s="63">
        <v>168</v>
      </c>
      <c r="P17" s="39">
        <v>2023.02</v>
      </c>
      <c r="Q17" s="39">
        <v>2023.12</v>
      </c>
      <c r="R17" s="38" t="s">
        <v>86</v>
      </c>
      <c r="S17" s="35" t="s">
        <v>87</v>
      </c>
      <c r="T17" s="36" t="s">
        <v>48</v>
      </c>
      <c r="U17" s="35"/>
      <c r="V17" s="35" t="s">
        <v>34</v>
      </c>
    </row>
    <row r="18" s="4" customFormat="1" ht="69" customHeight="1" spans="1:22">
      <c r="A18" s="35">
        <v>10</v>
      </c>
      <c r="B18" s="36" t="s">
        <v>88</v>
      </c>
      <c r="C18" s="35" t="s">
        <v>42</v>
      </c>
      <c r="D18" s="35" t="s">
        <v>89</v>
      </c>
      <c r="E18" s="35" t="s">
        <v>51</v>
      </c>
      <c r="F18" s="38" t="s">
        <v>90</v>
      </c>
      <c r="G18" s="35"/>
      <c r="H18" s="39">
        <v>40</v>
      </c>
      <c r="I18" s="35"/>
      <c r="J18" s="35"/>
      <c r="K18" s="35"/>
      <c r="L18" s="62"/>
      <c r="M18" s="39"/>
      <c r="N18" s="63">
        <v>9</v>
      </c>
      <c r="O18" s="63">
        <v>31</v>
      </c>
      <c r="P18" s="39">
        <v>2023.02</v>
      </c>
      <c r="Q18" s="39">
        <v>2023.12</v>
      </c>
      <c r="R18" s="38" t="s">
        <v>91</v>
      </c>
      <c r="S18" s="35" t="s">
        <v>54</v>
      </c>
      <c r="T18" s="36" t="s">
        <v>92</v>
      </c>
      <c r="U18" s="35"/>
      <c r="V18" s="35" t="s">
        <v>42</v>
      </c>
    </row>
    <row r="19" s="4" customFormat="1" ht="84" customHeight="1" spans="1:22">
      <c r="A19" s="35">
        <v>11</v>
      </c>
      <c r="B19" s="36" t="s">
        <v>93</v>
      </c>
      <c r="C19" s="35" t="s">
        <v>34</v>
      </c>
      <c r="D19" s="35" t="s">
        <v>35</v>
      </c>
      <c r="E19" s="40" t="s">
        <v>94</v>
      </c>
      <c r="F19" s="38" t="s">
        <v>95</v>
      </c>
      <c r="G19" s="35"/>
      <c r="H19" s="39">
        <v>435</v>
      </c>
      <c r="I19" s="35"/>
      <c r="J19" s="35"/>
      <c r="K19" s="35"/>
      <c r="L19" s="62"/>
      <c r="M19" s="39"/>
      <c r="N19" s="63">
        <v>6</v>
      </c>
      <c r="O19" s="63">
        <v>19</v>
      </c>
      <c r="P19" s="39">
        <v>2023.02</v>
      </c>
      <c r="Q19" s="39">
        <v>2023.12</v>
      </c>
      <c r="R19" s="70" t="s">
        <v>96</v>
      </c>
      <c r="S19" s="35" t="s">
        <v>97</v>
      </c>
      <c r="T19" s="36" t="s">
        <v>98</v>
      </c>
      <c r="U19" s="35" t="s">
        <v>99</v>
      </c>
      <c r="V19" s="35" t="s">
        <v>42</v>
      </c>
    </row>
    <row r="20" s="4" customFormat="1" ht="84" customHeight="1" spans="1:22">
      <c r="A20" s="35">
        <v>12</v>
      </c>
      <c r="B20" s="41" t="s">
        <v>100</v>
      </c>
      <c r="C20" s="35" t="s">
        <v>34</v>
      </c>
      <c r="D20" s="35" t="s">
        <v>35</v>
      </c>
      <c r="E20" s="35" t="s">
        <v>101</v>
      </c>
      <c r="F20" s="42" t="s">
        <v>102</v>
      </c>
      <c r="G20" s="35"/>
      <c r="H20" s="43">
        <v>90</v>
      </c>
      <c r="I20" s="35"/>
      <c r="J20" s="35"/>
      <c r="K20" s="35"/>
      <c r="L20" s="62"/>
      <c r="M20" s="64"/>
      <c r="N20" s="63">
        <v>14</v>
      </c>
      <c r="O20" s="63">
        <v>57</v>
      </c>
      <c r="P20" s="39">
        <v>2023.02</v>
      </c>
      <c r="Q20" s="39">
        <v>2023.12</v>
      </c>
      <c r="R20" s="71" t="s">
        <v>103</v>
      </c>
      <c r="S20" s="35" t="s">
        <v>97</v>
      </c>
      <c r="T20" s="36" t="s">
        <v>98</v>
      </c>
      <c r="U20" s="35" t="s">
        <v>99</v>
      </c>
      <c r="V20" s="35" t="s">
        <v>42</v>
      </c>
    </row>
    <row r="21" s="4" customFormat="1" ht="120" customHeight="1" spans="1:22">
      <c r="A21" s="35">
        <v>13</v>
      </c>
      <c r="B21" s="41" t="s">
        <v>104</v>
      </c>
      <c r="C21" s="35" t="s">
        <v>34</v>
      </c>
      <c r="D21" s="35" t="s">
        <v>35</v>
      </c>
      <c r="E21" s="35" t="s">
        <v>105</v>
      </c>
      <c r="F21" s="42" t="s">
        <v>106</v>
      </c>
      <c r="G21" s="35"/>
      <c r="H21" s="43">
        <v>340</v>
      </c>
      <c r="I21" s="35"/>
      <c r="J21" s="35"/>
      <c r="K21" s="35"/>
      <c r="L21" s="62">
        <v>1</v>
      </c>
      <c r="M21" s="64"/>
      <c r="N21" s="63">
        <v>60</v>
      </c>
      <c r="O21" s="63">
        <v>300</v>
      </c>
      <c r="P21" s="39">
        <v>2023.02</v>
      </c>
      <c r="Q21" s="39">
        <v>2023.12</v>
      </c>
      <c r="R21" s="71" t="s">
        <v>107</v>
      </c>
      <c r="S21" s="35" t="s">
        <v>97</v>
      </c>
      <c r="T21" s="36" t="s">
        <v>98</v>
      </c>
      <c r="U21" s="35" t="s">
        <v>99</v>
      </c>
      <c r="V21" s="35" t="s">
        <v>42</v>
      </c>
    </row>
    <row r="22" s="4" customFormat="1" ht="75" customHeight="1" spans="1:22">
      <c r="A22" s="35">
        <v>14</v>
      </c>
      <c r="B22" s="36" t="s">
        <v>108</v>
      </c>
      <c r="C22" s="35" t="s">
        <v>34</v>
      </c>
      <c r="D22" s="35" t="s">
        <v>35</v>
      </c>
      <c r="E22" s="35" t="s">
        <v>109</v>
      </c>
      <c r="F22" s="38" t="s">
        <v>110</v>
      </c>
      <c r="G22" s="35"/>
      <c r="H22" s="39">
        <v>150</v>
      </c>
      <c r="I22" s="35"/>
      <c r="J22" s="35"/>
      <c r="K22" s="35"/>
      <c r="L22" s="62">
        <v>1</v>
      </c>
      <c r="M22" s="39">
        <v>150</v>
      </c>
      <c r="N22" s="63">
        <v>171</v>
      </c>
      <c r="O22" s="63">
        <v>614</v>
      </c>
      <c r="P22" s="39">
        <v>2023.02</v>
      </c>
      <c r="Q22" s="39">
        <v>2023.12</v>
      </c>
      <c r="R22" s="38" t="s">
        <v>111</v>
      </c>
      <c r="S22" s="35" t="s">
        <v>97</v>
      </c>
      <c r="T22" s="36" t="s">
        <v>98</v>
      </c>
      <c r="U22" s="35" t="s">
        <v>99</v>
      </c>
      <c r="V22" s="35" t="s">
        <v>34</v>
      </c>
    </row>
    <row r="23" s="4" customFormat="1" ht="176" customHeight="1" spans="1:22">
      <c r="A23" s="35">
        <v>15</v>
      </c>
      <c r="B23" s="36" t="s">
        <v>112</v>
      </c>
      <c r="C23" s="35" t="s">
        <v>34</v>
      </c>
      <c r="D23" s="35" t="s">
        <v>35</v>
      </c>
      <c r="E23" s="35" t="s">
        <v>113</v>
      </c>
      <c r="F23" s="38" t="s">
        <v>114</v>
      </c>
      <c r="G23" s="35"/>
      <c r="H23" s="39">
        <v>400</v>
      </c>
      <c r="I23" s="35"/>
      <c r="J23" s="35"/>
      <c r="K23" s="35"/>
      <c r="L23" s="62">
        <v>1</v>
      </c>
      <c r="M23" s="39"/>
      <c r="N23" s="63">
        <v>9</v>
      </c>
      <c r="O23" s="63">
        <v>37</v>
      </c>
      <c r="P23" s="39">
        <v>2023.02</v>
      </c>
      <c r="Q23" s="39">
        <v>2023.12</v>
      </c>
      <c r="R23" s="38" t="s">
        <v>115</v>
      </c>
      <c r="S23" s="35" t="s">
        <v>97</v>
      </c>
      <c r="T23" s="36" t="s">
        <v>98</v>
      </c>
      <c r="U23" s="35" t="s">
        <v>99</v>
      </c>
      <c r="V23" s="35" t="s">
        <v>34</v>
      </c>
    </row>
    <row r="24" s="4" customFormat="1" ht="172" customHeight="1" spans="1:22">
      <c r="A24" s="35">
        <v>16</v>
      </c>
      <c r="B24" s="36" t="s">
        <v>116</v>
      </c>
      <c r="C24" s="35" t="s">
        <v>34</v>
      </c>
      <c r="D24" s="35" t="s">
        <v>35</v>
      </c>
      <c r="E24" s="35" t="s">
        <v>113</v>
      </c>
      <c r="F24" s="38" t="s">
        <v>117</v>
      </c>
      <c r="G24" s="35"/>
      <c r="H24" s="39">
        <v>800</v>
      </c>
      <c r="I24" s="35"/>
      <c r="J24" s="35"/>
      <c r="K24" s="35"/>
      <c r="L24" s="62"/>
      <c r="M24" s="39"/>
      <c r="N24" s="63">
        <v>27</v>
      </c>
      <c r="O24" s="63">
        <v>102</v>
      </c>
      <c r="P24" s="39">
        <v>2023.02</v>
      </c>
      <c r="Q24" s="39">
        <v>2023.12</v>
      </c>
      <c r="R24" s="38" t="s">
        <v>118</v>
      </c>
      <c r="S24" s="35" t="s">
        <v>97</v>
      </c>
      <c r="T24" s="36" t="s">
        <v>98</v>
      </c>
      <c r="U24" s="35" t="s">
        <v>99</v>
      </c>
      <c r="V24" s="35" t="s">
        <v>34</v>
      </c>
    </row>
    <row r="25" s="4" customFormat="1" ht="75" customHeight="1" spans="1:22">
      <c r="A25" s="35">
        <v>17</v>
      </c>
      <c r="B25" s="36" t="s">
        <v>119</v>
      </c>
      <c r="C25" s="35" t="s">
        <v>34</v>
      </c>
      <c r="D25" s="35" t="s">
        <v>35</v>
      </c>
      <c r="E25" s="35" t="s">
        <v>120</v>
      </c>
      <c r="F25" s="38" t="s">
        <v>121</v>
      </c>
      <c r="G25" s="35"/>
      <c r="H25" s="39">
        <v>300</v>
      </c>
      <c r="I25" s="35"/>
      <c r="J25" s="35"/>
      <c r="K25" s="35"/>
      <c r="L25" s="62"/>
      <c r="M25" s="39"/>
      <c r="N25" s="63">
        <v>47</v>
      </c>
      <c r="O25" s="63">
        <v>167</v>
      </c>
      <c r="P25" s="39">
        <v>2023.02</v>
      </c>
      <c r="Q25" s="39">
        <v>2023.12</v>
      </c>
      <c r="R25" s="38" t="s">
        <v>122</v>
      </c>
      <c r="S25" s="35" t="s">
        <v>97</v>
      </c>
      <c r="T25" s="36" t="s">
        <v>98</v>
      </c>
      <c r="U25" s="35" t="s">
        <v>99</v>
      </c>
      <c r="V25" s="35" t="s">
        <v>42</v>
      </c>
    </row>
    <row r="26" s="4" customFormat="1" ht="75" customHeight="1" spans="1:22">
      <c r="A26" s="35">
        <v>18</v>
      </c>
      <c r="B26" s="36" t="s">
        <v>123</v>
      </c>
      <c r="C26" s="35" t="s">
        <v>34</v>
      </c>
      <c r="D26" s="35" t="s">
        <v>35</v>
      </c>
      <c r="E26" s="35" t="s">
        <v>124</v>
      </c>
      <c r="F26" s="38" t="s">
        <v>125</v>
      </c>
      <c r="G26" s="35"/>
      <c r="H26" s="39">
        <v>280</v>
      </c>
      <c r="I26" s="35"/>
      <c r="J26" s="35"/>
      <c r="K26" s="35"/>
      <c r="L26" s="62"/>
      <c r="M26" s="39"/>
      <c r="N26" s="63"/>
      <c r="O26" s="63"/>
      <c r="P26" s="39">
        <v>2023.02</v>
      </c>
      <c r="Q26" s="39">
        <v>2023.12</v>
      </c>
      <c r="R26" s="38" t="s">
        <v>126</v>
      </c>
      <c r="S26" s="35" t="s">
        <v>97</v>
      </c>
      <c r="T26" s="36" t="s">
        <v>98</v>
      </c>
      <c r="U26" s="35" t="s">
        <v>99</v>
      </c>
      <c r="V26" s="35" t="s">
        <v>34</v>
      </c>
    </row>
    <row r="27" s="4" customFormat="1" ht="75" customHeight="1" spans="1:22">
      <c r="A27" s="35">
        <v>19</v>
      </c>
      <c r="B27" s="36" t="s">
        <v>127</v>
      </c>
      <c r="C27" s="35" t="s">
        <v>34</v>
      </c>
      <c r="D27" s="35" t="s">
        <v>35</v>
      </c>
      <c r="E27" s="35" t="s">
        <v>128</v>
      </c>
      <c r="F27" s="38" t="s">
        <v>129</v>
      </c>
      <c r="G27" s="35"/>
      <c r="H27" s="39">
        <v>195</v>
      </c>
      <c r="I27" s="35"/>
      <c r="J27" s="35"/>
      <c r="K27" s="35"/>
      <c r="L27" s="62">
        <v>1</v>
      </c>
      <c r="M27" s="39">
        <v>195</v>
      </c>
      <c r="N27" s="63">
        <v>40</v>
      </c>
      <c r="O27" s="63">
        <v>175</v>
      </c>
      <c r="P27" s="39">
        <v>2023.02</v>
      </c>
      <c r="Q27" s="39">
        <v>2023.12</v>
      </c>
      <c r="R27" s="38" t="s">
        <v>130</v>
      </c>
      <c r="S27" s="35" t="s">
        <v>97</v>
      </c>
      <c r="T27" s="36" t="s">
        <v>98</v>
      </c>
      <c r="U27" s="35" t="s">
        <v>99</v>
      </c>
      <c r="V27" s="35" t="s">
        <v>34</v>
      </c>
    </row>
    <row r="28" s="4" customFormat="1" ht="76" customHeight="1" spans="1:22">
      <c r="A28" s="35">
        <v>20</v>
      </c>
      <c r="B28" s="36" t="s">
        <v>131</v>
      </c>
      <c r="C28" s="35" t="s">
        <v>34</v>
      </c>
      <c r="D28" s="35" t="s">
        <v>35</v>
      </c>
      <c r="E28" s="35" t="s">
        <v>132</v>
      </c>
      <c r="F28" s="38" t="s">
        <v>133</v>
      </c>
      <c r="G28" s="35"/>
      <c r="H28" s="39">
        <v>200</v>
      </c>
      <c r="I28" s="35"/>
      <c r="J28" s="35"/>
      <c r="K28" s="35"/>
      <c r="L28" s="62">
        <v>2</v>
      </c>
      <c r="M28" s="39">
        <v>200</v>
      </c>
      <c r="N28" s="63">
        <v>27</v>
      </c>
      <c r="O28" s="63">
        <v>108</v>
      </c>
      <c r="P28" s="39">
        <v>2023.02</v>
      </c>
      <c r="Q28" s="39">
        <v>2023.12</v>
      </c>
      <c r="R28" s="38" t="s">
        <v>134</v>
      </c>
      <c r="S28" s="35" t="s">
        <v>54</v>
      </c>
      <c r="T28" s="36" t="s">
        <v>98</v>
      </c>
      <c r="U28" s="35" t="s">
        <v>67</v>
      </c>
      <c r="V28" s="35" t="s">
        <v>34</v>
      </c>
    </row>
    <row r="29" s="4" customFormat="1" ht="69" customHeight="1" spans="1:22">
      <c r="A29" s="35">
        <v>21</v>
      </c>
      <c r="B29" s="36" t="s">
        <v>135</v>
      </c>
      <c r="C29" s="35" t="s">
        <v>42</v>
      </c>
      <c r="D29" s="35" t="s">
        <v>35</v>
      </c>
      <c r="E29" s="35" t="s">
        <v>136</v>
      </c>
      <c r="F29" s="38" t="s">
        <v>137</v>
      </c>
      <c r="G29" s="35"/>
      <c r="H29" s="39">
        <v>10</v>
      </c>
      <c r="I29" s="35"/>
      <c r="J29" s="35"/>
      <c r="K29" s="35"/>
      <c r="L29" s="62"/>
      <c r="M29" s="39"/>
      <c r="N29" s="63"/>
      <c r="O29" s="63"/>
      <c r="P29" s="39">
        <v>2023.02</v>
      </c>
      <c r="Q29" s="39">
        <v>2023.12</v>
      </c>
      <c r="R29" s="38" t="s">
        <v>138</v>
      </c>
      <c r="S29" s="35" t="s">
        <v>97</v>
      </c>
      <c r="T29" s="36" t="s">
        <v>98</v>
      </c>
      <c r="U29" s="35" t="s">
        <v>99</v>
      </c>
      <c r="V29" s="35" t="s">
        <v>42</v>
      </c>
    </row>
    <row r="30" s="4" customFormat="1" ht="69" customHeight="1" spans="1:22">
      <c r="A30" s="35">
        <v>22</v>
      </c>
      <c r="B30" s="36" t="s">
        <v>139</v>
      </c>
      <c r="C30" s="35" t="s">
        <v>34</v>
      </c>
      <c r="D30" s="35" t="s">
        <v>35</v>
      </c>
      <c r="E30" s="35" t="s">
        <v>140</v>
      </c>
      <c r="F30" s="38" t="s">
        <v>141</v>
      </c>
      <c r="G30" s="35"/>
      <c r="H30" s="39">
        <v>45</v>
      </c>
      <c r="I30" s="35"/>
      <c r="J30" s="35"/>
      <c r="K30" s="35"/>
      <c r="L30" s="62">
        <v>1</v>
      </c>
      <c r="M30" s="39">
        <v>45</v>
      </c>
      <c r="N30" s="63">
        <v>315</v>
      </c>
      <c r="O30" s="63">
        <v>1312</v>
      </c>
      <c r="P30" s="39">
        <v>2023.02</v>
      </c>
      <c r="Q30" s="39">
        <v>2023.12</v>
      </c>
      <c r="R30" s="38" t="s">
        <v>142</v>
      </c>
      <c r="S30" s="35" t="s">
        <v>87</v>
      </c>
      <c r="T30" s="36" t="s">
        <v>98</v>
      </c>
      <c r="U30" s="35"/>
      <c r="V30" s="35" t="s">
        <v>34</v>
      </c>
    </row>
    <row r="31" s="4" customFormat="1" ht="69" customHeight="1" spans="1:22">
      <c r="A31" s="35">
        <v>23</v>
      </c>
      <c r="B31" s="36" t="s">
        <v>143</v>
      </c>
      <c r="C31" s="35" t="s">
        <v>34</v>
      </c>
      <c r="D31" s="35" t="s">
        <v>35</v>
      </c>
      <c r="E31" s="35" t="s">
        <v>144</v>
      </c>
      <c r="F31" s="38" t="s">
        <v>145</v>
      </c>
      <c r="G31" s="35"/>
      <c r="H31" s="39">
        <v>355</v>
      </c>
      <c r="I31" s="35"/>
      <c r="J31" s="35"/>
      <c r="K31" s="35"/>
      <c r="L31" s="62">
        <v>1</v>
      </c>
      <c r="M31" s="39">
        <v>355</v>
      </c>
      <c r="N31" s="63">
        <v>117</v>
      </c>
      <c r="O31" s="63">
        <v>500</v>
      </c>
      <c r="P31" s="39">
        <v>2023.02</v>
      </c>
      <c r="Q31" s="39">
        <v>2023.12</v>
      </c>
      <c r="R31" s="38" t="s">
        <v>146</v>
      </c>
      <c r="S31" s="35" t="s">
        <v>87</v>
      </c>
      <c r="T31" s="36" t="s">
        <v>98</v>
      </c>
      <c r="U31" s="35" t="s">
        <v>147</v>
      </c>
      <c r="V31" s="35" t="s">
        <v>34</v>
      </c>
    </row>
    <row r="32" s="4" customFormat="1" ht="84" customHeight="1" spans="1:22">
      <c r="A32" s="35">
        <v>24</v>
      </c>
      <c r="B32" s="36" t="s">
        <v>148</v>
      </c>
      <c r="C32" s="35" t="s">
        <v>34</v>
      </c>
      <c r="D32" s="35" t="s">
        <v>35</v>
      </c>
      <c r="E32" s="35" t="s">
        <v>149</v>
      </c>
      <c r="F32" s="38" t="s">
        <v>150</v>
      </c>
      <c r="G32" s="35"/>
      <c r="H32" s="39">
        <v>146</v>
      </c>
      <c r="I32" s="35"/>
      <c r="J32" s="35"/>
      <c r="K32" s="35"/>
      <c r="L32" s="62">
        <v>1</v>
      </c>
      <c r="M32" s="39">
        <v>146</v>
      </c>
      <c r="N32" s="63">
        <v>10</v>
      </c>
      <c r="O32" s="63">
        <v>37</v>
      </c>
      <c r="P32" s="39">
        <v>2023.02</v>
      </c>
      <c r="Q32" s="39">
        <v>2023.12</v>
      </c>
      <c r="R32" s="38" t="s">
        <v>151</v>
      </c>
      <c r="S32" s="35" t="s">
        <v>78</v>
      </c>
      <c r="T32" s="36" t="s">
        <v>98</v>
      </c>
      <c r="U32" s="35"/>
      <c r="V32" s="35" t="s">
        <v>34</v>
      </c>
    </row>
    <row r="33" s="4" customFormat="1" ht="97" customHeight="1" spans="1:22">
      <c r="A33" s="35">
        <v>25</v>
      </c>
      <c r="B33" s="36" t="s">
        <v>152</v>
      </c>
      <c r="C33" s="35" t="s">
        <v>42</v>
      </c>
      <c r="D33" s="35" t="s">
        <v>89</v>
      </c>
      <c r="E33" s="35" t="s">
        <v>153</v>
      </c>
      <c r="F33" s="38" t="s">
        <v>154</v>
      </c>
      <c r="G33" s="35"/>
      <c r="H33" s="39">
        <v>100</v>
      </c>
      <c r="I33" s="35"/>
      <c r="J33" s="35"/>
      <c r="K33" s="35"/>
      <c r="L33" s="62">
        <v>4</v>
      </c>
      <c r="M33" s="39">
        <v>100</v>
      </c>
      <c r="N33" s="63">
        <v>78</v>
      </c>
      <c r="O33" s="63">
        <v>299</v>
      </c>
      <c r="P33" s="39">
        <v>2023.02</v>
      </c>
      <c r="Q33" s="39">
        <v>2023.12</v>
      </c>
      <c r="R33" s="38" t="s">
        <v>155</v>
      </c>
      <c r="S33" s="35" t="s">
        <v>156</v>
      </c>
      <c r="T33" s="36" t="s">
        <v>157</v>
      </c>
      <c r="U33" s="35"/>
      <c r="V33" s="35" t="s">
        <v>42</v>
      </c>
    </row>
    <row r="34" s="4" customFormat="1" ht="19" customHeight="1" spans="1:22">
      <c r="A34" s="33" t="s">
        <v>158</v>
      </c>
      <c r="B34" s="32" t="s">
        <v>159</v>
      </c>
      <c r="C34" s="33"/>
      <c r="D34" s="32"/>
      <c r="E34" s="32"/>
      <c r="F34" s="44"/>
      <c r="G34" s="32"/>
      <c r="H34" s="34"/>
      <c r="I34" s="34"/>
      <c r="J34" s="34"/>
      <c r="K34" s="34"/>
      <c r="L34" s="65"/>
      <c r="M34" s="34"/>
      <c r="N34" s="61"/>
      <c r="O34" s="61"/>
      <c r="P34" s="34"/>
      <c r="Q34" s="34"/>
      <c r="R34" s="44"/>
      <c r="S34" s="33"/>
      <c r="T34" s="33"/>
      <c r="U34" s="32"/>
      <c r="V34" s="32"/>
    </row>
    <row r="35" s="5" customFormat="1" ht="19" customHeight="1" spans="1:255">
      <c r="A35" s="45"/>
      <c r="B35" s="35" t="s">
        <v>160</v>
      </c>
      <c r="C35" s="45"/>
      <c r="D35" s="45"/>
      <c r="E35" s="46"/>
      <c r="F35" s="47"/>
      <c r="G35" s="45"/>
      <c r="H35" s="48"/>
      <c r="I35" s="48"/>
      <c r="J35" s="48"/>
      <c r="K35" s="48"/>
      <c r="L35" s="66"/>
      <c r="M35" s="48"/>
      <c r="N35" s="46"/>
      <c r="O35" s="46"/>
      <c r="P35" s="45"/>
      <c r="Q35" s="45"/>
      <c r="R35" s="72"/>
      <c r="S35" s="45"/>
      <c r="T35" s="45"/>
      <c r="U35" s="45"/>
      <c r="V35" s="45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3"/>
      <c r="FX35" s="73"/>
      <c r="FY35" s="73"/>
      <c r="FZ35" s="73"/>
      <c r="GA35" s="73"/>
      <c r="GB35" s="73"/>
      <c r="GC35" s="73"/>
      <c r="GD35" s="73"/>
      <c r="GE35" s="73"/>
      <c r="GF35" s="73"/>
      <c r="GG35" s="73"/>
      <c r="GH35" s="73"/>
      <c r="GI35" s="73"/>
      <c r="GJ35" s="73"/>
      <c r="GK35" s="73"/>
      <c r="GL35" s="73"/>
      <c r="GM35" s="73"/>
      <c r="GN35" s="73"/>
      <c r="GO35" s="73"/>
      <c r="GP35" s="73"/>
      <c r="GQ35" s="73"/>
      <c r="GR35" s="73"/>
      <c r="GS35" s="73"/>
      <c r="GT35" s="73"/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3"/>
      <c r="HF35" s="73"/>
      <c r="HG35" s="73"/>
      <c r="HH35" s="73"/>
      <c r="HI35" s="73"/>
      <c r="HJ35" s="73"/>
      <c r="HK35" s="73"/>
      <c r="HL35" s="73"/>
      <c r="HM35" s="73"/>
      <c r="HN35" s="73"/>
      <c r="HO35" s="73"/>
      <c r="HP35" s="73"/>
      <c r="HQ35" s="73"/>
      <c r="HR35" s="73"/>
      <c r="HS35" s="73"/>
      <c r="HT35" s="73"/>
      <c r="HU35" s="73"/>
      <c r="HV35" s="73"/>
      <c r="HW35" s="73"/>
      <c r="HX35" s="73"/>
      <c r="HY35" s="73"/>
      <c r="HZ35" s="73"/>
      <c r="IA35" s="73"/>
      <c r="IB35" s="73"/>
      <c r="IC35" s="73"/>
      <c r="ID35" s="73"/>
      <c r="IE35" s="73"/>
      <c r="IF35" s="73"/>
      <c r="IG35" s="73"/>
      <c r="IH35" s="73"/>
      <c r="II35" s="73"/>
      <c r="IJ35" s="73"/>
      <c r="IK35" s="73"/>
      <c r="IL35" s="73"/>
      <c r="IM35" s="73"/>
      <c r="IN35" s="73"/>
      <c r="IO35" s="73"/>
      <c r="IP35" s="73"/>
      <c r="IQ35" s="73"/>
      <c r="IR35" s="73"/>
      <c r="IS35" s="73"/>
      <c r="IT35" s="73"/>
      <c r="IU35" s="73"/>
    </row>
    <row r="36" s="4" customFormat="1" ht="25" customHeight="1" spans="1:22">
      <c r="A36" s="32" t="s">
        <v>161</v>
      </c>
      <c r="B36" s="32" t="s">
        <v>162</v>
      </c>
      <c r="C36" s="33"/>
      <c r="D36" s="32"/>
      <c r="E36" s="32"/>
      <c r="F36" s="44"/>
      <c r="G36" s="32"/>
      <c r="H36" s="34"/>
      <c r="I36" s="34"/>
      <c r="J36" s="34"/>
      <c r="K36" s="34"/>
      <c r="L36" s="34"/>
      <c r="M36" s="34"/>
      <c r="N36" s="61"/>
      <c r="O36" s="61"/>
      <c r="P36" s="34"/>
      <c r="Q36" s="34"/>
      <c r="R36" s="44"/>
      <c r="S36" s="33"/>
      <c r="T36" s="33"/>
      <c r="U36" s="32"/>
      <c r="V36" s="32"/>
    </row>
    <row r="37" s="5" customFormat="1" ht="19" customHeight="1" spans="1:255">
      <c r="A37" s="45"/>
      <c r="B37" s="35" t="s">
        <v>160</v>
      </c>
      <c r="C37" s="45"/>
      <c r="D37" s="45"/>
      <c r="E37" s="46"/>
      <c r="F37" s="47"/>
      <c r="G37" s="45"/>
      <c r="H37" s="48"/>
      <c r="I37" s="48"/>
      <c r="J37" s="48"/>
      <c r="K37" s="48"/>
      <c r="L37" s="66"/>
      <c r="M37" s="48"/>
      <c r="N37" s="46"/>
      <c r="O37" s="46"/>
      <c r="P37" s="45"/>
      <c r="Q37" s="45"/>
      <c r="R37" s="72"/>
      <c r="S37" s="45"/>
      <c r="T37" s="45"/>
      <c r="U37" s="45"/>
      <c r="V37" s="45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 s="73"/>
      <c r="GE37" s="73"/>
      <c r="GF37" s="73"/>
      <c r="GG37" s="73"/>
      <c r="GH37" s="73"/>
      <c r="GI37" s="73"/>
      <c r="GJ37" s="73"/>
      <c r="GK37" s="73"/>
      <c r="GL37" s="73"/>
      <c r="GM37" s="73"/>
      <c r="GN37" s="73"/>
      <c r="GO37" s="73"/>
      <c r="GP37" s="73"/>
      <c r="GQ37" s="73"/>
      <c r="GR37" s="73"/>
      <c r="GS37" s="73"/>
      <c r="GT37" s="73"/>
      <c r="GU37" s="73"/>
      <c r="GV37" s="73"/>
      <c r="GW37" s="73"/>
      <c r="GX37" s="73"/>
      <c r="GY37" s="73"/>
      <c r="GZ37" s="73"/>
      <c r="HA37" s="73"/>
      <c r="HB37" s="73"/>
      <c r="HC37" s="73"/>
      <c r="HD37" s="73"/>
      <c r="HE37" s="73"/>
      <c r="HF37" s="73"/>
      <c r="HG37" s="73"/>
      <c r="HH37" s="73"/>
      <c r="HI37" s="73"/>
      <c r="HJ37" s="73"/>
      <c r="HK37" s="73"/>
      <c r="HL37" s="73"/>
      <c r="HM37" s="73"/>
      <c r="HN37" s="73"/>
      <c r="HO37" s="73"/>
      <c r="HP37" s="73"/>
      <c r="HQ37" s="73"/>
      <c r="HR37" s="73"/>
      <c r="HS37" s="73"/>
      <c r="HT37" s="73"/>
      <c r="HU37" s="73"/>
      <c r="HV37" s="73"/>
      <c r="HW37" s="73"/>
      <c r="HX37" s="73"/>
      <c r="HY37" s="73"/>
      <c r="HZ37" s="73"/>
      <c r="IA37" s="73"/>
      <c r="IB37" s="73"/>
      <c r="IC37" s="73"/>
      <c r="ID37" s="73"/>
      <c r="IE37" s="73"/>
      <c r="IF37" s="73"/>
      <c r="IG37" s="73"/>
      <c r="IH37" s="73"/>
      <c r="II37" s="73"/>
      <c r="IJ37" s="73"/>
      <c r="IK37" s="73"/>
      <c r="IL37" s="73"/>
      <c r="IM37" s="73"/>
      <c r="IN37" s="73"/>
      <c r="IO37" s="73"/>
      <c r="IP37" s="73"/>
      <c r="IQ37" s="73"/>
      <c r="IR37" s="73"/>
      <c r="IS37" s="73"/>
      <c r="IT37" s="73"/>
      <c r="IU37" s="73"/>
    </row>
    <row r="38" s="4" customFormat="1" ht="24" customHeight="1" spans="1:22">
      <c r="A38" s="32" t="s">
        <v>163</v>
      </c>
      <c r="B38" s="32" t="s">
        <v>164</v>
      </c>
      <c r="C38" s="33"/>
      <c r="D38" s="32"/>
      <c r="E38" s="32"/>
      <c r="F38" s="44"/>
      <c r="G38" s="32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44"/>
      <c r="S38" s="33"/>
      <c r="T38" s="33"/>
      <c r="U38" s="32"/>
      <c r="V38" s="32"/>
    </row>
    <row r="39" s="3" customFormat="1" ht="19" customHeight="1" spans="1:22">
      <c r="A39" s="35"/>
      <c r="B39" s="35" t="s">
        <v>160</v>
      </c>
      <c r="C39" s="35"/>
      <c r="D39" s="35"/>
      <c r="E39" s="35"/>
      <c r="F39" s="37"/>
      <c r="G39" s="35"/>
      <c r="H39" s="39"/>
      <c r="I39" s="35"/>
      <c r="J39" s="35"/>
      <c r="K39" s="35"/>
      <c r="L39" s="62"/>
      <c r="M39" s="35"/>
      <c r="N39" s="63"/>
      <c r="O39" s="63"/>
      <c r="P39" s="35"/>
      <c r="Q39" s="35"/>
      <c r="R39" s="37"/>
      <c r="S39" s="35"/>
      <c r="T39" s="35"/>
      <c r="U39" s="35"/>
      <c r="V39" s="35"/>
    </row>
    <row r="40" s="4" customFormat="1" ht="19" customHeight="1" spans="1:22">
      <c r="A40" s="32" t="s">
        <v>165</v>
      </c>
      <c r="B40" s="32" t="s">
        <v>166</v>
      </c>
      <c r="C40" s="33"/>
      <c r="D40" s="32"/>
      <c r="E40" s="33"/>
      <c r="F40" s="49"/>
      <c r="G40" s="33"/>
      <c r="H40" s="34">
        <f>SUM(H41)</f>
        <v>0</v>
      </c>
      <c r="I40" s="33"/>
      <c r="J40" s="33"/>
      <c r="K40" s="33"/>
      <c r="L40" s="67"/>
      <c r="M40" s="50"/>
      <c r="N40" s="68"/>
      <c r="O40" s="68"/>
      <c r="P40" s="33"/>
      <c r="Q40" s="33"/>
      <c r="R40" s="49"/>
      <c r="S40" s="33"/>
      <c r="T40" s="33"/>
      <c r="U40" s="33"/>
      <c r="V40" s="33"/>
    </row>
    <row r="41" s="3" customFormat="1" ht="19" customHeight="1" spans="1:22">
      <c r="A41" s="35"/>
      <c r="B41" s="35" t="s">
        <v>160</v>
      </c>
      <c r="C41" s="35"/>
      <c r="D41" s="35"/>
      <c r="E41" s="35"/>
      <c r="F41" s="37"/>
      <c r="G41" s="35"/>
      <c r="H41" s="39"/>
      <c r="I41" s="35"/>
      <c r="J41" s="35"/>
      <c r="K41" s="35"/>
      <c r="L41" s="62"/>
      <c r="M41" s="35"/>
      <c r="N41" s="63"/>
      <c r="O41" s="63"/>
      <c r="P41" s="35"/>
      <c r="Q41" s="35"/>
      <c r="R41" s="37"/>
      <c r="S41" s="35"/>
      <c r="T41" s="35"/>
      <c r="U41" s="35"/>
      <c r="V41" s="35"/>
    </row>
    <row r="42" s="4" customFormat="1" ht="23" customHeight="1" spans="1:22">
      <c r="A42" s="32" t="s">
        <v>167</v>
      </c>
      <c r="B42" s="32" t="s">
        <v>168</v>
      </c>
      <c r="C42" s="33"/>
      <c r="D42" s="32"/>
      <c r="E42" s="32"/>
      <c r="F42" s="44"/>
      <c r="G42" s="32"/>
      <c r="H42" s="34"/>
      <c r="I42" s="34"/>
      <c r="J42" s="34"/>
      <c r="K42" s="34"/>
      <c r="L42" s="65"/>
      <c r="M42" s="34"/>
      <c r="N42" s="61"/>
      <c r="O42" s="61"/>
      <c r="P42" s="34"/>
      <c r="Q42" s="34"/>
      <c r="R42" s="44"/>
      <c r="S42" s="33"/>
      <c r="T42" s="33"/>
      <c r="U42" s="32"/>
      <c r="V42" s="32"/>
    </row>
    <row r="43" s="3" customFormat="1" ht="19" customHeight="1" spans="1:22">
      <c r="A43" s="35"/>
      <c r="B43" s="35" t="s">
        <v>160</v>
      </c>
      <c r="C43" s="35"/>
      <c r="D43" s="35"/>
      <c r="E43" s="35"/>
      <c r="F43" s="37"/>
      <c r="G43" s="35"/>
      <c r="H43" s="39"/>
      <c r="I43" s="35"/>
      <c r="J43" s="35"/>
      <c r="K43" s="35"/>
      <c r="L43" s="62"/>
      <c r="M43" s="35"/>
      <c r="N43" s="63"/>
      <c r="O43" s="63"/>
      <c r="P43" s="35"/>
      <c r="Q43" s="35"/>
      <c r="R43" s="37"/>
      <c r="S43" s="35"/>
      <c r="T43" s="35"/>
      <c r="U43" s="35"/>
      <c r="V43" s="35"/>
    </row>
    <row r="44" s="4" customFormat="1" ht="19" customHeight="1" spans="1:22">
      <c r="A44" s="32" t="s">
        <v>169</v>
      </c>
      <c r="B44" s="32" t="s">
        <v>170</v>
      </c>
      <c r="C44" s="33"/>
      <c r="D44" s="32"/>
      <c r="E44" s="32"/>
      <c r="F44" s="44"/>
      <c r="G44" s="32"/>
      <c r="H44" s="34">
        <f t="shared" ref="H44:O44" si="1">SUM(H45:H45)</f>
        <v>0</v>
      </c>
      <c r="I44" s="34">
        <f t="shared" si="1"/>
        <v>0</v>
      </c>
      <c r="J44" s="34">
        <f t="shared" si="1"/>
        <v>0</v>
      </c>
      <c r="K44" s="34">
        <f t="shared" si="1"/>
        <v>0</v>
      </c>
      <c r="L44" s="65">
        <f t="shared" si="1"/>
        <v>0</v>
      </c>
      <c r="M44" s="34">
        <f t="shared" si="1"/>
        <v>0</v>
      </c>
      <c r="N44" s="61">
        <f t="shared" si="1"/>
        <v>0</v>
      </c>
      <c r="O44" s="61">
        <f t="shared" si="1"/>
        <v>0</v>
      </c>
      <c r="P44" s="34"/>
      <c r="Q44" s="34"/>
      <c r="R44" s="44"/>
      <c r="S44" s="33"/>
      <c r="T44" s="33"/>
      <c r="U44" s="32"/>
      <c r="V44" s="32"/>
    </row>
    <row r="45" s="4" customFormat="1" ht="19" customHeight="1" spans="1:22">
      <c r="A45" s="35"/>
      <c r="B45" s="35" t="s">
        <v>160</v>
      </c>
      <c r="C45" s="35"/>
      <c r="D45" s="35"/>
      <c r="E45" s="35"/>
      <c r="F45" s="37"/>
      <c r="G45" s="35"/>
      <c r="H45" s="39"/>
      <c r="I45" s="35"/>
      <c r="J45" s="35"/>
      <c r="K45" s="35"/>
      <c r="L45" s="62"/>
      <c r="M45" s="39"/>
      <c r="N45" s="63"/>
      <c r="O45" s="63"/>
      <c r="P45" s="35"/>
      <c r="Q45" s="35"/>
      <c r="R45" s="37"/>
      <c r="S45" s="35"/>
      <c r="T45" s="35"/>
      <c r="U45" s="35"/>
      <c r="V45" s="35"/>
    </row>
    <row r="46" s="4" customFormat="1" ht="19" customHeight="1" spans="1:22">
      <c r="A46" s="32" t="s">
        <v>171</v>
      </c>
      <c r="B46" s="32" t="s">
        <v>172</v>
      </c>
      <c r="C46" s="33"/>
      <c r="D46" s="32"/>
      <c r="E46" s="33"/>
      <c r="F46" s="49"/>
      <c r="G46" s="33"/>
      <c r="H46" s="50"/>
      <c r="I46" s="33"/>
      <c r="J46" s="33"/>
      <c r="K46" s="33"/>
      <c r="L46" s="67"/>
      <c r="M46" s="50"/>
      <c r="N46" s="68"/>
      <c r="O46" s="68"/>
      <c r="P46" s="33"/>
      <c r="Q46" s="33"/>
      <c r="R46" s="49"/>
      <c r="S46" s="33"/>
      <c r="T46" s="33"/>
      <c r="U46" s="33"/>
      <c r="V46" s="33"/>
    </row>
    <row r="47" s="4" customFormat="1" ht="19" customHeight="1" spans="1:22">
      <c r="A47" s="51"/>
      <c r="B47" s="35" t="s">
        <v>160</v>
      </c>
      <c r="C47" s="35"/>
      <c r="D47" s="35"/>
      <c r="E47" s="35"/>
      <c r="F47" s="37"/>
      <c r="G47" s="35"/>
      <c r="H47" s="39"/>
      <c r="I47" s="35"/>
      <c r="J47" s="35"/>
      <c r="K47" s="35"/>
      <c r="L47" s="62"/>
      <c r="M47" s="39"/>
      <c r="N47" s="63"/>
      <c r="O47" s="63"/>
      <c r="P47" s="35"/>
      <c r="Q47" s="35"/>
      <c r="R47" s="37"/>
      <c r="S47" s="35"/>
      <c r="T47" s="35"/>
      <c r="U47" s="35"/>
      <c r="V47" s="35"/>
    </row>
    <row r="48" s="4" customFormat="1" ht="70" customHeight="1" spans="1:22">
      <c r="A48" s="32" t="s">
        <v>173</v>
      </c>
      <c r="B48" s="32" t="s">
        <v>174</v>
      </c>
      <c r="C48" s="33"/>
      <c r="D48" s="32"/>
      <c r="E48" s="32"/>
      <c r="F48" s="44"/>
      <c r="G48" s="32"/>
      <c r="H48" s="34">
        <f>SUM(H49:H54)</f>
        <v>1728.33</v>
      </c>
      <c r="I48" s="34"/>
      <c r="J48" s="34"/>
      <c r="K48" s="34"/>
      <c r="L48" s="34"/>
      <c r="M48" s="34">
        <f>SUM(M49:M54)</f>
        <v>1465.33</v>
      </c>
      <c r="N48" s="61"/>
      <c r="O48" s="61"/>
      <c r="P48" s="34"/>
      <c r="Q48" s="34"/>
      <c r="R48" s="44"/>
      <c r="S48" s="33"/>
      <c r="T48" s="33"/>
      <c r="U48" s="32"/>
      <c r="V48" s="32"/>
    </row>
    <row r="49" s="4" customFormat="1" ht="127" customHeight="1" spans="1:22">
      <c r="A49" s="35">
        <v>26</v>
      </c>
      <c r="B49" s="36" t="s">
        <v>175</v>
      </c>
      <c r="C49" s="35" t="s">
        <v>42</v>
      </c>
      <c r="D49" s="35"/>
      <c r="E49" s="35" t="s">
        <v>176</v>
      </c>
      <c r="F49" s="38" t="s">
        <v>177</v>
      </c>
      <c r="G49" s="35"/>
      <c r="H49" s="39">
        <v>263</v>
      </c>
      <c r="I49" s="35"/>
      <c r="J49" s="35"/>
      <c r="K49" s="35"/>
      <c r="L49" s="62"/>
      <c r="M49" s="39"/>
      <c r="N49" s="63">
        <v>89</v>
      </c>
      <c r="O49" s="63">
        <v>442</v>
      </c>
      <c r="P49" s="39">
        <v>2023.02</v>
      </c>
      <c r="Q49" s="39">
        <v>2023.12</v>
      </c>
      <c r="R49" s="38" t="s">
        <v>178</v>
      </c>
      <c r="S49" s="35" t="s">
        <v>179</v>
      </c>
      <c r="T49" s="36" t="s">
        <v>180</v>
      </c>
      <c r="U49" s="35" t="s">
        <v>181</v>
      </c>
      <c r="V49" s="35" t="s">
        <v>34</v>
      </c>
    </row>
    <row r="50" s="4" customFormat="1" ht="190" customHeight="1" spans="1:22">
      <c r="A50" s="35">
        <v>27</v>
      </c>
      <c r="B50" s="36" t="s">
        <v>182</v>
      </c>
      <c r="C50" s="35" t="s">
        <v>42</v>
      </c>
      <c r="D50" s="35"/>
      <c r="E50" s="35" t="s">
        <v>183</v>
      </c>
      <c r="F50" s="38" t="s">
        <v>184</v>
      </c>
      <c r="G50" s="35"/>
      <c r="H50" s="39">
        <v>521.33</v>
      </c>
      <c r="I50" s="35"/>
      <c r="J50" s="35"/>
      <c r="K50" s="35"/>
      <c r="L50" s="62">
        <v>1</v>
      </c>
      <c r="M50" s="39">
        <v>521.33</v>
      </c>
      <c r="N50" s="63">
        <v>115</v>
      </c>
      <c r="O50" s="63">
        <v>420</v>
      </c>
      <c r="P50" s="39">
        <v>2023.02</v>
      </c>
      <c r="Q50" s="39">
        <v>2023.12</v>
      </c>
      <c r="R50" s="38" t="s">
        <v>178</v>
      </c>
      <c r="S50" s="35" t="s">
        <v>179</v>
      </c>
      <c r="T50" s="36" t="s">
        <v>180</v>
      </c>
      <c r="U50" s="35"/>
      <c r="V50" s="35" t="s">
        <v>34</v>
      </c>
    </row>
    <row r="51" s="4" customFormat="1" ht="102" customHeight="1" spans="1:22">
      <c r="A51" s="35">
        <v>28</v>
      </c>
      <c r="B51" s="36" t="s">
        <v>185</v>
      </c>
      <c r="C51" s="35" t="s">
        <v>42</v>
      </c>
      <c r="D51" s="35"/>
      <c r="E51" s="35" t="s">
        <v>186</v>
      </c>
      <c r="F51" s="38" t="s">
        <v>187</v>
      </c>
      <c r="G51" s="35"/>
      <c r="H51" s="39">
        <v>213</v>
      </c>
      <c r="I51" s="35"/>
      <c r="J51" s="35"/>
      <c r="K51" s="35"/>
      <c r="L51" s="62">
        <v>1</v>
      </c>
      <c r="M51" s="39">
        <v>213</v>
      </c>
      <c r="N51" s="63">
        <v>21</v>
      </c>
      <c r="O51" s="63">
        <v>74</v>
      </c>
      <c r="P51" s="39">
        <v>2023.02</v>
      </c>
      <c r="Q51" s="39">
        <v>2023.12</v>
      </c>
      <c r="R51" s="38" t="s">
        <v>178</v>
      </c>
      <c r="S51" s="35" t="s">
        <v>179</v>
      </c>
      <c r="T51" s="36" t="s">
        <v>180</v>
      </c>
      <c r="U51" s="35"/>
      <c r="V51" s="35" t="s">
        <v>34</v>
      </c>
    </row>
    <row r="52" s="4" customFormat="1" ht="114" customHeight="1" spans="1:22">
      <c r="A52" s="35">
        <v>29</v>
      </c>
      <c r="B52" s="36" t="s">
        <v>188</v>
      </c>
      <c r="C52" s="35" t="s">
        <v>42</v>
      </c>
      <c r="D52" s="35"/>
      <c r="E52" s="35" t="s">
        <v>189</v>
      </c>
      <c r="F52" s="38" t="s">
        <v>190</v>
      </c>
      <c r="G52" s="35"/>
      <c r="H52" s="39">
        <v>255</v>
      </c>
      <c r="I52" s="35"/>
      <c r="J52" s="35"/>
      <c r="K52" s="35"/>
      <c r="L52" s="62">
        <v>3</v>
      </c>
      <c r="M52" s="39">
        <v>255</v>
      </c>
      <c r="N52" s="63">
        <v>37</v>
      </c>
      <c r="O52" s="63">
        <v>132</v>
      </c>
      <c r="P52" s="39">
        <v>2023.02</v>
      </c>
      <c r="Q52" s="39">
        <v>2023.12</v>
      </c>
      <c r="R52" s="38" t="s">
        <v>178</v>
      </c>
      <c r="S52" s="35" t="s">
        <v>179</v>
      </c>
      <c r="T52" s="36" t="s">
        <v>180</v>
      </c>
      <c r="U52" s="35" t="s">
        <v>147</v>
      </c>
      <c r="V52" s="35" t="s">
        <v>34</v>
      </c>
    </row>
    <row r="53" s="4" customFormat="1" ht="217" customHeight="1" spans="1:22">
      <c r="A53" s="35">
        <v>30</v>
      </c>
      <c r="B53" s="36" t="s">
        <v>191</v>
      </c>
      <c r="C53" s="35" t="s">
        <v>42</v>
      </c>
      <c r="D53" s="35"/>
      <c r="E53" s="35" t="s">
        <v>192</v>
      </c>
      <c r="F53" s="38" t="s">
        <v>193</v>
      </c>
      <c r="G53" s="35"/>
      <c r="H53" s="39">
        <v>397</v>
      </c>
      <c r="I53" s="35"/>
      <c r="J53" s="35"/>
      <c r="K53" s="35"/>
      <c r="L53" s="62">
        <v>1</v>
      </c>
      <c r="M53" s="39">
        <v>397</v>
      </c>
      <c r="N53" s="63">
        <v>107</v>
      </c>
      <c r="O53" s="63">
        <v>409</v>
      </c>
      <c r="P53" s="39">
        <v>2023.02</v>
      </c>
      <c r="Q53" s="39">
        <v>2023.12</v>
      </c>
      <c r="R53" s="38" t="s">
        <v>178</v>
      </c>
      <c r="S53" s="35" t="s">
        <v>179</v>
      </c>
      <c r="T53" s="36" t="s">
        <v>180</v>
      </c>
      <c r="U53" s="35" t="s">
        <v>147</v>
      </c>
      <c r="V53" s="35" t="s">
        <v>34</v>
      </c>
    </row>
    <row r="54" s="4" customFormat="1" ht="93" customHeight="1" spans="1:22">
      <c r="A54" s="35">
        <v>31</v>
      </c>
      <c r="B54" s="36" t="s">
        <v>194</v>
      </c>
      <c r="C54" s="35" t="s">
        <v>42</v>
      </c>
      <c r="D54" s="35"/>
      <c r="E54" s="35" t="s">
        <v>195</v>
      </c>
      <c r="F54" s="38" t="s">
        <v>196</v>
      </c>
      <c r="G54" s="35"/>
      <c r="H54" s="39">
        <v>79</v>
      </c>
      <c r="I54" s="35"/>
      <c r="J54" s="35"/>
      <c r="K54" s="35"/>
      <c r="L54" s="62">
        <v>1</v>
      </c>
      <c r="M54" s="39">
        <v>79</v>
      </c>
      <c r="N54" s="63"/>
      <c r="O54" s="63">
        <v>771</v>
      </c>
      <c r="P54" s="39">
        <v>2023.02</v>
      </c>
      <c r="Q54" s="39">
        <v>2023.12</v>
      </c>
      <c r="R54" s="38" t="s">
        <v>178</v>
      </c>
      <c r="S54" s="35" t="s">
        <v>78</v>
      </c>
      <c r="T54" s="36" t="s">
        <v>180</v>
      </c>
      <c r="U54" s="35" t="s">
        <v>73</v>
      </c>
      <c r="V54" s="35" t="s">
        <v>34</v>
      </c>
    </row>
    <row r="55" s="4" customFormat="1" ht="40" customHeight="1" spans="1:22">
      <c r="A55" s="32" t="s">
        <v>197</v>
      </c>
      <c r="B55" s="32" t="s">
        <v>198</v>
      </c>
      <c r="C55" s="33"/>
      <c r="D55" s="32"/>
      <c r="E55" s="32"/>
      <c r="F55" s="44"/>
      <c r="G55" s="32"/>
      <c r="H55" s="34">
        <f>SUM(H56)</f>
        <v>396</v>
      </c>
      <c r="I55" s="34"/>
      <c r="J55" s="34"/>
      <c r="K55" s="34"/>
      <c r="L55" s="34"/>
      <c r="M55" s="34">
        <f>SUM(M56)</f>
        <v>396</v>
      </c>
      <c r="N55" s="61"/>
      <c r="O55" s="61"/>
      <c r="P55" s="32"/>
      <c r="Q55" s="32"/>
      <c r="R55" s="44"/>
      <c r="S55" s="33"/>
      <c r="T55" s="33"/>
      <c r="U55" s="32"/>
      <c r="V55" s="32"/>
    </row>
    <row r="56" s="4" customFormat="1" ht="105" customHeight="1" spans="1:22">
      <c r="A56" s="35">
        <v>32</v>
      </c>
      <c r="B56" s="36" t="s">
        <v>199</v>
      </c>
      <c r="C56" s="35" t="s">
        <v>42</v>
      </c>
      <c r="D56" s="35" t="s">
        <v>89</v>
      </c>
      <c r="E56" s="35" t="s">
        <v>200</v>
      </c>
      <c r="F56" s="38" t="s">
        <v>201</v>
      </c>
      <c r="G56" s="35"/>
      <c r="H56" s="39">
        <v>396</v>
      </c>
      <c r="I56" s="35"/>
      <c r="J56" s="35"/>
      <c r="K56" s="35"/>
      <c r="L56" s="62">
        <v>1</v>
      </c>
      <c r="M56" s="39">
        <v>396</v>
      </c>
      <c r="N56" s="63">
        <v>337</v>
      </c>
      <c r="O56" s="63">
        <v>1227</v>
      </c>
      <c r="P56" s="39">
        <v>2023.02</v>
      </c>
      <c r="Q56" s="39">
        <v>2023.12</v>
      </c>
      <c r="R56" s="38" t="s">
        <v>202</v>
      </c>
      <c r="S56" s="35" t="s">
        <v>203</v>
      </c>
      <c r="T56" s="36" t="s">
        <v>204</v>
      </c>
      <c r="U56" s="35" t="s">
        <v>205</v>
      </c>
      <c r="V56" s="35" t="s">
        <v>42</v>
      </c>
    </row>
    <row r="57" s="4" customFormat="1" ht="28" customHeight="1" spans="1:22">
      <c r="A57" s="32" t="s">
        <v>206</v>
      </c>
      <c r="B57" s="32" t="s">
        <v>207</v>
      </c>
      <c r="C57" s="33"/>
      <c r="D57" s="32"/>
      <c r="E57" s="33"/>
      <c r="F57" s="49"/>
      <c r="G57" s="33"/>
      <c r="H57" s="50"/>
      <c r="I57" s="33"/>
      <c r="J57" s="33"/>
      <c r="K57" s="33"/>
      <c r="L57" s="67"/>
      <c r="M57" s="50"/>
      <c r="N57" s="68"/>
      <c r="O57" s="68"/>
      <c r="P57" s="33"/>
      <c r="Q57" s="33"/>
      <c r="R57" s="49"/>
      <c r="S57" s="33"/>
      <c r="T57" s="33"/>
      <c r="U57" s="33"/>
      <c r="V57" s="33"/>
    </row>
    <row r="58" s="4" customFormat="1" ht="28" customHeight="1" spans="1:22">
      <c r="A58" s="51"/>
      <c r="B58" s="35" t="s">
        <v>160</v>
      </c>
      <c r="C58" s="35"/>
      <c r="D58" s="35"/>
      <c r="E58" s="35"/>
      <c r="F58" s="37"/>
      <c r="G58" s="35"/>
      <c r="H58" s="39"/>
      <c r="I58" s="35"/>
      <c r="J58" s="35"/>
      <c r="K58" s="35"/>
      <c r="L58" s="62"/>
      <c r="M58" s="39"/>
      <c r="N58" s="63"/>
      <c r="O58" s="63"/>
      <c r="P58" s="35"/>
      <c r="Q58" s="35"/>
      <c r="R58" s="37"/>
      <c r="S58" s="35"/>
      <c r="T58" s="35"/>
      <c r="U58" s="35"/>
      <c r="V58" s="35"/>
    </row>
    <row r="59" s="4" customFormat="1" ht="28" customHeight="1" spans="1:22">
      <c r="A59" s="32" t="s">
        <v>208</v>
      </c>
      <c r="B59" s="32" t="s">
        <v>209</v>
      </c>
      <c r="C59" s="33"/>
      <c r="D59" s="32"/>
      <c r="E59" s="33"/>
      <c r="F59" s="49"/>
      <c r="G59" s="33"/>
      <c r="H59" s="50"/>
      <c r="I59" s="33"/>
      <c r="J59" s="33"/>
      <c r="K59" s="33"/>
      <c r="L59" s="67"/>
      <c r="M59" s="50"/>
      <c r="N59" s="68"/>
      <c r="O59" s="68"/>
      <c r="P59" s="33"/>
      <c r="Q59" s="33"/>
      <c r="R59" s="49"/>
      <c r="S59" s="33"/>
      <c r="T59" s="33"/>
      <c r="U59" s="33"/>
      <c r="V59" s="33"/>
    </row>
    <row r="60" s="4" customFormat="1" ht="28" customHeight="1" spans="1:22">
      <c r="A60" s="51"/>
      <c r="B60" s="35" t="s">
        <v>160</v>
      </c>
      <c r="C60" s="35"/>
      <c r="D60" s="35"/>
      <c r="E60" s="35"/>
      <c r="F60" s="37"/>
      <c r="G60" s="35"/>
      <c r="H60" s="39"/>
      <c r="I60" s="35"/>
      <c r="J60" s="35"/>
      <c r="K60" s="35"/>
      <c r="L60" s="62"/>
      <c r="M60" s="39"/>
      <c r="N60" s="63"/>
      <c r="O60" s="63"/>
      <c r="P60" s="35"/>
      <c r="Q60" s="35"/>
      <c r="R60" s="37"/>
      <c r="S60" s="35"/>
      <c r="T60" s="35"/>
      <c r="U60" s="35"/>
      <c r="V60" s="35"/>
    </row>
    <row r="61" s="4" customFormat="1" ht="70" customHeight="1" spans="1:22">
      <c r="A61" s="32" t="s">
        <v>210</v>
      </c>
      <c r="B61" s="32" t="s">
        <v>211</v>
      </c>
      <c r="C61" s="33"/>
      <c r="D61" s="32"/>
      <c r="E61" s="33"/>
      <c r="F61" s="49"/>
      <c r="G61" s="32"/>
      <c r="H61" s="34">
        <f>SUM(H62:H63)</f>
        <v>424.47</v>
      </c>
      <c r="I61" s="34"/>
      <c r="J61" s="34"/>
      <c r="K61" s="34"/>
      <c r="L61" s="65"/>
      <c r="M61" s="34">
        <f>SUM(M62:M63)</f>
        <v>0</v>
      </c>
      <c r="N61" s="61"/>
      <c r="O61" s="61"/>
      <c r="P61" s="65"/>
      <c r="Q61" s="32"/>
      <c r="R61" s="44"/>
      <c r="S61" s="33"/>
      <c r="T61" s="33"/>
      <c r="U61" s="33"/>
      <c r="V61" s="33"/>
    </row>
    <row r="62" s="4" customFormat="1" ht="53" customHeight="1" spans="1:22">
      <c r="A62" s="35">
        <v>33</v>
      </c>
      <c r="B62" s="36" t="s">
        <v>212</v>
      </c>
      <c r="C62" s="35" t="s">
        <v>34</v>
      </c>
      <c r="D62" s="35"/>
      <c r="E62" s="35" t="s">
        <v>136</v>
      </c>
      <c r="F62" s="38" t="s">
        <v>213</v>
      </c>
      <c r="G62" s="35"/>
      <c r="H62" s="39">
        <v>228.47</v>
      </c>
      <c r="I62" s="35"/>
      <c r="J62" s="35"/>
      <c r="K62" s="35"/>
      <c r="L62" s="62">
        <v>44</v>
      </c>
      <c r="M62" s="39"/>
      <c r="N62" s="63">
        <v>813</v>
      </c>
      <c r="O62" s="63">
        <v>3600</v>
      </c>
      <c r="P62" s="39">
        <v>2023.02</v>
      </c>
      <c r="Q62" s="39">
        <v>2023.12</v>
      </c>
      <c r="R62" s="38" t="s">
        <v>214</v>
      </c>
      <c r="S62" s="35" t="s">
        <v>215</v>
      </c>
      <c r="T62" s="36" t="s">
        <v>92</v>
      </c>
      <c r="U62" s="35" t="s">
        <v>216</v>
      </c>
      <c r="V62" s="35" t="s">
        <v>42</v>
      </c>
    </row>
    <row r="63" s="4" customFormat="1" ht="74" customHeight="1" spans="1:22">
      <c r="A63" s="35">
        <v>34</v>
      </c>
      <c r="B63" s="36" t="s">
        <v>217</v>
      </c>
      <c r="C63" s="35" t="s">
        <v>42</v>
      </c>
      <c r="D63" s="35"/>
      <c r="E63" s="35" t="s">
        <v>136</v>
      </c>
      <c r="F63" s="38" t="s">
        <v>218</v>
      </c>
      <c r="G63" s="35"/>
      <c r="H63" s="39">
        <v>196</v>
      </c>
      <c r="I63" s="35"/>
      <c r="J63" s="35"/>
      <c r="K63" s="35"/>
      <c r="L63" s="62">
        <v>44</v>
      </c>
      <c r="M63" s="39"/>
      <c r="N63" s="63">
        <v>950</v>
      </c>
      <c r="O63" s="63">
        <v>950</v>
      </c>
      <c r="P63" s="39">
        <v>2023.02</v>
      </c>
      <c r="Q63" s="39">
        <v>2023.12</v>
      </c>
      <c r="R63" s="38" t="s">
        <v>219</v>
      </c>
      <c r="S63" s="35" t="s">
        <v>215</v>
      </c>
      <c r="T63" s="36" t="s">
        <v>92</v>
      </c>
      <c r="U63" s="35"/>
      <c r="V63" s="35" t="s">
        <v>42</v>
      </c>
    </row>
    <row r="64" s="6" customFormat="1" spans="1:254">
      <c r="A64" s="8"/>
      <c r="B64" s="9"/>
      <c r="C64" s="10"/>
      <c r="D64" s="10"/>
      <c r="E64" s="10"/>
      <c r="F64" s="11"/>
      <c r="G64" s="9"/>
      <c r="H64" s="12"/>
      <c r="I64" s="9"/>
      <c r="J64" s="9"/>
      <c r="K64" s="9"/>
      <c r="L64" s="13"/>
      <c r="M64" s="9"/>
      <c r="N64" s="14"/>
      <c r="O64" s="14"/>
      <c r="P64" s="9"/>
      <c r="Q64" s="9"/>
      <c r="R64" s="11"/>
      <c r="S64" s="9"/>
      <c r="T64" s="9"/>
      <c r="U64" s="9"/>
      <c r="IR64" s="1"/>
      <c r="IS64" s="1"/>
      <c r="IT64" s="1"/>
    </row>
    <row r="65" s="7" customFormat="1" ht="75" customHeight="1" spans="1:21">
      <c r="A65" s="74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6"/>
      <c r="O65" s="76"/>
      <c r="P65" s="77"/>
      <c r="Q65" s="77"/>
      <c r="R65" s="75"/>
      <c r="S65" s="77"/>
      <c r="T65" s="77"/>
      <c r="U65" s="77"/>
    </row>
    <row r="66" s="6" customFormat="1" spans="1:254">
      <c r="A66" s="8"/>
      <c r="B66" s="9"/>
      <c r="C66" s="10"/>
      <c r="D66" s="10"/>
      <c r="E66" s="10"/>
      <c r="F66" s="11"/>
      <c r="G66" s="9"/>
      <c r="H66" s="12"/>
      <c r="I66" s="9"/>
      <c r="J66" s="9"/>
      <c r="K66" s="9"/>
      <c r="L66" s="13"/>
      <c r="M66" s="9"/>
      <c r="N66" s="14"/>
      <c r="O66" s="14"/>
      <c r="P66" s="9"/>
      <c r="Q66" s="9"/>
      <c r="R66" s="11"/>
      <c r="S66" s="9"/>
      <c r="T66" s="9"/>
      <c r="U66" s="9"/>
      <c r="IR66" s="1"/>
      <c r="IS66" s="1"/>
      <c r="IT66" s="1"/>
    </row>
    <row r="67" s="6" customFormat="1" spans="1:254">
      <c r="A67" s="8"/>
      <c r="B67" s="9"/>
      <c r="C67" s="10"/>
      <c r="D67" s="10"/>
      <c r="E67" s="10"/>
      <c r="F67" s="11"/>
      <c r="G67" s="9"/>
      <c r="H67" s="12"/>
      <c r="I67" s="9"/>
      <c r="J67" s="9"/>
      <c r="K67" s="9"/>
      <c r="L67" s="13"/>
      <c r="M67" s="9"/>
      <c r="N67" s="14"/>
      <c r="O67" s="14"/>
      <c r="P67" s="9"/>
      <c r="Q67" s="9"/>
      <c r="R67" s="11"/>
      <c r="S67" s="9"/>
      <c r="T67" s="9"/>
      <c r="U67" s="9"/>
      <c r="IR67" s="1"/>
      <c r="IS67" s="1"/>
      <c r="IT67" s="1"/>
    </row>
  </sheetData>
  <autoFilter ref="A7:IU63">
    <extLst/>
  </autoFilter>
  <mergeCells count="27">
    <mergeCell ref="A1:B1"/>
    <mergeCell ref="A2:U2"/>
    <mergeCell ref="L3:M3"/>
    <mergeCell ref="H4:K4"/>
    <mergeCell ref="L4:O4"/>
    <mergeCell ref="P4:Q4"/>
    <mergeCell ref="L5:M5"/>
    <mergeCell ref="N5:O5"/>
    <mergeCell ref="A65:O65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K5:K6"/>
    <mergeCell ref="P5:P6"/>
    <mergeCell ref="Q5:Q6"/>
    <mergeCell ref="R4:R6"/>
    <mergeCell ref="S4:S6"/>
    <mergeCell ref="T4:T6"/>
    <mergeCell ref="U4:U6"/>
    <mergeCell ref="V4:V6"/>
  </mergeCells>
  <dataValidations count="3">
    <dataValidation type="list" allowBlank="1" showInputMessage="1" showErrorMessage="1" sqref="D9 D10 D11 D12 D18 D28 D29 D32 D33 D35 D41 D45 D54 D56 D62 D63 D13:D17 D19:D27 D30:D31 D49:D53">
      <formula1>"产业发展,基础设施建设"</formula1>
    </dataValidation>
    <dataValidation type="custom" allowBlank="1" showInputMessage="1" showErrorMessage="1" sqref="C8:D8 C34:D34 C36:D36 C37:D37 C38:D38 C39:D39 C40 D40 C42:D42 C43:D43 C44 D44 C46 C48 C55 D55 C57 C59 C61:D61 D46:D48 D57:D60">
      <formula1>"是、否"</formula1>
    </dataValidation>
    <dataValidation type="list" allowBlank="1" showInputMessage="1" showErrorMessage="1" sqref="C9 C10 C11 C12 C18 C19 C20 C21 C22 C28 C29 C32 C33 C35 C41 C45 C47 C54 C56 C58 C60 C62 C63 C13:C17 C23:C27 C30:C31 C49:C53">
      <formula1>"是,否"</formula1>
    </dataValidation>
  </dataValidations>
  <pageMargins left="0.751388888888889" right="0.751388888888889" top="1" bottom="1" header="0.5" footer="0.5"/>
  <pageSetup paperSize="8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杨世妍</cp:lastModifiedBy>
  <cp:revision>1</cp:revision>
  <dcterms:created xsi:type="dcterms:W3CDTF">2016-09-03T03:25:00Z</dcterms:created>
  <cp:lastPrinted>2018-03-20T06:46:00Z</cp:lastPrinted>
  <dcterms:modified xsi:type="dcterms:W3CDTF">2024-03-18T10:01:55Z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DEE64A2A06854E0EB36F3B631DAD13CE</vt:lpwstr>
  </property>
  <property fmtid="{D5CDD505-2E9C-101B-9397-08002B2CF9AE}" pid="4" name="KSOReadingLayout">
    <vt:bool>true</vt:bool>
  </property>
</Properties>
</file>