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问卷结果汇总表 " sheetId="1" r:id="rId1"/>
    <sheet name="昔马镇" sheetId="2" state="hidden" r:id="rId2"/>
  </sheets>
  <definedNames>
    <definedName name="_xlnm._FilterDatabase" localSheetId="1" hidden="1">昔马镇!$A$1:$K$31</definedName>
    <definedName name="_xlnm.Print_Area" localSheetId="0">'问卷结果汇总表 '!$A$1:$I$46</definedName>
  </definedNames>
  <calcPr calcId="144525"/>
</workbook>
</file>

<file path=xl/sharedStrings.xml><?xml version="1.0" encoding="utf-8"?>
<sst xmlns="http://schemas.openxmlformats.org/spreadsheetml/2006/main" count="350" uniqueCount="56">
  <si>
    <t>附件6：</t>
  </si>
  <si>
    <t>盈江县昔马镇2019年第六批涉农整合项目
调查问卷（受益人员）</t>
  </si>
  <si>
    <t>发放问卷：32     有效问卷：30</t>
  </si>
  <si>
    <t>序号</t>
  </si>
  <si>
    <t>调查内容</t>
  </si>
  <si>
    <t>样本分布</t>
  </si>
  <si>
    <t>昔马镇</t>
  </si>
  <si>
    <t>样本数</t>
  </si>
  <si>
    <t>占比(%)</t>
  </si>
  <si>
    <t>得分</t>
  </si>
  <si>
    <t>水渠维修、道路及制茶车间项目实施后是否出现质量问题？</t>
  </si>
  <si>
    <t>未出现</t>
  </si>
  <si>
    <t>出现问题，但不严重</t>
  </si>
  <si>
    <t>出现了严重问题</t>
  </si>
  <si>
    <t>水渠维修、道路及制茶车间项目实施后是否明显的节省了劳动力？</t>
  </si>
  <si>
    <t>明显节约</t>
  </si>
  <si>
    <t>节约</t>
  </si>
  <si>
    <t>没有节约</t>
  </si>
  <si>
    <t>增加了劳动力</t>
  </si>
  <si>
    <t>水渠维修项目实施后灌溉条件和水资源利用率有没有得到了明显的改善？</t>
  </si>
  <si>
    <t>改善作用明显</t>
  </si>
  <si>
    <t>改善作用一般</t>
  </si>
  <si>
    <t>没有改善作用</t>
  </si>
  <si>
    <t>老草果园区改造、水渠维修、道路及制茶车间项目实施后对脱贫攻坚的助力作用是否明显？</t>
  </si>
  <si>
    <t>非常明显</t>
  </si>
  <si>
    <t>明显</t>
  </si>
  <si>
    <t>作用一般</t>
  </si>
  <si>
    <t>没有作用</t>
  </si>
  <si>
    <t>老草果园区改造、水渠维修、道路及制茶车间项目实施后是否明显的改善了您的生产生活条件？</t>
  </si>
  <si>
    <t>明显改善</t>
  </si>
  <si>
    <t>改善</t>
  </si>
  <si>
    <t>改善不明显</t>
  </si>
  <si>
    <t>没变化</t>
  </si>
  <si>
    <t>老草果园区改造、水渠维修、道路及制茶车间项目实施后对项目区产业发展的促进作用是否明显？</t>
  </si>
  <si>
    <t>水渠维修、道路及制茶车间项目实施后是否安排专门人员对项目区工程进行后续监督检查和修复工作？</t>
  </si>
  <si>
    <t>有人管理，修复及时</t>
  </si>
  <si>
    <t>有人管理，修复不及时</t>
  </si>
  <si>
    <t>无人管理</t>
  </si>
  <si>
    <t>项目实施后是否有效的提高了草果等经济作物的产量，是否有效的增加了您家的收入？增加您家的收入         元？</t>
  </si>
  <si>
    <t>效果显著</t>
  </si>
  <si>
    <t>效果一般</t>
  </si>
  <si>
    <t>没有效果</t>
  </si>
  <si>
    <t>老草果园改造项目您家属于（引水种植类、老草果园改造类），补助金额为每亩多少元？您家的种植面积为         亩？</t>
  </si>
  <si>
    <t>500元/亩</t>
  </si>
  <si>
    <t>300元/亩</t>
  </si>
  <si>
    <t>您对目前“盈江县昔马镇2019年第六批涉农整合项目（老草果园区改造、水渠维修、道路及制茶车间项目）”的实施效果总体评价如何？</t>
  </si>
  <si>
    <t>非常满意</t>
  </si>
  <si>
    <t>满意</t>
  </si>
  <si>
    <t>一般</t>
  </si>
  <si>
    <t>不满意</t>
  </si>
  <si>
    <t>其他：</t>
  </si>
  <si>
    <r>
      <rPr>
        <sz val="10"/>
        <color theme="1"/>
        <rFont val="Times New Roman"/>
        <charset val="134"/>
      </rPr>
      <t xml:space="preserve">得  </t>
    </r>
    <r>
      <rPr>
        <sz val="10"/>
        <color theme="1"/>
        <rFont val="宋体"/>
        <charset val="134"/>
      </rPr>
      <t>分</t>
    </r>
  </si>
  <si>
    <t>A</t>
  </si>
  <si>
    <t>B</t>
  </si>
  <si>
    <t>C</t>
  </si>
  <si>
    <t>A、B</t>
  </si>
</sst>
</file>

<file path=xl/styles.xml><?xml version="1.0" encoding="utf-8"?>
<styleSheet xmlns="http://schemas.openxmlformats.org/spreadsheetml/2006/main">
  <numFmts count="6">
    <numFmt numFmtId="41" formatCode="_ * #,##0_ ;_ * \-#,##0_ ;_ * &quot;-&quot;_ ;_ @_ "/>
    <numFmt numFmtId="176" formatCode="#,##0.00_ "/>
    <numFmt numFmtId="42" formatCode="_ &quot;￥&quot;* #,##0_ ;_ &quot;￥&quot;* \-#,##0_ ;_ &quot;￥&quot;* &quot;-&quot;_ ;_ @_ "/>
    <numFmt numFmtId="177" formatCode="0.00_ "/>
    <numFmt numFmtId="44" formatCode="_ &quot;￥&quot;* #,##0.00_ ;_ &quot;￥&quot;* \-#,##0.00_ ;_ &quot;￥&quot;* &quot;-&quot;??_ ;_ @_ "/>
    <numFmt numFmtId="43" formatCode="_ * #,##0.00_ ;_ * \-#,##0.00_ ;_ * &quot;-&quot;??_ ;_ @_ "/>
  </numFmts>
  <fonts count="33">
    <font>
      <sz val="11"/>
      <color indexed="8"/>
      <name val="Tahoma"/>
      <charset val="134"/>
    </font>
    <font>
      <sz val="11"/>
      <color rgb="FF000000"/>
      <name val="宋体"/>
      <charset val="134"/>
    </font>
    <font>
      <b/>
      <sz val="11"/>
      <color theme="1"/>
      <name val="仿宋_GB2312"/>
      <charset val="134"/>
    </font>
    <font>
      <sz val="9"/>
      <color theme="1"/>
      <name val="Times New Roman"/>
      <charset val="134"/>
    </font>
    <font>
      <sz val="11"/>
      <color theme="1"/>
      <name val="宋体"/>
      <charset val="134"/>
      <scheme val="minor"/>
    </font>
    <font>
      <sz val="14"/>
      <color theme="1"/>
      <name val="黑体"/>
      <charset val="134"/>
    </font>
    <font>
      <b/>
      <sz val="16"/>
      <color theme="1"/>
      <name val="仿宋_GB2312"/>
      <charset val="134"/>
    </font>
    <font>
      <sz val="11"/>
      <color theme="1"/>
      <name val="仿宋_GB2312"/>
      <charset val="134"/>
    </font>
    <font>
      <sz val="10"/>
      <color theme="1"/>
      <name val="Times New Roman"/>
      <charset val="134"/>
    </font>
    <font>
      <sz val="10"/>
      <color theme="1"/>
      <name val="宋体"/>
      <charset val="134"/>
    </font>
    <font>
      <sz val="10"/>
      <color rgb="FF000000"/>
      <name val="宋体"/>
      <charset val="134"/>
    </font>
    <font>
      <sz val="10"/>
      <name val="Times New Roman"/>
      <charset val="134"/>
    </font>
    <font>
      <sz val="9"/>
      <color theme="1"/>
      <name val="宋体"/>
      <charset val="134"/>
    </font>
    <font>
      <sz val="12"/>
      <color theme="1"/>
      <name val="仿宋_GB2312"/>
      <charset val="134"/>
    </font>
    <font>
      <b/>
      <sz val="11"/>
      <color rgb="FF3F3F3F"/>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4" fillId="0" borderId="0" applyFont="0" applyFill="0" applyBorder="0" applyAlignment="0" applyProtection="0">
      <alignment vertical="center"/>
    </xf>
    <xf numFmtId="0" fontId="16" fillId="13" borderId="0" applyNumberFormat="0" applyBorder="0" applyAlignment="0" applyProtection="0">
      <alignment vertical="center"/>
    </xf>
    <xf numFmtId="0" fontId="22" fillId="5" borderId="1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6" fillId="10" borderId="0" applyNumberFormat="0" applyBorder="0" applyAlignment="0" applyProtection="0">
      <alignment vertical="center"/>
    </xf>
    <xf numFmtId="0" fontId="15" fillId="3" borderId="0" applyNumberFormat="0" applyBorder="0" applyAlignment="0" applyProtection="0">
      <alignment vertical="center"/>
    </xf>
    <xf numFmtId="43" fontId="4" fillId="0" borderId="0" applyFont="0" applyFill="0" applyBorder="0" applyAlignment="0" applyProtection="0">
      <alignment vertical="center"/>
    </xf>
    <xf numFmtId="0" fontId="26" fillId="16" borderId="0" applyNumberFormat="0" applyBorder="0" applyAlignment="0" applyProtection="0">
      <alignment vertical="center"/>
    </xf>
    <xf numFmtId="0" fontId="21" fillId="0" borderId="0" applyNumberFormat="0" applyFill="0" applyBorder="0" applyAlignment="0" applyProtection="0">
      <alignment vertical="center"/>
    </xf>
    <xf numFmtId="9" fontId="4" fillId="0" borderId="0" applyFont="0" applyFill="0" applyBorder="0" applyAlignment="0" applyProtection="0">
      <alignment vertical="center"/>
    </xf>
    <xf numFmtId="0" fontId="30" fillId="0" borderId="0" applyNumberFormat="0" applyFill="0" applyBorder="0" applyAlignment="0" applyProtection="0">
      <alignment vertical="center"/>
    </xf>
    <xf numFmtId="0" fontId="4" fillId="20" borderId="15" applyNumberFormat="0" applyFont="0" applyAlignment="0" applyProtection="0">
      <alignment vertical="center"/>
    </xf>
    <xf numFmtId="0" fontId="26" fillId="9"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14" applyNumberFormat="0" applyFill="0" applyAlignment="0" applyProtection="0">
      <alignment vertical="center"/>
    </xf>
    <xf numFmtId="0" fontId="24" fillId="0" borderId="14" applyNumberFormat="0" applyFill="0" applyAlignment="0" applyProtection="0">
      <alignment vertical="center"/>
    </xf>
    <xf numFmtId="0" fontId="26" fillId="12" borderId="0" applyNumberFormat="0" applyBorder="0" applyAlignment="0" applyProtection="0">
      <alignment vertical="center"/>
    </xf>
    <xf numFmtId="0" fontId="19" fillId="0" borderId="11" applyNumberFormat="0" applyFill="0" applyAlignment="0" applyProtection="0">
      <alignment vertical="center"/>
    </xf>
    <xf numFmtId="0" fontId="26" fillId="23" borderId="0" applyNumberFormat="0" applyBorder="0" applyAlignment="0" applyProtection="0">
      <alignment vertical="center"/>
    </xf>
    <xf numFmtId="0" fontId="14" fillId="2" borderId="8" applyNumberFormat="0" applyAlignment="0" applyProtection="0">
      <alignment vertical="center"/>
    </xf>
    <xf numFmtId="0" fontId="27" fillId="2" borderId="12" applyNumberFormat="0" applyAlignment="0" applyProtection="0">
      <alignment vertical="center"/>
    </xf>
    <xf numFmtId="0" fontId="23" fillId="7" borderId="13" applyNumberFormat="0" applyAlignment="0" applyProtection="0">
      <alignment vertical="center"/>
    </xf>
    <xf numFmtId="0" fontId="16" fillId="26" borderId="0" applyNumberFormat="0" applyBorder="0" applyAlignment="0" applyProtection="0">
      <alignment vertical="center"/>
    </xf>
    <xf numFmtId="0" fontId="26" fillId="22" borderId="0" applyNumberFormat="0" applyBorder="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16" fillId="11" borderId="0" applyNumberFormat="0" applyBorder="0" applyAlignment="0" applyProtection="0">
      <alignment vertical="center"/>
    </xf>
    <xf numFmtId="0" fontId="26" fillId="17"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26" fillId="30" borderId="0" applyNumberFormat="0" applyBorder="0" applyAlignment="0" applyProtection="0">
      <alignment vertical="center"/>
    </xf>
    <xf numFmtId="0" fontId="26" fillId="1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26" fillId="32" borderId="0" applyNumberFormat="0" applyBorder="0" applyAlignment="0" applyProtection="0">
      <alignment vertical="center"/>
    </xf>
    <xf numFmtId="0" fontId="16" fillId="14" borderId="0" applyNumberFormat="0" applyBorder="0" applyAlignment="0" applyProtection="0">
      <alignment vertical="center"/>
    </xf>
    <xf numFmtId="0" fontId="26" fillId="28" borderId="0" applyNumberFormat="0" applyBorder="0" applyAlignment="0" applyProtection="0">
      <alignment vertical="center"/>
    </xf>
    <xf numFmtId="0" fontId="26" fillId="27" borderId="0" applyNumberFormat="0" applyBorder="0" applyAlignment="0" applyProtection="0">
      <alignment vertical="center"/>
    </xf>
    <xf numFmtId="0" fontId="16" fillId="8" borderId="0" applyNumberFormat="0" applyBorder="0" applyAlignment="0" applyProtection="0">
      <alignment vertical="center"/>
    </xf>
    <xf numFmtId="0" fontId="26" fillId="21" borderId="0" applyNumberFormat="0" applyBorder="0" applyAlignment="0" applyProtection="0">
      <alignment vertical="center"/>
    </xf>
  </cellStyleXfs>
  <cellXfs count="51">
    <xf numFmtId="0" fontId="0" fillId="0" borderId="0" xfId="0">
      <alignment vertical="center"/>
    </xf>
    <xf numFmtId="0" fontId="1"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left" vertical="center" wrapText="1"/>
    </xf>
    <xf numFmtId="10" fontId="4" fillId="0" borderId="0" xfId="0" applyNumberFormat="1" applyFont="1" applyFill="1" applyAlignment="1">
      <alignment horizontal="center" vertical="center"/>
    </xf>
    <xf numFmtId="177" fontId="4" fillId="0" borderId="0" xfId="0" applyNumberFormat="1" applyFont="1" applyFill="1" applyAlignment="1">
      <alignment vertical="center"/>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vertical="center"/>
    </xf>
    <xf numFmtId="10" fontId="2" fillId="0" borderId="2"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1" xfId="0" applyFont="1" applyFill="1" applyBorder="1" applyAlignment="1">
      <alignment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10" fontId="8" fillId="0" borderId="2" xfId="11" applyNumberFormat="1" applyFont="1" applyFill="1" applyBorder="1" applyAlignment="1">
      <alignment horizontal="center" vertical="center"/>
    </xf>
    <xf numFmtId="0" fontId="8" fillId="0" borderId="4" xfId="0" applyFont="1" applyFill="1" applyBorder="1" applyAlignment="1">
      <alignment horizontal="center" vertical="center"/>
    </xf>
    <xf numFmtId="0" fontId="9" fillId="0" borderId="4" xfId="0" applyFont="1" applyFill="1" applyBorder="1" applyAlignment="1">
      <alignment horizontal="left" vertical="center" wrapText="1"/>
    </xf>
    <xf numFmtId="0" fontId="8" fillId="0" borderId="5" xfId="0" applyFont="1" applyFill="1" applyBorder="1" applyAlignment="1">
      <alignment horizontal="center" vertical="center"/>
    </xf>
    <xf numFmtId="0" fontId="10" fillId="0" borderId="1" xfId="0" applyFont="1" applyFill="1" applyBorder="1" applyAlignment="1">
      <alignment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5"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11" fillId="0" borderId="1" xfId="0" applyFont="1" applyFill="1" applyBorder="1" applyAlignment="1">
      <alignment horizontal="center" vertical="center"/>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0" fillId="0" borderId="0" xfId="0" applyFont="1" applyFill="1" applyAlignment="1">
      <alignment horizontal="justify"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13" fillId="0" borderId="0" xfId="0" applyFont="1" applyFill="1" applyAlignment="1">
      <alignment horizontal="left" vertical="center" wrapText="1"/>
    </xf>
    <xf numFmtId="0" fontId="13" fillId="0" borderId="0" xfId="0" applyFont="1" applyFill="1" applyAlignment="1">
      <alignment vertical="center"/>
    </xf>
    <xf numFmtId="10" fontId="13" fillId="0" borderId="0" xfId="0" applyNumberFormat="1" applyFont="1" applyFill="1" applyAlignment="1">
      <alignment horizontal="center" vertical="center"/>
    </xf>
    <xf numFmtId="177" fontId="2" fillId="0" borderId="1" xfId="0" applyNumberFormat="1" applyFont="1" applyFill="1" applyBorder="1" applyAlignment="1">
      <alignment horizontal="center" vertical="center"/>
    </xf>
    <xf numFmtId="177" fontId="8" fillId="0" borderId="3" xfId="0" applyNumberFormat="1" applyFont="1" applyFill="1" applyBorder="1" applyAlignment="1">
      <alignment horizontal="center" vertical="center"/>
    </xf>
    <xf numFmtId="177" fontId="8" fillId="0" borderId="4" xfId="0" applyNumberFormat="1" applyFont="1" applyFill="1" applyBorder="1" applyAlignment="1">
      <alignment horizontal="center" vertical="center"/>
    </xf>
    <xf numFmtId="177" fontId="8" fillId="0" borderId="5"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176" fontId="8" fillId="0" borderId="4"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10" fontId="4" fillId="0" borderId="0" xfId="11"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2"/>
  <sheetViews>
    <sheetView tabSelected="1" workbookViewId="0">
      <selection activeCell="C10" sqref="C10"/>
    </sheetView>
  </sheetViews>
  <sheetFormatPr defaultColWidth="9" defaultRowHeight="13.5"/>
  <cols>
    <col min="1" max="1" width="5.625" style="6" customWidth="1"/>
    <col min="2" max="2" width="21.5" style="7" customWidth="1"/>
    <col min="3" max="3" width="33" style="6" customWidth="1"/>
    <col min="4" max="4" width="7.625" style="6" customWidth="1"/>
    <col min="5" max="6" width="7.625" style="6" hidden="1" customWidth="1"/>
    <col min="7" max="7" width="7.625" style="6" customWidth="1"/>
    <col min="8" max="8" width="12.625" style="8"/>
    <col min="9" max="9" width="22.875" style="9" customWidth="1"/>
    <col min="10" max="10" width="12.625" style="6"/>
    <col min="11" max="16384" width="9" style="6"/>
  </cols>
  <sheetData>
    <row r="1" ht="18.75" spans="1:1">
      <c r="A1" s="10" t="s">
        <v>0</v>
      </c>
    </row>
    <row r="2" ht="66.6" customHeight="1" spans="1:9">
      <c r="A2" s="11" t="s">
        <v>1</v>
      </c>
      <c r="B2" s="11"/>
      <c r="C2" s="11"/>
      <c r="D2" s="11"/>
      <c r="E2" s="11"/>
      <c r="F2" s="11"/>
      <c r="G2" s="11"/>
      <c r="H2" s="11"/>
      <c r="I2" s="11"/>
    </row>
    <row r="3" customHeight="1" spans="1:9">
      <c r="A3" s="12" t="s">
        <v>2</v>
      </c>
      <c r="B3" s="12"/>
      <c r="C3" s="12"/>
      <c r="D3" s="12"/>
      <c r="E3" s="12"/>
      <c r="F3" s="12"/>
      <c r="G3" s="12"/>
      <c r="H3" s="12"/>
      <c r="I3" s="12"/>
    </row>
    <row r="4" s="4" customFormat="1" ht="23.25" customHeight="1" spans="1:9">
      <c r="A4" s="13" t="s">
        <v>3</v>
      </c>
      <c r="B4" s="14" t="s">
        <v>4</v>
      </c>
      <c r="C4" s="13" t="s">
        <v>5</v>
      </c>
      <c r="D4" s="13" t="s">
        <v>6</v>
      </c>
      <c r="E4" s="15"/>
      <c r="F4" s="15"/>
      <c r="G4" s="15" t="s">
        <v>7</v>
      </c>
      <c r="H4" s="16" t="s">
        <v>8</v>
      </c>
      <c r="I4" s="43" t="s">
        <v>9</v>
      </c>
    </row>
    <row r="5" s="5" customFormat="1" ht="12.75" customHeight="1" spans="1:9">
      <c r="A5" s="17">
        <v>1</v>
      </c>
      <c r="B5" s="18" t="s">
        <v>10</v>
      </c>
      <c r="C5" s="19" t="s">
        <v>11</v>
      </c>
      <c r="D5" s="20">
        <v>13</v>
      </c>
      <c r="E5" s="21"/>
      <c r="F5" s="21"/>
      <c r="G5" s="21">
        <f t="shared" ref="G5:G44" si="0">D5+E5+F5</f>
        <v>13</v>
      </c>
      <c r="H5" s="22">
        <f t="shared" ref="H5:H44" si="1">G5/30</f>
        <v>0.433333333333333</v>
      </c>
      <c r="I5" s="44">
        <f>H5*10+H6*5+H7*0</f>
        <v>6.5</v>
      </c>
    </row>
    <row r="6" s="5" customFormat="1" ht="12.75" spans="1:9">
      <c r="A6" s="23"/>
      <c r="B6" s="24"/>
      <c r="C6" s="19" t="s">
        <v>12</v>
      </c>
      <c r="D6" s="20">
        <v>13</v>
      </c>
      <c r="E6" s="21"/>
      <c r="F6" s="21"/>
      <c r="G6" s="21">
        <f t="shared" si="0"/>
        <v>13</v>
      </c>
      <c r="H6" s="22">
        <f t="shared" si="1"/>
        <v>0.433333333333333</v>
      </c>
      <c r="I6" s="45"/>
    </row>
    <row r="7" s="5" customFormat="1" ht="12.75" spans="1:9">
      <c r="A7" s="23"/>
      <c r="B7" s="24"/>
      <c r="C7" s="19" t="s">
        <v>13</v>
      </c>
      <c r="D7" s="20">
        <v>4</v>
      </c>
      <c r="E7" s="21"/>
      <c r="F7" s="21"/>
      <c r="G7" s="21">
        <f t="shared" si="0"/>
        <v>4</v>
      </c>
      <c r="H7" s="22">
        <f t="shared" si="1"/>
        <v>0.133333333333333</v>
      </c>
      <c r="I7" s="45"/>
    </row>
    <row r="8" s="5" customFormat="1" ht="12.75" spans="1:9">
      <c r="A8" s="25"/>
      <c r="B8" s="24"/>
      <c r="C8" s="19"/>
      <c r="D8" s="20"/>
      <c r="E8" s="21"/>
      <c r="F8" s="21"/>
      <c r="G8" s="21">
        <f t="shared" si="0"/>
        <v>0</v>
      </c>
      <c r="H8" s="22">
        <f t="shared" si="1"/>
        <v>0</v>
      </c>
      <c r="I8" s="46"/>
    </row>
    <row r="9" s="5" customFormat="1" ht="12.75" customHeight="1" spans="1:9">
      <c r="A9" s="17">
        <v>2</v>
      </c>
      <c r="B9" s="18" t="s">
        <v>14</v>
      </c>
      <c r="C9" s="26" t="s">
        <v>15</v>
      </c>
      <c r="D9" s="27">
        <v>13</v>
      </c>
      <c r="E9" s="28"/>
      <c r="F9" s="28"/>
      <c r="G9" s="21">
        <f t="shared" si="0"/>
        <v>13</v>
      </c>
      <c r="H9" s="22">
        <f t="shared" si="1"/>
        <v>0.433333333333333</v>
      </c>
      <c r="I9" s="44">
        <f>H9*10+H10*8+H11*5</f>
        <v>8.56666666666667</v>
      </c>
    </row>
    <row r="10" s="5" customFormat="1" ht="12.75" spans="1:9">
      <c r="A10" s="23"/>
      <c r="B10" s="24"/>
      <c r="C10" s="19" t="s">
        <v>16</v>
      </c>
      <c r="D10" s="27">
        <v>14</v>
      </c>
      <c r="E10" s="28"/>
      <c r="F10" s="28"/>
      <c r="G10" s="21">
        <f t="shared" si="0"/>
        <v>14</v>
      </c>
      <c r="H10" s="22">
        <f t="shared" si="1"/>
        <v>0.466666666666667</v>
      </c>
      <c r="I10" s="45"/>
    </row>
    <row r="11" s="5" customFormat="1" ht="12.75" spans="1:9">
      <c r="A11" s="23"/>
      <c r="B11" s="24"/>
      <c r="C11" s="26" t="s">
        <v>17</v>
      </c>
      <c r="D11" s="27">
        <v>3</v>
      </c>
      <c r="E11" s="28"/>
      <c r="F11" s="28"/>
      <c r="G11" s="21">
        <f t="shared" si="0"/>
        <v>3</v>
      </c>
      <c r="H11" s="22">
        <f t="shared" si="1"/>
        <v>0.1</v>
      </c>
      <c r="I11" s="45"/>
    </row>
    <row r="12" s="5" customFormat="1" ht="12.75" spans="1:9">
      <c r="A12" s="23"/>
      <c r="B12" s="24"/>
      <c r="C12" s="26" t="s">
        <v>18</v>
      </c>
      <c r="D12" s="27"/>
      <c r="E12" s="28"/>
      <c r="F12" s="28"/>
      <c r="G12" s="21">
        <f t="shared" si="0"/>
        <v>0</v>
      </c>
      <c r="H12" s="22">
        <f t="shared" si="1"/>
        <v>0</v>
      </c>
      <c r="I12" s="45"/>
    </row>
    <row r="13" s="5" customFormat="1" ht="12.75" customHeight="1" spans="1:9">
      <c r="A13" s="17">
        <v>3</v>
      </c>
      <c r="B13" s="18" t="s">
        <v>19</v>
      </c>
      <c r="C13" s="26" t="s">
        <v>20</v>
      </c>
      <c r="D13" s="29">
        <v>15</v>
      </c>
      <c r="E13" s="28"/>
      <c r="F13" s="28"/>
      <c r="G13" s="21">
        <f t="shared" si="0"/>
        <v>15</v>
      </c>
      <c r="H13" s="22">
        <f t="shared" si="1"/>
        <v>0.5</v>
      </c>
      <c r="I13" s="44">
        <f>H13*10+H14*5</f>
        <v>7.33333333333333</v>
      </c>
    </row>
    <row r="14" s="5" customFormat="1" ht="12.75" spans="1:9">
      <c r="A14" s="23"/>
      <c r="B14" s="24"/>
      <c r="C14" s="19" t="s">
        <v>21</v>
      </c>
      <c r="D14" s="29">
        <v>14</v>
      </c>
      <c r="E14" s="28"/>
      <c r="F14" s="28"/>
      <c r="G14" s="21">
        <f t="shared" si="0"/>
        <v>14</v>
      </c>
      <c r="H14" s="22">
        <f t="shared" si="1"/>
        <v>0.466666666666667</v>
      </c>
      <c r="I14" s="45"/>
    </row>
    <row r="15" s="5" customFormat="1" ht="12.75" spans="1:9">
      <c r="A15" s="23"/>
      <c r="B15" s="24"/>
      <c r="C15" s="26" t="s">
        <v>22</v>
      </c>
      <c r="D15" s="29">
        <v>1</v>
      </c>
      <c r="E15" s="28"/>
      <c r="F15" s="28"/>
      <c r="G15" s="21">
        <f t="shared" si="0"/>
        <v>1</v>
      </c>
      <c r="H15" s="22">
        <f t="shared" si="1"/>
        <v>0.0333333333333333</v>
      </c>
      <c r="I15" s="45"/>
    </row>
    <row r="16" s="5" customFormat="1" ht="12.75" spans="1:9">
      <c r="A16" s="25"/>
      <c r="B16" s="30"/>
      <c r="C16" s="26"/>
      <c r="D16" s="29"/>
      <c r="E16" s="28"/>
      <c r="F16" s="28"/>
      <c r="G16" s="21">
        <f t="shared" si="0"/>
        <v>0</v>
      </c>
      <c r="H16" s="22">
        <f t="shared" si="1"/>
        <v>0</v>
      </c>
      <c r="I16" s="46"/>
    </row>
    <row r="17" s="5" customFormat="1" ht="12.75" customHeight="1" spans="1:9">
      <c r="A17" s="17">
        <v>4</v>
      </c>
      <c r="B17" s="18" t="s">
        <v>23</v>
      </c>
      <c r="C17" s="26" t="s">
        <v>24</v>
      </c>
      <c r="D17" s="27">
        <v>8</v>
      </c>
      <c r="E17" s="28"/>
      <c r="F17" s="28"/>
      <c r="G17" s="21">
        <f t="shared" si="0"/>
        <v>8</v>
      </c>
      <c r="H17" s="22">
        <f t="shared" si="1"/>
        <v>0.266666666666667</v>
      </c>
      <c r="I17" s="44">
        <f>H17*10+H18*8+H19*5</f>
        <v>8.33333333333333</v>
      </c>
    </row>
    <row r="18" s="5" customFormat="1" ht="12.75" spans="1:9">
      <c r="A18" s="23"/>
      <c r="B18" s="24"/>
      <c r="C18" s="19" t="s">
        <v>25</v>
      </c>
      <c r="D18" s="27">
        <v>20</v>
      </c>
      <c r="E18" s="28"/>
      <c r="F18" s="28"/>
      <c r="G18" s="21">
        <f t="shared" si="0"/>
        <v>20</v>
      </c>
      <c r="H18" s="22">
        <f t="shared" si="1"/>
        <v>0.666666666666667</v>
      </c>
      <c r="I18" s="45"/>
    </row>
    <row r="19" s="5" customFormat="1" ht="12.75" spans="1:9">
      <c r="A19" s="23"/>
      <c r="B19" s="24"/>
      <c r="C19" s="26" t="s">
        <v>26</v>
      </c>
      <c r="D19" s="27">
        <v>2</v>
      </c>
      <c r="E19" s="28"/>
      <c r="F19" s="28"/>
      <c r="G19" s="21">
        <f t="shared" si="0"/>
        <v>2</v>
      </c>
      <c r="H19" s="22">
        <f t="shared" si="1"/>
        <v>0.0666666666666667</v>
      </c>
      <c r="I19" s="45"/>
    </row>
    <row r="20" s="5" customFormat="1" ht="12.75" spans="1:9">
      <c r="A20" s="25"/>
      <c r="B20" s="30"/>
      <c r="C20" s="19" t="s">
        <v>27</v>
      </c>
      <c r="D20" s="27"/>
      <c r="E20" s="28"/>
      <c r="F20" s="28"/>
      <c r="G20" s="21">
        <f t="shared" si="0"/>
        <v>0</v>
      </c>
      <c r="H20" s="22">
        <f t="shared" si="1"/>
        <v>0</v>
      </c>
      <c r="I20" s="46"/>
    </row>
    <row r="21" s="5" customFormat="1" ht="12.75" customHeight="1" spans="1:9">
      <c r="A21" s="17">
        <v>5</v>
      </c>
      <c r="B21" s="18" t="s">
        <v>28</v>
      </c>
      <c r="C21" s="19" t="s">
        <v>29</v>
      </c>
      <c r="D21" s="27">
        <v>11</v>
      </c>
      <c r="E21" s="28"/>
      <c r="F21" s="28"/>
      <c r="G21" s="21">
        <f t="shared" si="0"/>
        <v>11</v>
      </c>
      <c r="H21" s="22">
        <f t="shared" si="1"/>
        <v>0.366666666666667</v>
      </c>
      <c r="I21" s="44">
        <f>H21*10+H22*8+H23*5</f>
        <v>8.53333333333333</v>
      </c>
    </row>
    <row r="22" s="5" customFormat="1" ht="12.75" spans="1:9">
      <c r="A22" s="23"/>
      <c r="B22" s="31"/>
      <c r="C22" s="26" t="s">
        <v>30</v>
      </c>
      <c r="D22" s="27">
        <v>17</v>
      </c>
      <c r="E22" s="28"/>
      <c r="F22" s="28"/>
      <c r="G22" s="21">
        <f t="shared" si="0"/>
        <v>17</v>
      </c>
      <c r="H22" s="22">
        <f t="shared" si="1"/>
        <v>0.566666666666667</v>
      </c>
      <c r="I22" s="45"/>
    </row>
    <row r="23" s="5" customFormat="1" ht="12.75" spans="1:9">
      <c r="A23" s="23"/>
      <c r="B23" s="31"/>
      <c r="C23" s="19" t="s">
        <v>31</v>
      </c>
      <c r="D23" s="27">
        <v>2</v>
      </c>
      <c r="E23" s="28"/>
      <c r="F23" s="28"/>
      <c r="G23" s="21">
        <f t="shared" si="0"/>
        <v>2</v>
      </c>
      <c r="H23" s="22">
        <f t="shared" si="1"/>
        <v>0.0666666666666667</v>
      </c>
      <c r="I23" s="45"/>
    </row>
    <row r="24" s="5" customFormat="1" ht="12.75" spans="1:9">
      <c r="A24" s="25"/>
      <c r="B24" s="32"/>
      <c r="C24" s="19" t="s">
        <v>32</v>
      </c>
      <c r="D24" s="27"/>
      <c r="E24" s="28"/>
      <c r="F24" s="28"/>
      <c r="G24" s="21">
        <f t="shared" si="0"/>
        <v>0</v>
      </c>
      <c r="H24" s="22">
        <f t="shared" si="1"/>
        <v>0</v>
      </c>
      <c r="I24" s="46"/>
    </row>
    <row r="25" s="5" customFormat="1" ht="12.75" customHeight="1" spans="1:9">
      <c r="A25" s="17">
        <v>6</v>
      </c>
      <c r="B25" s="18" t="s">
        <v>33</v>
      </c>
      <c r="C25" s="19" t="s">
        <v>29</v>
      </c>
      <c r="D25" s="27">
        <v>16</v>
      </c>
      <c r="E25" s="28"/>
      <c r="F25" s="28"/>
      <c r="G25" s="21">
        <f t="shared" si="0"/>
        <v>16</v>
      </c>
      <c r="H25" s="22">
        <f t="shared" si="1"/>
        <v>0.533333333333333</v>
      </c>
      <c r="I25" s="47">
        <f>H25*10+H26*8</f>
        <v>9.06666666666667</v>
      </c>
    </row>
    <row r="26" s="5" customFormat="1" ht="12.75" spans="1:9">
      <c r="A26" s="23"/>
      <c r="B26" s="24"/>
      <c r="C26" s="19" t="s">
        <v>30</v>
      </c>
      <c r="D26" s="27">
        <v>14</v>
      </c>
      <c r="E26" s="28"/>
      <c r="F26" s="28"/>
      <c r="G26" s="21">
        <f t="shared" si="0"/>
        <v>14</v>
      </c>
      <c r="H26" s="22">
        <f t="shared" si="1"/>
        <v>0.466666666666667</v>
      </c>
      <c r="I26" s="48"/>
    </row>
    <row r="27" s="5" customFormat="1" ht="12.75" spans="1:9">
      <c r="A27" s="23"/>
      <c r="B27" s="24"/>
      <c r="C27" s="26" t="s">
        <v>31</v>
      </c>
      <c r="D27" s="27"/>
      <c r="E27" s="28"/>
      <c r="F27" s="28"/>
      <c r="G27" s="21">
        <f t="shared" si="0"/>
        <v>0</v>
      </c>
      <c r="H27" s="22">
        <f t="shared" si="1"/>
        <v>0</v>
      </c>
      <c r="I27" s="48"/>
    </row>
    <row r="28" s="5" customFormat="1" ht="12.75" spans="1:9">
      <c r="A28" s="23"/>
      <c r="B28" s="24"/>
      <c r="C28" s="26" t="s">
        <v>32</v>
      </c>
      <c r="D28" s="27"/>
      <c r="E28" s="28"/>
      <c r="F28" s="28"/>
      <c r="G28" s="21">
        <f t="shared" si="0"/>
        <v>0</v>
      </c>
      <c r="H28" s="22">
        <f t="shared" si="1"/>
        <v>0</v>
      </c>
      <c r="I28" s="48"/>
    </row>
    <row r="29" s="5" customFormat="1" ht="12.75" customHeight="1" spans="1:9">
      <c r="A29" s="17">
        <v>7</v>
      </c>
      <c r="B29" s="18" t="s">
        <v>34</v>
      </c>
      <c r="C29" s="19" t="s">
        <v>35</v>
      </c>
      <c r="D29" s="33">
        <v>4</v>
      </c>
      <c r="E29" s="28"/>
      <c r="F29" s="28"/>
      <c r="G29" s="21">
        <f t="shared" si="0"/>
        <v>4</v>
      </c>
      <c r="H29" s="22">
        <f t="shared" si="1"/>
        <v>0.133333333333333</v>
      </c>
      <c r="I29" s="44">
        <f>H29*10+H30*5+H31*0</f>
        <v>1.66666666666667</v>
      </c>
    </row>
    <row r="30" s="5" customFormat="1" ht="12.75" spans="1:9">
      <c r="A30" s="23"/>
      <c r="B30" s="24"/>
      <c r="C30" s="19" t="s">
        <v>36</v>
      </c>
      <c r="D30" s="33">
        <v>2</v>
      </c>
      <c r="E30" s="28"/>
      <c r="F30" s="28"/>
      <c r="G30" s="21">
        <f t="shared" si="0"/>
        <v>2</v>
      </c>
      <c r="H30" s="22">
        <f t="shared" si="1"/>
        <v>0.0666666666666667</v>
      </c>
      <c r="I30" s="45"/>
    </row>
    <row r="31" s="5" customFormat="1" ht="12.75" spans="1:9">
      <c r="A31" s="23"/>
      <c r="B31" s="24"/>
      <c r="C31" s="19" t="s">
        <v>37</v>
      </c>
      <c r="D31" s="33">
        <v>24</v>
      </c>
      <c r="E31" s="28"/>
      <c r="F31" s="28"/>
      <c r="G31" s="21">
        <f t="shared" si="0"/>
        <v>24</v>
      </c>
      <c r="H31" s="22">
        <f t="shared" si="1"/>
        <v>0.8</v>
      </c>
      <c r="I31" s="45"/>
    </row>
    <row r="32" s="5" customFormat="1" ht="12.75" spans="1:9">
      <c r="A32" s="25"/>
      <c r="B32" s="24"/>
      <c r="C32" s="19"/>
      <c r="D32" s="27"/>
      <c r="E32" s="28"/>
      <c r="F32" s="28"/>
      <c r="G32" s="21">
        <f t="shared" si="0"/>
        <v>0</v>
      </c>
      <c r="H32" s="22">
        <f t="shared" si="1"/>
        <v>0</v>
      </c>
      <c r="I32" s="46"/>
    </row>
    <row r="33" s="5" customFormat="1" ht="13" customHeight="1" spans="1:9">
      <c r="A33" s="23">
        <v>8</v>
      </c>
      <c r="B33" s="18" t="s">
        <v>38</v>
      </c>
      <c r="C33" s="19" t="s">
        <v>39</v>
      </c>
      <c r="D33" s="27">
        <v>15</v>
      </c>
      <c r="E33" s="28"/>
      <c r="F33" s="28"/>
      <c r="G33" s="21">
        <f t="shared" si="0"/>
        <v>15</v>
      </c>
      <c r="H33" s="22">
        <f t="shared" si="1"/>
        <v>0.5</v>
      </c>
      <c r="I33" s="45">
        <f>H33*10+H34*5+H35*0</f>
        <v>7.16666666666667</v>
      </c>
    </row>
    <row r="34" s="5" customFormat="1" ht="12.75" spans="1:9">
      <c r="A34" s="23"/>
      <c r="B34" s="24"/>
      <c r="C34" s="19" t="s">
        <v>40</v>
      </c>
      <c r="D34" s="27">
        <v>13</v>
      </c>
      <c r="E34" s="28"/>
      <c r="F34" s="28"/>
      <c r="G34" s="21">
        <f t="shared" si="0"/>
        <v>13</v>
      </c>
      <c r="H34" s="22">
        <f t="shared" si="1"/>
        <v>0.433333333333333</v>
      </c>
      <c r="I34" s="45"/>
    </row>
    <row r="35" s="5" customFormat="1" ht="12.75" spans="1:9">
      <c r="A35" s="23"/>
      <c r="B35" s="24"/>
      <c r="C35" s="19" t="s">
        <v>41</v>
      </c>
      <c r="D35" s="27">
        <v>2</v>
      </c>
      <c r="E35" s="28"/>
      <c r="F35" s="28"/>
      <c r="G35" s="21">
        <f t="shared" si="0"/>
        <v>2</v>
      </c>
      <c r="H35" s="22">
        <f t="shared" si="1"/>
        <v>0.0666666666666667</v>
      </c>
      <c r="I35" s="45"/>
    </row>
    <row r="36" s="5" customFormat="1" ht="12.75" spans="1:9">
      <c r="A36" s="25"/>
      <c r="B36" s="24"/>
      <c r="C36" s="19"/>
      <c r="D36" s="27"/>
      <c r="E36" s="28"/>
      <c r="F36" s="28"/>
      <c r="G36" s="21">
        <f t="shared" si="0"/>
        <v>0</v>
      </c>
      <c r="H36" s="22">
        <f t="shared" si="1"/>
        <v>0</v>
      </c>
      <c r="I36" s="46"/>
    </row>
    <row r="37" s="5" customFormat="1" ht="12.75" customHeight="1" spans="1:9">
      <c r="A37" s="17">
        <v>9</v>
      </c>
      <c r="B37" s="18" t="s">
        <v>42</v>
      </c>
      <c r="C37" s="26" t="s">
        <v>43</v>
      </c>
      <c r="D37" s="27"/>
      <c r="E37" s="27"/>
      <c r="F37" s="28"/>
      <c r="G37" s="21">
        <f t="shared" si="0"/>
        <v>0</v>
      </c>
      <c r="H37" s="22">
        <f t="shared" si="1"/>
        <v>0</v>
      </c>
      <c r="I37" s="44"/>
    </row>
    <row r="38" s="5" customFormat="1" ht="12.75" spans="1:9">
      <c r="A38" s="23"/>
      <c r="B38" s="24"/>
      <c r="C38" s="26" t="s">
        <v>44</v>
      </c>
      <c r="D38" s="27"/>
      <c r="E38" s="27"/>
      <c r="F38" s="28"/>
      <c r="G38" s="21">
        <f t="shared" si="0"/>
        <v>0</v>
      </c>
      <c r="H38" s="22">
        <f t="shared" si="1"/>
        <v>0</v>
      </c>
      <c r="I38" s="45"/>
    </row>
    <row r="39" s="5" customFormat="1" ht="12.75" spans="1:9">
      <c r="A39" s="23"/>
      <c r="B39" s="24"/>
      <c r="C39" s="26"/>
      <c r="D39" s="27"/>
      <c r="E39" s="27"/>
      <c r="F39" s="28"/>
      <c r="G39" s="21">
        <f t="shared" si="0"/>
        <v>0</v>
      </c>
      <c r="H39" s="22">
        <f t="shared" si="1"/>
        <v>0</v>
      </c>
      <c r="I39" s="45"/>
    </row>
    <row r="40" s="5" customFormat="1" ht="12.75" spans="1:9">
      <c r="A40" s="23"/>
      <c r="B40" s="24"/>
      <c r="C40" s="26"/>
      <c r="D40" s="27"/>
      <c r="E40" s="27"/>
      <c r="F40" s="28"/>
      <c r="G40" s="21">
        <f t="shared" si="0"/>
        <v>0</v>
      </c>
      <c r="H40" s="22">
        <f t="shared" si="1"/>
        <v>0</v>
      </c>
      <c r="I40" s="45"/>
    </row>
    <row r="41" s="5" customFormat="1" ht="12.75" customHeight="1" spans="1:9">
      <c r="A41" s="17">
        <v>10</v>
      </c>
      <c r="B41" s="34" t="s">
        <v>45</v>
      </c>
      <c r="C41" s="26" t="s">
        <v>46</v>
      </c>
      <c r="D41" s="27">
        <v>4</v>
      </c>
      <c r="E41" s="27"/>
      <c r="F41" s="28"/>
      <c r="G41" s="21">
        <f t="shared" si="0"/>
        <v>4</v>
      </c>
      <c r="H41" s="22">
        <f t="shared" si="1"/>
        <v>0.133333333333333</v>
      </c>
      <c r="I41" s="44">
        <f>H41*10+H42*8+H43*5+H44*0</f>
        <v>8.26666666666667</v>
      </c>
    </row>
    <row r="42" s="5" customFormat="1" ht="12.75" spans="1:9">
      <c r="A42" s="23"/>
      <c r="B42" s="35"/>
      <c r="C42" s="26" t="s">
        <v>47</v>
      </c>
      <c r="D42" s="27">
        <v>26</v>
      </c>
      <c r="E42" s="27"/>
      <c r="F42" s="28"/>
      <c r="G42" s="21">
        <f t="shared" si="0"/>
        <v>26</v>
      </c>
      <c r="H42" s="22">
        <f t="shared" si="1"/>
        <v>0.866666666666667</v>
      </c>
      <c r="I42" s="45"/>
    </row>
    <row r="43" s="5" customFormat="1" ht="16" customHeight="1" spans="1:9">
      <c r="A43" s="23"/>
      <c r="B43" s="35"/>
      <c r="C43" s="26" t="s">
        <v>48</v>
      </c>
      <c r="D43" s="27"/>
      <c r="E43" s="27"/>
      <c r="F43" s="28"/>
      <c r="G43" s="21">
        <f t="shared" si="0"/>
        <v>0</v>
      </c>
      <c r="H43" s="22">
        <f t="shared" si="1"/>
        <v>0</v>
      </c>
      <c r="I43" s="45"/>
    </row>
    <row r="44" s="5" customFormat="1" ht="17" customHeight="1" spans="1:9">
      <c r="A44" s="25"/>
      <c r="B44" s="36"/>
      <c r="C44" s="26" t="s">
        <v>49</v>
      </c>
      <c r="D44" s="27"/>
      <c r="E44" s="27"/>
      <c r="F44" s="28"/>
      <c r="G44" s="21">
        <f t="shared" si="0"/>
        <v>0</v>
      </c>
      <c r="H44" s="22">
        <f t="shared" si="1"/>
        <v>0</v>
      </c>
      <c r="I44" s="46"/>
    </row>
    <row r="45" s="5" customFormat="1" ht="17" customHeight="1" spans="1:9">
      <c r="A45" s="25">
        <v>11</v>
      </c>
      <c r="B45" s="37" t="s">
        <v>50</v>
      </c>
      <c r="C45" s="26"/>
      <c r="D45" s="27"/>
      <c r="E45" s="27"/>
      <c r="F45" s="28"/>
      <c r="G45" s="21"/>
      <c r="H45" s="22"/>
      <c r="I45" s="46"/>
    </row>
    <row r="46" s="5" customFormat="1" ht="26.25" customHeight="1" spans="1:9">
      <c r="A46" s="28" t="s">
        <v>51</v>
      </c>
      <c r="B46" s="38"/>
      <c r="C46" s="38"/>
      <c r="D46" s="38"/>
      <c r="E46" s="38"/>
      <c r="F46" s="38"/>
      <c r="G46" s="38"/>
      <c r="H46" s="39"/>
      <c r="I46" s="49">
        <f>SUM(I5:I39)/90*100</f>
        <v>63.5185185185185</v>
      </c>
    </row>
    <row r="47" ht="14.25" spans="2:8">
      <c r="B47" s="40"/>
      <c r="C47" s="41"/>
      <c r="D47" s="41"/>
      <c r="E47" s="41"/>
      <c r="F47" s="41"/>
      <c r="G47" s="41"/>
      <c r="H47" s="42"/>
    </row>
    <row r="48" ht="14.25" spans="2:8">
      <c r="B48" s="40"/>
      <c r="C48" s="41"/>
      <c r="D48" s="41"/>
      <c r="E48" s="41"/>
      <c r="F48" s="41"/>
      <c r="G48" s="41"/>
      <c r="H48" s="42"/>
    </row>
    <row r="49" ht="14.25" spans="2:9">
      <c r="B49" s="40"/>
      <c r="C49" s="41"/>
      <c r="D49" s="41"/>
      <c r="E49" s="41"/>
      <c r="F49" s="41"/>
      <c r="G49" s="41"/>
      <c r="H49" s="42"/>
      <c r="I49" s="50">
        <f>I46/90</f>
        <v>0.705761316872428</v>
      </c>
    </row>
    <row r="50" ht="14.25" spans="2:8">
      <c r="B50" s="40"/>
      <c r="C50" s="41"/>
      <c r="D50" s="41"/>
      <c r="E50" s="41"/>
      <c r="F50" s="41"/>
      <c r="G50" s="41"/>
      <c r="H50" s="42"/>
    </row>
    <row r="51" ht="14.25" spans="2:8">
      <c r="B51" s="40"/>
      <c r="C51" s="41"/>
      <c r="D51" s="41"/>
      <c r="E51" s="41"/>
      <c r="F51" s="41"/>
      <c r="G51" s="41"/>
      <c r="H51" s="42"/>
    </row>
    <row r="52" ht="14.25" spans="2:8">
      <c r="B52" s="40"/>
      <c r="C52" s="41"/>
      <c r="D52" s="41"/>
      <c r="E52" s="41"/>
      <c r="F52" s="41"/>
      <c r="G52" s="41"/>
      <c r="H52" s="42"/>
    </row>
    <row r="53" ht="14.25" spans="2:8">
      <c r="B53" s="40"/>
      <c r="C53" s="41"/>
      <c r="D53" s="41"/>
      <c r="E53" s="41"/>
      <c r="F53" s="41"/>
      <c r="G53" s="41"/>
      <c r="H53" s="42"/>
    </row>
    <row r="54" ht="14.25" spans="2:8">
      <c r="B54" s="40"/>
      <c r="C54" s="41"/>
      <c r="D54" s="41"/>
      <c r="E54" s="41"/>
      <c r="F54" s="41"/>
      <c r="G54" s="41"/>
      <c r="H54" s="42"/>
    </row>
    <row r="55" ht="14.25" spans="2:8">
      <c r="B55" s="40"/>
      <c r="C55" s="41"/>
      <c r="D55" s="41"/>
      <c r="E55" s="41"/>
      <c r="F55" s="41"/>
      <c r="G55" s="41"/>
      <c r="H55" s="42"/>
    </row>
    <row r="56" ht="14.25" spans="2:8">
      <c r="B56" s="40"/>
      <c r="C56" s="41"/>
      <c r="D56" s="41"/>
      <c r="E56" s="41"/>
      <c r="F56" s="41"/>
      <c r="G56" s="41"/>
      <c r="H56" s="42"/>
    </row>
    <row r="57" ht="14.25" spans="2:8">
      <c r="B57" s="40"/>
      <c r="C57" s="41"/>
      <c r="D57" s="41"/>
      <c r="E57" s="41"/>
      <c r="F57" s="41"/>
      <c r="G57" s="41"/>
      <c r="H57" s="42"/>
    </row>
    <row r="58" ht="14.25" spans="2:8">
      <c r="B58" s="40"/>
      <c r="C58" s="41"/>
      <c r="D58" s="41"/>
      <c r="E58" s="41"/>
      <c r="F58" s="41"/>
      <c r="G58" s="41"/>
      <c r="H58" s="42"/>
    </row>
    <row r="59" ht="14.25" spans="2:8">
      <c r="B59" s="40"/>
      <c r="C59" s="41"/>
      <c r="D59" s="41"/>
      <c r="E59" s="41"/>
      <c r="F59" s="41"/>
      <c r="G59" s="41"/>
      <c r="H59" s="42"/>
    </row>
    <row r="60" ht="14.25" spans="2:8">
      <c r="B60" s="40"/>
      <c r="C60" s="41"/>
      <c r="D60" s="41"/>
      <c r="E60" s="41"/>
      <c r="F60" s="41"/>
      <c r="G60" s="41"/>
      <c r="H60" s="42"/>
    </row>
    <row r="61" ht="14.25" spans="2:8">
      <c r="B61" s="40"/>
      <c r="C61" s="41"/>
      <c r="D61" s="41"/>
      <c r="E61" s="41"/>
      <c r="F61" s="41"/>
      <c r="G61" s="41"/>
      <c r="H61" s="42"/>
    </row>
    <row r="62" ht="14.25" spans="2:8">
      <c r="B62" s="40"/>
      <c r="C62" s="41"/>
      <c r="D62" s="41"/>
      <c r="E62" s="41"/>
      <c r="F62" s="41"/>
      <c r="G62" s="41"/>
      <c r="H62" s="42"/>
    </row>
    <row r="63" ht="14.25" spans="2:8">
      <c r="B63" s="40"/>
      <c r="C63" s="41"/>
      <c r="D63" s="41"/>
      <c r="E63" s="41"/>
      <c r="F63" s="41"/>
      <c r="G63" s="41"/>
      <c r="H63" s="42"/>
    </row>
    <row r="64" ht="14.25" spans="2:8">
      <c r="B64" s="40"/>
      <c r="C64" s="41"/>
      <c r="D64" s="41"/>
      <c r="E64" s="41"/>
      <c r="F64" s="41"/>
      <c r="G64" s="41"/>
      <c r="H64" s="42"/>
    </row>
    <row r="65" ht="14.25" spans="2:8">
      <c r="B65" s="40"/>
      <c r="C65" s="41"/>
      <c r="D65" s="41"/>
      <c r="E65" s="41"/>
      <c r="F65" s="41"/>
      <c r="G65" s="41"/>
      <c r="H65" s="42"/>
    </row>
    <row r="66" ht="14.25" spans="2:8">
      <c r="B66" s="40"/>
      <c r="C66" s="41"/>
      <c r="D66" s="41"/>
      <c r="E66" s="41"/>
      <c r="F66" s="41"/>
      <c r="G66" s="41"/>
      <c r="H66" s="42"/>
    </row>
    <row r="67" ht="14.25" spans="2:8">
      <c r="B67" s="40"/>
      <c r="C67" s="41"/>
      <c r="D67" s="41"/>
      <c r="E67" s="41"/>
      <c r="F67" s="41"/>
      <c r="G67" s="41"/>
      <c r="H67" s="42"/>
    </row>
    <row r="68" ht="14.25" spans="2:8">
      <c r="B68" s="40"/>
      <c r="C68" s="41"/>
      <c r="D68" s="41"/>
      <c r="E68" s="41"/>
      <c r="F68" s="41"/>
      <c r="G68" s="41"/>
      <c r="H68" s="42"/>
    </row>
    <row r="69" ht="14.25" spans="2:8">
      <c r="B69" s="40"/>
      <c r="C69" s="41"/>
      <c r="D69" s="41"/>
      <c r="E69" s="41"/>
      <c r="F69" s="41"/>
      <c r="G69" s="41"/>
      <c r="H69" s="42"/>
    </row>
    <row r="70" ht="14.25" spans="2:8">
      <c r="B70" s="40"/>
      <c r="C70" s="41"/>
      <c r="D70" s="41"/>
      <c r="E70" s="41"/>
      <c r="F70" s="41"/>
      <c r="G70" s="41"/>
      <c r="H70" s="42"/>
    </row>
    <row r="71" ht="14.25" spans="2:8">
      <c r="B71" s="40"/>
      <c r="C71" s="41"/>
      <c r="D71" s="41"/>
      <c r="E71" s="41"/>
      <c r="F71" s="41"/>
      <c r="G71" s="41"/>
      <c r="H71" s="42"/>
    </row>
    <row r="72" ht="14.25" spans="2:8">
      <c r="B72" s="40"/>
      <c r="C72" s="41"/>
      <c r="D72" s="41"/>
      <c r="E72" s="41"/>
      <c r="F72" s="41"/>
      <c r="G72" s="41"/>
      <c r="H72" s="42"/>
    </row>
    <row r="73" ht="14.25" spans="2:8">
      <c r="B73" s="40"/>
      <c r="C73" s="41"/>
      <c r="D73" s="41"/>
      <c r="E73" s="41"/>
      <c r="F73" s="41"/>
      <c r="G73" s="41"/>
      <c r="H73" s="42"/>
    </row>
    <row r="74" ht="14.25" spans="2:8">
      <c r="B74" s="40"/>
      <c r="C74" s="41"/>
      <c r="D74" s="41"/>
      <c r="E74" s="41"/>
      <c r="F74" s="41"/>
      <c r="G74" s="41"/>
      <c r="H74" s="42"/>
    </row>
    <row r="75" ht="14.25" spans="2:8">
      <c r="B75" s="40"/>
      <c r="C75" s="41"/>
      <c r="D75" s="41"/>
      <c r="E75" s="41"/>
      <c r="F75" s="41"/>
      <c r="G75" s="41"/>
      <c r="H75" s="42"/>
    </row>
    <row r="76" ht="14.25" spans="2:8">
      <c r="B76" s="40"/>
      <c r="C76" s="41"/>
      <c r="D76" s="41"/>
      <c r="E76" s="41"/>
      <c r="F76" s="41"/>
      <c r="G76" s="41"/>
      <c r="H76" s="42"/>
    </row>
    <row r="77" ht="14.25" spans="2:8">
      <c r="B77" s="40"/>
      <c r="C77" s="41"/>
      <c r="D77" s="41"/>
      <c r="E77" s="41"/>
      <c r="F77" s="41"/>
      <c r="G77" s="41"/>
      <c r="H77" s="42"/>
    </row>
    <row r="78" ht="14.25" spans="2:8">
      <c r="B78" s="40"/>
      <c r="C78" s="41"/>
      <c r="D78" s="41"/>
      <c r="E78" s="41"/>
      <c r="F78" s="41"/>
      <c r="G78" s="41"/>
      <c r="H78" s="42"/>
    </row>
    <row r="79" ht="14.25" spans="2:8">
      <c r="B79" s="40"/>
      <c r="C79" s="41"/>
      <c r="D79" s="41"/>
      <c r="E79" s="41"/>
      <c r="F79" s="41"/>
      <c r="G79" s="41"/>
      <c r="H79" s="42"/>
    </row>
    <row r="80" ht="14.25" spans="2:8">
      <c r="B80" s="40"/>
      <c r="C80" s="41"/>
      <c r="D80" s="41"/>
      <c r="E80" s="41"/>
      <c r="F80" s="41"/>
      <c r="G80" s="41"/>
      <c r="H80" s="42"/>
    </row>
    <row r="81" ht="14.25" spans="2:8">
      <c r="B81" s="40"/>
      <c r="C81" s="41"/>
      <c r="D81" s="41"/>
      <c r="E81" s="41"/>
      <c r="F81" s="41"/>
      <c r="G81" s="41"/>
      <c r="H81" s="42"/>
    </row>
    <row r="82" ht="14.25" spans="2:8">
      <c r="B82" s="40"/>
      <c r="C82" s="41"/>
      <c r="D82" s="41"/>
      <c r="E82" s="41"/>
      <c r="F82" s="41"/>
      <c r="G82" s="41"/>
      <c r="H82" s="42"/>
    </row>
    <row r="83" ht="14.25" spans="2:8">
      <c r="B83" s="40"/>
      <c r="C83" s="41"/>
      <c r="D83" s="41"/>
      <c r="E83" s="41"/>
      <c r="F83" s="41"/>
      <c r="G83" s="41"/>
      <c r="H83" s="42"/>
    </row>
    <row r="84" ht="14.25" spans="2:8">
      <c r="B84" s="40"/>
      <c r="C84" s="41"/>
      <c r="D84" s="41"/>
      <c r="E84" s="41"/>
      <c r="F84" s="41"/>
      <c r="G84" s="41"/>
      <c r="H84" s="42"/>
    </row>
    <row r="85" ht="14.25" spans="2:8">
      <c r="B85" s="40"/>
      <c r="C85" s="41"/>
      <c r="D85" s="41"/>
      <c r="E85" s="41"/>
      <c r="F85" s="41"/>
      <c r="G85" s="41"/>
      <c r="H85" s="42"/>
    </row>
    <row r="86" ht="14.25" spans="2:8">
      <c r="B86" s="40"/>
      <c r="C86" s="41"/>
      <c r="D86" s="41"/>
      <c r="E86" s="41"/>
      <c r="F86" s="41"/>
      <c r="G86" s="41"/>
      <c r="H86" s="42"/>
    </row>
    <row r="87" ht="14.25" spans="2:8">
      <c r="B87" s="40"/>
      <c r="C87" s="41"/>
      <c r="D87" s="41"/>
      <c r="E87" s="41"/>
      <c r="F87" s="41"/>
      <c r="G87" s="41"/>
      <c r="H87" s="42"/>
    </row>
    <row r="88" ht="14.25" spans="2:8">
      <c r="B88" s="40"/>
      <c r="C88" s="41"/>
      <c r="D88" s="41"/>
      <c r="E88" s="41"/>
      <c r="F88" s="41"/>
      <c r="G88" s="41"/>
      <c r="H88" s="42"/>
    </row>
    <row r="89" ht="14.25" spans="2:8">
      <c r="B89" s="40"/>
      <c r="C89" s="41"/>
      <c r="D89" s="41"/>
      <c r="E89" s="41"/>
      <c r="F89" s="41"/>
      <c r="G89" s="41"/>
      <c r="H89" s="42"/>
    </row>
    <row r="90" ht="14.25" spans="2:8">
      <c r="B90" s="40"/>
      <c r="C90" s="41"/>
      <c r="D90" s="41"/>
      <c r="E90" s="41"/>
      <c r="F90" s="41"/>
      <c r="G90" s="41"/>
      <c r="H90" s="42"/>
    </row>
    <row r="91" ht="14.25" spans="2:8">
      <c r="B91" s="40"/>
      <c r="C91" s="41"/>
      <c r="D91" s="41"/>
      <c r="E91" s="41"/>
      <c r="F91" s="41"/>
      <c r="G91" s="41"/>
      <c r="H91" s="42"/>
    </row>
    <row r="92" ht="14.25" spans="2:8">
      <c r="B92" s="40"/>
      <c r="C92" s="41"/>
      <c r="D92" s="41"/>
      <c r="E92" s="41"/>
      <c r="F92" s="41"/>
      <c r="G92" s="41"/>
      <c r="H92" s="42"/>
    </row>
  </sheetData>
  <mergeCells count="33">
    <mergeCell ref="A2:I2"/>
    <mergeCell ref="A3:I3"/>
    <mergeCell ref="A46:H46"/>
    <mergeCell ref="A5:A8"/>
    <mergeCell ref="A9:A12"/>
    <mergeCell ref="A13:A16"/>
    <mergeCell ref="A17:A20"/>
    <mergeCell ref="A21:A24"/>
    <mergeCell ref="A25:A28"/>
    <mergeCell ref="A29:A32"/>
    <mergeCell ref="A33:A36"/>
    <mergeCell ref="A37:A40"/>
    <mergeCell ref="A41:A44"/>
    <mergeCell ref="B5:B8"/>
    <mergeCell ref="B9:B12"/>
    <mergeCell ref="B13:B16"/>
    <mergeCell ref="B17:B20"/>
    <mergeCell ref="B21:B24"/>
    <mergeCell ref="B25:B28"/>
    <mergeCell ref="B29:B32"/>
    <mergeCell ref="B33:B36"/>
    <mergeCell ref="B37:B40"/>
    <mergeCell ref="B41:B44"/>
    <mergeCell ref="I5:I8"/>
    <mergeCell ref="I9:I12"/>
    <mergeCell ref="I13:I16"/>
    <mergeCell ref="I17:I20"/>
    <mergeCell ref="I21:I24"/>
    <mergeCell ref="I25:I28"/>
    <mergeCell ref="I29:I32"/>
    <mergeCell ref="I33:I36"/>
    <mergeCell ref="I37:I40"/>
    <mergeCell ref="I41:I44"/>
  </mergeCells>
  <pageMargins left="0.747916666666667" right="0.55" top="0.984027777777778" bottom="0.984027777777778"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1" topLeftCell="A10" activePane="bottomLeft" state="frozen"/>
      <selection/>
      <selection pane="bottomLeft" activeCell="L25" sqref="L25"/>
    </sheetView>
  </sheetViews>
  <sheetFormatPr defaultColWidth="8.66666666666667" defaultRowHeight="14.25"/>
  <sheetData>
    <row r="1" spans="1:11">
      <c r="A1" s="1" t="s">
        <v>3</v>
      </c>
      <c r="B1" s="2">
        <v>1</v>
      </c>
      <c r="C1" s="3">
        <v>2</v>
      </c>
      <c r="D1" s="3">
        <v>3</v>
      </c>
      <c r="E1" s="3">
        <v>4</v>
      </c>
      <c r="F1" s="3">
        <v>5</v>
      </c>
      <c r="G1" s="3">
        <v>6</v>
      </c>
      <c r="H1" s="3">
        <v>7</v>
      </c>
      <c r="I1" s="3">
        <v>8</v>
      </c>
      <c r="J1" s="3">
        <v>9</v>
      </c>
      <c r="K1" s="3">
        <v>10</v>
      </c>
    </row>
    <row r="2" spans="1:11">
      <c r="A2" s="2">
        <v>1</v>
      </c>
      <c r="B2" s="3" t="s">
        <v>52</v>
      </c>
      <c r="C2" s="3" t="s">
        <v>53</v>
      </c>
      <c r="D2" s="3" t="s">
        <v>53</v>
      </c>
      <c r="E2" s="3" t="s">
        <v>53</v>
      </c>
      <c r="F2" s="3" t="s">
        <v>52</v>
      </c>
      <c r="G2" s="3" t="s">
        <v>53</v>
      </c>
      <c r="H2" s="3" t="s">
        <v>54</v>
      </c>
      <c r="I2" s="3" t="s">
        <v>52</v>
      </c>
      <c r="J2" s="3" t="s">
        <v>55</v>
      </c>
      <c r="K2" s="3" t="s">
        <v>53</v>
      </c>
    </row>
    <row r="3" spans="1:11">
      <c r="A3" s="2">
        <v>2</v>
      </c>
      <c r="B3" s="3" t="s">
        <v>53</v>
      </c>
      <c r="C3" s="3" t="s">
        <v>53</v>
      </c>
      <c r="D3" s="3" t="s">
        <v>52</v>
      </c>
      <c r="E3" s="3" t="s">
        <v>53</v>
      </c>
      <c r="F3" s="3" t="s">
        <v>52</v>
      </c>
      <c r="G3" s="3" t="s">
        <v>52</v>
      </c>
      <c r="H3" s="3" t="s">
        <v>54</v>
      </c>
      <c r="I3" s="3" t="s">
        <v>53</v>
      </c>
      <c r="J3" s="3"/>
      <c r="K3" s="3" t="s">
        <v>53</v>
      </c>
    </row>
    <row r="4" spans="1:11">
      <c r="A4" s="2">
        <v>3</v>
      </c>
      <c r="B4" s="3" t="s">
        <v>54</v>
      </c>
      <c r="C4" s="3" t="s">
        <v>53</v>
      </c>
      <c r="D4" s="3" t="s">
        <v>53</v>
      </c>
      <c r="E4" s="3" t="s">
        <v>54</v>
      </c>
      <c r="F4" s="3" t="s">
        <v>53</v>
      </c>
      <c r="G4" s="3" t="s">
        <v>53</v>
      </c>
      <c r="H4" s="3" t="s">
        <v>54</v>
      </c>
      <c r="I4" s="3" t="s">
        <v>54</v>
      </c>
      <c r="J4" s="3"/>
      <c r="K4" s="3" t="s">
        <v>53</v>
      </c>
    </row>
    <row r="5" spans="1:11">
      <c r="A5" s="2">
        <v>4</v>
      </c>
      <c r="B5" s="3" t="s">
        <v>54</v>
      </c>
      <c r="C5" s="3" t="s">
        <v>53</v>
      </c>
      <c r="D5" s="3" t="s">
        <v>52</v>
      </c>
      <c r="E5" s="3" t="s">
        <v>53</v>
      </c>
      <c r="F5" s="3" t="s">
        <v>53</v>
      </c>
      <c r="G5" s="3" t="s">
        <v>53</v>
      </c>
      <c r="H5" s="3" t="s">
        <v>54</v>
      </c>
      <c r="I5" s="3" t="s">
        <v>52</v>
      </c>
      <c r="J5" s="3" t="s">
        <v>55</v>
      </c>
      <c r="K5" s="3" t="s">
        <v>53</v>
      </c>
    </row>
    <row r="6" spans="1:11">
      <c r="A6" s="2">
        <v>5</v>
      </c>
      <c r="B6" s="3" t="s">
        <v>53</v>
      </c>
      <c r="C6" s="3" t="s">
        <v>52</v>
      </c>
      <c r="D6" s="3" t="s">
        <v>53</v>
      </c>
      <c r="E6" s="3" t="s">
        <v>53</v>
      </c>
      <c r="F6" s="3" t="s">
        <v>52</v>
      </c>
      <c r="G6" s="3" t="s">
        <v>53</v>
      </c>
      <c r="H6" s="3" t="s">
        <v>54</v>
      </c>
      <c r="I6" s="3" t="s">
        <v>52</v>
      </c>
      <c r="J6" s="3" t="s">
        <v>55</v>
      </c>
      <c r="K6" s="3" t="s">
        <v>52</v>
      </c>
    </row>
    <row r="7" spans="1:11">
      <c r="A7" s="2">
        <v>6</v>
      </c>
      <c r="B7" s="3" t="s">
        <v>52</v>
      </c>
      <c r="C7" s="3" t="s">
        <v>52</v>
      </c>
      <c r="D7" s="3" t="s">
        <v>52</v>
      </c>
      <c r="E7" s="3" t="s">
        <v>54</v>
      </c>
      <c r="F7" s="3" t="s">
        <v>53</v>
      </c>
      <c r="G7" s="3" t="s">
        <v>52</v>
      </c>
      <c r="H7" s="3" t="s">
        <v>52</v>
      </c>
      <c r="I7" s="3" t="s">
        <v>53</v>
      </c>
      <c r="J7" s="3" t="s">
        <v>53</v>
      </c>
      <c r="K7" s="3" t="s">
        <v>53</v>
      </c>
    </row>
    <row r="8" spans="1:11">
      <c r="A8" s="2">
        <v>7</v>
      </c>
      <c r="B8" s="3" t="s">
        <v>54</v>
      </c>
      <c r="C8" s="3" t="s">
        <v>53</v>
      </c>
      <c r="D8" s="3" t="s">
        <v>52</v>
      </c>
      <c r="E8" s="3" t="s">
        <v>53</v>
      </c>
      <c r="F8" s="3" t="s">
        <v>52</v>
      </c>
      <c r="G8" s="3" t="s">
        <v>52</v>
      </c>
      <c r="H8" s="3" t="s">
        <v>53</v>
      </c>
      <c r="I8" s="3" t="s">
        <v>52</v>
      </c>
      <c r="J8" s="3" t="s">
        <v>53</v>
      </c>
      <c r="K8" s="3" t="s">
        <v>53</v>
      </c>
    </row>
    <row r="9" spans="1:11">
      <c r="A9" s="2">
        <v>8</v>
      </c>
      <c r="B9" s="3" t="s">
        <v>52</v>
      </c>
      <c r="C9" s="3" t="s">
        <v>53</v>
      </c>
      <c r="D9" s="3" t="s">
        <v>52</v>
      </c>
      <c r="E9" s="3" t="s">
        <v>53</v>
      </c>
      <c r="F9" s="3" t="s">
        <v>53</v>
      </c>
      <c r="G9" s="3" t="s">
        <v>53</v>
      </c>
      <c r="H9" s="3" t="s">
        <v>54</v>
      </c>
      <c r="I9" s="3" t="s">
        <v>53</v>
      </c>
      <c r="J9" s="3"/>
      <c r="K9" s="3" t="s">
        <v>53</v>
      </c>
    </row>
    <row r="10" spans="1:11">
      <c r="A10" s="2">
        <v>9</v>
      </c>
      <c r="B10" s="3" t="s">
        <v>52</v>
      </c>
      <c r="C10" s="3" t="s">
        <v>52</v>
      </c>
      <c r="D10" s="3" t="s">
        <v>52</v>
      </c>
      <c r="E10" s="3" t="s">
        <v>53</v>
      </c>
      <c r="F10" s="3" t="s">
        <v>52</v>
      </c>
      <c r="G10" s="3" t="s">
        <v>52</v>
      </c>
      <c r="H10" s="3" t="s">
        <v>54</v>
      </c>
      <c r="I10" s="3" t="s">
        <v>52</v>
      </c>
      <c r="J10" s="3" t="s">
        <v>53</v>
      </c>
      <c r="K10" s="3" t="s">
        <v>52</v>
      </c>
    </row>
    <row r="11" spans="1:11">
      <c r="A11" s="2">
        <v>10</v>
      </c>
      <c r="B11" s="3" t="s">
        <v>52</v>
      </c>
      <c r="C11" s="3" t="s">
        <v>52</v>
      </c>
      <c r="D11" s="3" t="s">
        <v>53</v>
      </c>
      <c r="E11" s="3" t="s">
        <v>52</v>
      </c>
      <c r="F11" s="3" t="s">
        <v>52</v>
      </c>
      <c r="G11" s="3" t="s">
        <v>52</v>
      </c>
      <c r="H11" s="3" t="s">
        <v>54</v>
      </c>
      <c r="I11" s="3" t="s">
        <v>52</v>
      </c>
      <c r="J11" s="3"/>
      <c r="K11" s="3" t="s">
        <v>53</v>
      </c>
    </row>
    <row r="12" spans="1:11">
      <c r="A12" s="2">
        <v>11</v>
      </c>
      <c r="B12" s="3" t="s">
        <v>53</v>
      </c>
      <c r="C12" s="3" t="s">
        <v>52</v>
      </c>
      <c r="D12" s="3" t="s">
        <v>52</v>
      </c>
      <c r="E12" s="3" t="s">
        <v>52</v>
      </c>
      <c r="F12" s="3" t="s">
        <v>52</v>
      </c>
      <c r="G12" s="3" t="s">
        <v>52</v>
      </c>
      <c r="H12" s="3" t="s">
        <v>52</v>
      </c>
      <c r="I12" s="3" t="s">
        <v>52</v>
      </c>
      <c r="J12" s="3" t="s">
        <v>53</v>
      </c>
      <c r="K12" s="3" t="s">
        <v>52</v>
      </c>
    </row>
    <row r="13" spans="1:11">
      <c r="A13" s="2">
        <v>12</v>
      </c>
      <c r="B13" s="3" t="s">
        <v>52</v>
      </c>
      <c r="C13" s="3" t="s">
        <v>52</v>
      </c>
      <c r="D13" s="3" t="s">
        <v>52</v>
      </c>
      <c r="E13" s="3" t="s">
        <v>52</v>
      </c>
      <c r="F13" s="3" t="s">
        <v>52</v>
      </c>
      <c r="G13" s="3" t="s">
        <v>52</v>
      </c>
      <c r="H13" s="3" t="s">
        <v>52</v>
      </c>
      <c r="I13" s="3" t="s">
        <v>52</v>
      </c>
      <c r="J13" s="3"/>
      <c r="K13" s="3" t="s">
        <v>53</v>
      </c>
    </row>
    <row r="14" spans="1:11">
      <c r="A14" s="2">
        <v>13</v>
      </c>
      <c r="B14" s="3" t="s">
        <v>53</v>
      </c>
      <c r="C14" s="3" t="s">
        <v>52</v>
      </c>
      <c r="D14" s="3" t="s">
        <v>52</v>
      </c>
      <c r="E14" s="3" t="s">
        <v>52</v>
      </c>
      <c r="F14" s="3" t="s">
        <v>52</v>
      </c>
      <c r="G14" s="3" t="s">
        <v>52</v>
      </c>
      <c r="H14" s="3" t="s">
        <v>54</v>
      </c>
      <c r="I14" s="3" t="s">
        <v>53</v>
      </c>
      <c r="J14" s="3" t="s">
        <v>53</v>
      </c>
      <c r="K14" s="3" t="s">
        <v>53</v>
      </c>
    </row>
    <row r="15" spans="1:11">
      <c r="A15" s="2">
        <v>14</v>
      </c>
      <c r="B15" s="3" t="s">
        <v>53</v>
      </c>
      <c r="C15" s="3" t="s">
        <v>52</v>
      </c>
      <c r="D15" s="3" t="s">
        <v>53</v>
      </c>
      <c r="E15" s="3" t="s">
        <v>53</v>
      </c>
      <c r="F15" s="3" t="s">
        <v>52</v>
      </c>
      <c r="G15" s="3" t="s">
        <v>52</v>
      </c>
      <c r="H15" s="3" t="s">
        <v>54</v>
      </c>
      <c r="I15" s="3" t="s">
        <v>53</v>
      </c>
      <c r="J15" s="3"/>
      <c r="K15" s="3" t="s">
        <v>53</v>
      </c>
    </row>
    <row r="16" spans="1:11">
      <c r="A16" s="2">
        <v>15</v>
      </c>
      <c r="B16" s="3" t="s">
        <v>53</v>
      </c>
      <c r="C16" s="3" t="s">
        <v>52</v>
      </c>
      <c r="D16" s="3" t="s">
        <v>53</v>
      </c>
      <c r="E16" s="3" t="s">
        <v>53</v>
      </c>
      <c r="F16" s="3" t="s">
        <v>53</v>
      </c>
      <c r="G16" s="3" t="s">
        <v>52</v>
      </c>
      <c r="H16" s="3" t="s">
        <v>54</v>
      </c>
      <c r="I16" s="3" t="s">
        <v>52</v>
      </c>
      <c r="J16" s="3"/>
      <c r="K16" s="3" t="s">
        <v>53</v>
      </c>
    </row>
    <row r="17" spans="1:11">
      <c r="A17" s="2">
        <v>16</v>
      </c>
      <c r="B17" s="3" t="s">
        <v>53</v>
      </c>
      <c r="C17" s="3" t="s">
        <v>53</v>
      </c>
      <c r="D17" s="3" t="s">
        <v>53</v>
      </c>
      <c r="E17" s="3" t="s">
        <v>53</v>
      </c>
      <c r="F17" s="3" t="s">
        <v>53</v>
      </c>
      <c r="G17" s="3" t="s">
        <v>53</v>
      </c>
      <c r="H17" s="3" t="s">
        <v>54</v>
      </c>
      <c r="I17" s="3" t="s">
        <v>53</v>
      </c>
      <c r="J17" s="3" t="s">
        <v>55</v>
      </c>
      <c r="K17" s="3" t="s">
        <v>53</v>
      </c>
    </row>
    <row r="18" spans="1:11">
      <c r="A18" s="2">
        <v>17</v>
      </c>
      <c r="B18" s="3" t="s">
        <v>54</v>
      </c>
      <c r="C18" s="3" t="s">
        <v>53</v>
      </c>
      <c r="D18" s="3" t="s">
        <v>53</v>
      </c>
      <c r="E18" s="3" t="s">
        <v>53</v>
      </c>
      <c r="F18" s="3" t="s">
        <v>53</v>
      </c>
      <c r="G18" s="3" t="s">
        <v>52</v>
      </c>
      <c r="H18" s="3" t="s">
        <v>54</v>
      </c>
      <c r="I18" s="3" t="s">
        <v>53</v>
      </c>
      <c r="J18" s="3" t="s">
        <v>55</v>
      </c>
      <c r="K18" s="3" t="s">
        <v>53</v>
      </c>
    </row>
    <row r="19" spans="1:11">
      <c r="A19" s="2">
        <v>18</v>
      </c>
      <c r="B19" s="3" t="s">
        <v>53</v>
      </c>
      <c r="C19" s="3" t="s">
        <v>53</v>
      </c>
      <c r="D19" s="3" t="s">
        <v>53</v>
      </c>
      <c r="E19" s="3" t="s">
        <v>52</v>
      </c>
      <c r="F19" s="3" t="s">
        <v>53</v>
      </c>
      <c r="G19" s="3" t="s">
        <v>53</v>
      </c>
      <c r="H19" s="3" t="s">
        <v>54</v>
      </c>
      <c r="I19" s="3" t="s">
        <v>52</v>
      </c>
      <c r="J19" s="3" t="s">
        <v>55</v>
      </c>
      <c r="K19" s="3" t="s">
        <v>53</v>
      </c>
    </row>
    <row r="20" spans="1:11">
      <c r="A20" s="2">
        <v>19</v>
      </c>
      <c r="B20" s="3" t="s">
        <v>52</v>
      </c>
      <c r="C20" s="3" t="s">
        <v>52</v>
      </c>
      <c r="D20" s="3" t="s">
        <v>52</v>
      </c>
      <c r="E20" s="3" t="s">
        <v>52</v>
      </c>
      <c r="F20" s="3" t="s">
        <v>54</v>
      </c>
      <c r="G20" s="3" t="s">
        <v>53</v>
      </c>
      <c r="H20" s="3" t="s">
        <v>54</v>
      </c>
      <c r="I20" s="3" t="s">
        <v>52</v>
      </c>
      <c r="J20" s="3" t="s">
        <v>53</v>
      </c>
      <c r="K20" s="3" t="s">
        <v>53</v>
      </c>
    </row>
    <row r="21" spans="1:11">
      <c r="A21" s="2">
        <v>20</v>
      </c>
      <c r="B21" s="3" t="s">
        <v>53</v>
      </c>
      <c r="C21" s="3" t="s">
        <v>53</v>
      </c>
      <c r="D21" s="3" t="s">
        <v>52</v>
      </c>
      <c r="E21" s="3" t="s">
        <v>52</v>
      </c>
      <c r="F21" s="3" t="s">
        <v>53</v>
      </c>
      <c r="G21" s="3" t="s">
        <v>52</v>
      </c>
      <c r="H21" s="3" t="s">
        <v>54</v>
      </c>
      <c r="I21" s="3" t="s">
        <v>53</v>
      </c>
      <c r="J21" s="3" t="s">
        <v>55</v>
      </c>
      <c r="K21" s="3" t="s">
        <v>52</v>
      </c>
    </row>
    <row r="22" spans="1:11">
      <c r="A22" s="2">
        <v>21</v>
      </c>
      <c r="B22" s="3" t="s">
        <v>53</v>
      </c>
      <c r="C22" s="3" t="s">
        <v>53</v>
      </c>
      <c r="D22" s="3" t="s">
        <v>53</v>
      </c>
      <c r="E22" s="3" t="s">
        <v>53</v>
      </c>
      <c r="F22" s="3" t="s">
        <v>53</v>
      </c>
      <c r="G22" s="3" t="s">
        <v>53</v>
      </c>
      <c r="H22" s="3" t="s">
        <v>54</v>
      </c>
      <c r="I22" s="3" t="s">
        <v>53</v>
      </c>
      <c r="J22" s="3" t="s">
        <v>52</v>
      </c>
      <c r="K22" s="3" t="s">
        <v>53</v>
      </c>
    </row>
    <row r="23" spans="1:11">
      <c r="A23" s="2">
        <v>22</v>
      </c>
      <c r="B23" s="3" t="s">
        <v>53</v>
      </c>
      <c r="C23" s="3" t="s">
        <v>52</v>
      </c>
      <c r="D23" s="3" t="s">
        <v>52</v>
      </c>
      <c r="E23" s="3" t="s">
        <v>53</v>
      </c>
      <c r="F23" s="3" t="s">
        <v>53</v>
      </c>
      <c r="G23" s="3" t="s">
        <v>53</v>
      </c>
      <c r="H23" s="3" t="s">
        <v>54</v>
      </c>
      <c r="I23" s="3" t="s">
        <v>52</v>
      </c>
      <c r="J23" s="3" t="s">
        <v>52</v>
      </c>
      <c r="K23" s="3" t="s">
        <v>53</v>
      </c>
    </row>
    <row r="24" spans="1:11">
      <c r="A24" s="2">
        <v>23</v>
      </c>
      <c r="B24" s="3" t="s">
        <v>52</v>
      </c>
      <c r="C24" s="3" t="s">
        <v>54</v>
      </c>
      <c r="D24" s="3" t="s">
        <v>52</v>
      </c>
      <c r="E24" s="3" t="s">
        <v>53</v>
      </c>
      <c r="F24" s="3" t="s">
        <v>53</v>
      </c>
      <c r="G24" s="3" t="s">
        <v>53</v>
      </c>
      <c r="H24" s="3" t="s">
        <v>52</v>
      </c>
      <c r="I24" s="3" t="s">
        <v>54</v>
      </c>
      <c r="J24" s="3" t="s">
        <v>53</v>
      </c>
      <c r="K24" s="3" t="s">
        <v>53</v>
      </c>
    </row>
    <row r="25" spans="1:11">
      <c r="A25" s="2">
        <v>24</v>
      </c>
      <c r="B25" s="3" t="s">
        <v>52</v>
      </c>
      <c r="C25" s="3" t="s">
        <v>53</v>
      </c>
      <c r="D25" s="3" t="s">
        <v>53</v>
      </c>
      <c r="E25" s="3" t="s">
        <v>53</v>
      </c>
      <c r="F25" s="3" t="s">
        <v>53</v>
      </c>
      <c r="G25" s="3" t="s">
        <v>52</v>
      </c>
      <c r="H25" s="3" t="s">
        <v>53</v>
      </c>
      <c r="I25" s="3" t="s">
        <v>53</v>
      </c>
      <c r="J25" s="3" t="s">
        <v>55</v>
      </c>
      <c r="K25" s="3" t="s">
        <v>53</v>
      </c>
    </row>
    <row r="26" spans="1:11">
      <c r="A26" s="2">
        <v>25</v>
      </c>
      <c r="B26" s="3" t="s">
        <v>52</v>
      </c>
      <c r="C26" s="3" t="s">
        <v>52</v>
      </c>
      <c r="D26" s="3" t="s">
        <v>53</v>
      </c>
      <c r="E26" s="3" t="s">
        <v>52</v>
      </c>
      <c r="F26" s="3" t="s">
        <v>53</v>
      </c>
      <c r="G26" s="3" t="s">
        <v>53</v>
      </c>
      <c r="H26" s="3" t="s">
        <v>54</v>
      </c>
      <c r="I26" s="3" t="s">
        <v>52</v>
      </c>
      <c r="J26" s="3" t="s">
        <v>53</v>
      </c>
      <c r="K26" s="3" t="s">
        <v>53</v>
      </c>
    </row>
    <row r="27" spans="1:11">
      <c r="A27" s="2">
        <v>26</v>
      </c>
      <c r="B27" s="3" t="s">
        <v>53</v>
      </c>
      <c r="C27" s="3" t="s">
        <v>53</v>
      </c>
      <c r="D27" s="3" t="s">
        <v>54</v>
      </c>
      <c r="E27" s="3" t="s">
        <v>53</v>
      </c>
      <c r="F27" s="3" t="s">
        <v>52</v>
      </c>
      <c r="G27" s="3" t="s">
        <v>53</v>
      </c>
      <c r="H27" s="3" t="s">
        <v>54</v>
      </c>
      <c r="I27" s="3" t="s">
        <v>53</v>
      </c>
      <c r="J27" s="3" t="s">
        <v>52</v>
      </c>
      <c r="K27" s="3" t="s">
        <v>53</v>
      </c>
    </row>
    <row r="28" spans="1:11">
      <c r="A28" s="2">
        <v>27</v>
      </c>
      <c r="B28" s="3" t="s">
        <v>53</v>
      </c>
      <c r="C28" s="3" t="s">
        <v>52</v>
      </c>
      <c r="D28" s="3" t="s">
        <v>52</v>
      </c>
      <c r="E28" s="3" t="s">
        <v>53</v>
      </c>
      <c r="F28" s="3" t="s">
        <v>53</v>
      </c>
      <c r="G28" s="3" t="s">
        <v>52</v>
      </c>
      <c r="H28" s="3" t="s">
        <v>54</v>
      </c>
      <c r="I28" s="3" t="s">
        <v>52</v>
      </c>
      <c r="J28" s="3" t="s">
        <v>55</v>
      </c>
      <c r="K28" s="3" t="s">
        <v>53</v>
      </c>
    </row>
    <row r="29" spans="1:11">
      <c r="A29" s="2">
        <v>28</v>
      </c>
      <c r="B29" s="3" t="s">
        <v>52</v>
      </c>
      <c r="C29" s="3" t="s">
        <v>54</v>
      </c>
      <c r="D29" s="3" t="s">
        <v>53</v>
      </c>
      <c r="E29" s="3" t="s">
        <v>53</v>
      </c>
      <c r="F29" s="3" t="s">
        <v>54</v>
      </c>
      <c r="G29" s="3" t="s">
        <v>52</v>
      </c>
      <c r="H29" s="3" t="s">
        <v>54</v>
      </c>
      <c r="I29" s="3" t="s">
        <v>53</v>
      </c>
      <c r="J29" s="3" t="s">
        <v>53</v>
      </c>
      <c r="K29" s="3" t="s">
        <v>53</v>
      </c>
    </row>
    <row r="30" spans="1:11">
      <c r="A30" s="2">
        <v>29</v>
      </c>
      <c r="B30" s="3" t="s">
        <v>52</v>
      </c>
      <c r="C30" s="3" t="s">
        <v>53</v>
      </c>
      <c r="D30" s="3" t="s">
        <v>53</v>
      </c>
      <c r="E30" s="3" t="s">
        <v>53</v>
      </c>
      <c r="F30" s="3" t="s">
        <v>53</v>
      </c>
      <c r="G30" s="3" t="s">
        <v>53</v>
      </c>
      <c r="H30" s="3" t="s">
        <v>54</v>
      </c>
      <c r="I30" s="3" t="s">
        <v>52</v>
      </c>
      <c r="J30" s="3" t="s">
        <v>53</v>
      </c>
      <c r="K30" s="3" t="s">
        <v>53</v>
      </c>
    </row>
    <row r="31" spans="1:11">
      <c r="A31" s="2">
        <v>30</v>
      </c>
      <c r="B31" s="3" t="s">
        <v>52</v>
      </c>
      <c r="C31" s="3" t="s">
        <v>54</v>
      </c>
      <c r="D31" s="3" t="s">
        <v>52</v>
      </c>
      <c r="E31" s="3" t="s">
        <v>53</v>
      </c>
      <c r="F31" s="3" t="s">
        <v>53</v>
      </c>
      <c r="G31" s="3" t="s">
        <v>52</v>
      </c>
      <c r="H31" s="3" t="s">
        <v>54</v>
      </c>
      <c r="I31" s="3" t="s">
        <v>53</v>
      </c>
      <c r="J31" s="3" t="s">
        <v>53</v>
      </c>
      <c r="K31" s="3" t="s">
        <v>53</v>
      </c>
    </row>
  </sheetData>
  <autoFilter ref="A1:K3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问卷结果汇总表 </vt:lpstr>
      <vt:lpstr>昔马镇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34  </dc:creator>
  <cp:lastModifiedBy>郑江美</cp:lastModifiedBy>
  <dcterms:created xsi:type="dcterms:W3CDTF">2020-11-03T06:27:00Z</dcterms:created>
  <dcterms:modified xsi:type="dcterms:W3CDTF">2021-01-13T17:33:09Z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