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资金使用情况表" sheetId="1" r:id="rId1"/>
    <sheet name="资金实际使用明细表" sheetId="2" state="hidden" r:id="rId2"/>
    <sheet name="资金使用明细表" sheetId="3" r:id="rId3"/>
    <sheet name="Sheet2" sheetId="4" state="hidden" r:id="rId4"/>
    <sheet name="Sheet1" sheetId="5" state="hidden" r:id="rId5"/>
  </sheets>
  <definedNames>
    <definedName name="_xlnm.Print_Area" localSheetId="0">资金使用情况表!$A$1:$J$7</definedName>
    <definedName name="_xlnm._FilterDatabase" localSheetId="1" hidden="1">资金实际使用明细表!$A$4:$G$24</definedName>
    <definedName name="_xlnm.Print_Area" localSheetId="1">资金实际使用明细表!$A$1:$G$24</definedName>
    <definedName name="_xlnm._FilterDatabase" localSheetId="2" hidden="1">资金使用明细表!$A$4:$I$26</definedName>
  </definedNames>
  <calcPr calcId="144525"/>
</workbook>
</file>

<file path=xl/sharedStrings.xml><?xml version="1.0" encoding="utf-8"?>
<sst xmlns="http://schemas.openxmlformats.org/spreadsheetml/2006/main" count="77">
  <si>
    <t>附件3-1</t>
  </si>
  <si>
    <t>盈江县2019年糖料蔗核心基地建设项目资金到位、使用情况表</t>
  </si>
  <si>
    <t>编报单位：盈江县农业农村局                                                                                                                                                   单位：元</t>
  </si>
  <si>
    <t>项目名称</t>
  </si>
  <si>
    <t>计划投资</t>
  </si>
  <si>
    <t>实际到位资金
（截止2020年10月30日）</t>
  </si>
  <si>
    <t>实际使用资金
（截止2020年10月30日）</t>
  </si>
  <si>
    <t>结余资金
（截止2020年10月30日）</t>
  </si>
  <si>
    <t>备注</t>
  </si>
  <si>
    <t>统筹整合资金</t>
  </si>
  <si>
    <t>地方配套资金</t>
  </si>
  <si>
    <t>盈江糖核心基地建设项目</t>
  </si>
  <si>
    <t>结余资金2020年4月已上缴财政</t>
  </si>
  <si>
    <t>附件2-2</t>
  </si>
  <si>
    <t>盈江糖核心基地建设项目资金使用情况明细表（按付款时间顺序）</t>
  </si>
  <si>
    <t>编报单位：盈江县农业农村局                                                                                                                        单位：元</t>
  </si>
  <si>
    <t>凭证号</t>
  </si>
  <si>
    <t>摘要</t>
  </si>
  <si>
    <t>付款日期</t>
  </si>
  <si>
    <t>收款单位</t>
  </si>
  <si>
    <t>款项类型</t>
  </si>
  <si>
    <t>金额</t>
  </si>
  <si>
    <t>2019-12-1#</t>
  </si>
  <si>
    <t>付2019年糖料蔗核心基地建设项目工程款（六标段）</t>
  </si>
  <si>
    <t>云南泽木建筑工程有限公司</t>
  </si>
  <si>
    <t>工程款</t>
  </si>
  <si>
    <t>2019-12-2#</t>
  </si>
  <si>
    <t>付2019年糖料蔗核心基地建设项目工程款（五标段）</t>
  </si>
  <si>
    <t>云南保山鹏程建筑工程有限责任公司盈江分公司</t>
  </si>
  <si>
    <t>2019-12-3#</t>
  </si>
  <si>
    <t>付2019年糖料蔗核心基地建设项目工程款（三标段）</t>
  </si>
  <si>
    <t>云南勤竣建筑工程有限公司</t>
  </si>
  <si>
    <t>2019-12-4#</t>
  </si>
  <si>
    <t>付2019年糖料蔗核心基地建设项目工程款（一标段）</t>
  </si>
  <si>
    <t>云南正达建筑工程有限公司</t>
  </si>
  <si>
    <t>2019-12-5#</t>
  </si>
  <si>
    <t>付2019年糖料蔗核心基地建设项目工程款（二标段）</t>
  </si>
  <si>
    <t>云南驰骋建筑工程有限公司</t>
  </si>
  <si>
    <t>2019-12-14#</t>
  </si>
  <si>
    <t>付2019年糖料蔗核心基地建设项目工程款（四标段）</t>
  </si>
  <si>
    <t>云南盈汇建筑工程有限公司</t>
  </si>
  <si>
    <t>2020-4-3#</t>
  </si>
  <si>
    <t>付2019年糖料蔗核心基地建设项目设计费</t>
  </si>
  <si>
    <t>汉中市水利水电建筑勘测设计院昆明分院</t>
  </si>
  <si>
    <t>设计费</t>
  </si>
  <si>
    <t>2020-4-4#</t>
  </si>
  <si>
    <t>2020-4-5#</t>
  </si>
  <si>
    <t>2020-4-6#</t>
  </si>
  <si>
    <t>2020-4-7#</t>
  </si>
  <si>
    <t>2020-4-8#</t>
  </si>
  <si>
    <t>2020-4-9#</t>
  </si>
  <si>
    <t>合计</t>
  </si>
  <si>
    <t>附件3-2</t>
  </si>
  <si>
    <t>盈江县2019年糖料蔗核心基地建设项目资金使用情况明细表</t>
  </si>
  <si>
    <t>编报单位：盈江县农业农村局                                                                                                                                       单位：元</t>
  </si>
  <si>
    <t>工程合同价款</t>
  </si>
  <si>
    <t>付款金额</t>
  </si>
  <si>
    <t>2019年度付款比例</t>
  </si>
  <si>
    <t>开工申请表时间有涂改痕迹；且施工管理工作报告中开工时间为2019年12月18日与开工批复时间2019年12月20日存在矛盾；且施工管理工作报告中“施工总进度计划实际工期150个日历天，从2019年12月18日至2020年4月30日”，此段话存在逻辑错误</t>
  </si>
  <si>
    <t>2019-12-16#</t>
  </si>
  <si>
    <t>施工管理工作报告中开工时间为2019年12月11日与开工批复时间2019年12月20日存在矛盾；且施工管理工作报告中“施工总进度计划实际工期221个日历天，从2019年12月11日至2020年4月1日”，此段话存在逻辑错误；施工管理工作报告中竣工时间2020年4月1日与施工日志中最后一次施工日期2020年4月6日存在矛盾</t>
  </si>
  <si>
    <t>2019-12-15#</t>
  </si>
  <si>
    <t>合同工程开工申请报告时间有涂改痕迹</t>
  </si>
  <si>
    <t>2019-12-9#</t>
  </si>
  <si>
    <t>施工管理工作报告中开工时间为2019年12月11日与开工批复时间2019年12月20日存在矛盾；且施工管理工作报告中“施工总进度计划实际工期247个日历天，从2019年12月11日至2020年4月3日”，此段话存在逻辑错误；</t>
  </si>
  <si>
    <t>2019-12-10#</t>
  </si>
  <si>
    <t>施工管理工作报告中“施工总进度计划实际工期179个日历天，从2019年12月20日至2020年5月16日”，此段话存在逻辑错误；</t>
  </si>
  <si>
    <t>2019-12-11#</t>
  </si>
  <si>
    <t>施工管理工作报告中开工时间为2019年12月11日与开工批复时间2019年12月20日存在矛盾；且施工管理工作报告中“施工总进度计划实际工期221个日历天，从2019年12月11日至2020年4月1日”，此段话存在逻辑错误；</t>
  </si>
  <si>
    <t>2019-12-12#</t>
  </si>
  <si>
    <t>监理费</t>
  </si>
  <si>
    <t>云南恒昌建设监理咨询有限公司</t>
  </si>
  <si>
    <t>暂未支付</t>
  </si>
  <si>
    <t>造价咨询费</t>
  </si>
  <si>
    <t>华联世纪工程咨询股份有限公司</t>
  </si>
  <si>
    <t>2019年度付款金额占合同金额比例</t>
  </si>
  <si>
    <t>盈江糖核心基地建设项目资金使用情况明细表（按标段顺序）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</si>
</sst>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name val="方正小标宋简体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6"/>
      <name val="方正小标宋简体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8"/>
      <name val="宋体"/>
      <charset val="134"/>
    </font>
    <font>
      <b/>
      <sz val="9"/>
      <name val="仿宋"/>
      <charset val="134"/>
    </font>
    <font>
      <b/>
      <sz val="8"/>
      <name val="仿宋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1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0" fontId="2" fillId="0" borderId="2" xfId="11" applyNumberFormat="1" applyFont="1" applyBorder="1" applyAlignment="1">
      <alignment horizontal="center" vertical="center"/>
    </xf>
    <xf numFmtId="10" fontId="2" fillId="0" borderId="3" xfId="11" applyNumberFormat="1" applyFont="1" applyBorder="1" applyAlignment="1">
      <alignment horizontal="center" vertical="center"/>
    </xf>
    <xf numFmtId="10" fontId="2" fillId="0" borderId="4" xfId="11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0" fontId="1" fillId="0" borderId="0" xfId="11" applyNumberFormat="1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10" fontId="4" fillId="0" borderId="8" xfId="11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6" fillId="0" borderId="0" xfId="49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0" fillId="0" borderId="0" xfId="11" applyNumberForma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49" applyFont="1" applyAlignment="1">
      <alignment horizontal="left" vertical="center" wrapText="1"/>
    </xf>
    <xf numFmtId="177" fontId="8" fillId="0" borderId="0" xfId="49" applyNumberFormat="1" applyFont="1" applyAlignment="1">
      <alignment horizontal="center" vertical="center" wrapText="1"/>
    </xf>
    <xf numFmtId="177" fontId="9" fillId="0" borderId="0" xfId="49" applyNumberFormat="1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tabSelected="1" view="pageBreakPreview" zoomScaleNormal="100" zoomScaleSheetLayoutView="100" workbookViewId="0">
      <selection activeCell="A3" sqref="A3:J3"/>
    </sheetView>
  </sheetViews>
  <sheetFormatPr defaultColWidth="8.89166666666667" defaultRowHeight="13.5" outlineLevelRow="6"/>
  <cols>
    <col min="1" max="1" width="11.4416666666667" customWidth="1"/>
    <col min="2" max="2" width="16.4416666666667" customWidth="1"/>
    <col min="3" max="3" width="15.225" customWidth="1"/>
    <col min="4" max="4" width="16.4416666666667" customWidth="1"/>
    <col min="5" max="5" width="10.3333333333333" customWidth="1"/>
    <col min="6" max="6" width="16.4416666666667" customWidth="1"/>
    <col min="7" max="7" width="11.775" customWidth="1"/>
    <col min="8" max="8" width="15.225" customWidth="1"/>
    <col min="9" max="9" width="13.775" customWidth="1"/>
    <col min="10" max="10" width="11.775" customWidth="1"/>
  </cols>
  <sheetData>
    <row r="1" ht="41" customHeight="1" spans="1:10">
      <c r="A1" s="67" t="s">
        <v>0</v>
      </c>
      <c r="B1" s="68"/>
      <c r="C1" s="69"/>
      <c r="D1" s="70"/>
      <c r="E1" s="70"/>
      <c r="F1" s="70"/>
      <c r="G1" s="70"/>
      <c r="H1" s="70"/>
      <c r="I1" s="70"/>
      <c r="J1" s="70"/>
    </row>
    <row r="2" ht="43" customHeight="1" spans="1:10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ht="58" customHeight="1" spans="1:10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</row>
    <row r="4" ht="35" customHeight="1" spans="1:10">
      <c r="A4" s="71" t="s">
        <v>3</v>
      </c>
      <c r="B4" s="71" t="s">
        <v>4</v>
      </c>
      <c r="C4" s="72"/>
      <c r="D4" s="71" t="s">
        <v>5</v>
      </c>
      <c r="E4" s="71"/>
      <c r="F4" s="73" t="s">
        <v>6</v>
      </c>
      <c r="G4" s="73"/>
      <c r="H4" s="73" t="s">
        <v>7</v>
      </c>
      <c r="I4" s="73"/>
      <c r="J4" s="71" t="s">
        <v>8</v>
      </c>
    </row>
    <row r="5" spans="1:10">
      <c r="A5" s="71"/>
      <c r="B5" s="74" t="s">
        <v>9</v>
      </c>
      <c r="C5" s="71" t="s">
        <v>10</v>
      </c>
      <c r="D5" s="74" t="s">
        <v>9</v>
      </c>
      <c r="E5" s="71" t="s">
        <v>10</v>
      </c>
      <c r="F5" s="74" t="s">
        <v>9</v>
      </c>
      <c r="G5" s="71" t="s">
        <v>10</v>
      </c>
      <c r="H5" s="74" t="s">
        <v>9</v>
      </c>
      <c r="I5" s="71" t="s">
        <v>10</v>
      </c>
      <c r="J5" s="71"/>
    </row>
    <row r="6" ht="27" customHeight="1" spans="1:10">
      <c r="A6" s="71"/>
      <c r="B6" s="74"/>
      <c r="C6" s="71"/>
      <c r="D6" s="74"/>
      <c r="E6" s="71"/>
      <c r="F6" s="74"/>
      <c r="G6" s="71"/>
      <c r="H6" s="74"/>
      <c r="I6" s="71"/>
      <c r="J6" s="71"/>
    </row>
    <row r="7" ht="103" customHeight="1" spans="1:10">
      <c r="A7" s="13" t="s">
        <v>11</v>
      </c>
      <c r="B7" s="11">
        <v>19820000</v>
      </c>
      <c r="C7" s="75">
        <v>1954700</v>
      </c>
      <c r="D7" s="75">
        <v>19820000</v>
      </c>
      <c r="E7" s="75">
        <v>0</v>
      </c>
      <c r="F7" s="75">
        <v>18095149.64</v>
      </c>
      <c r="G7" s="75">
        <v>0</v>
      </c>
      <c r="H7" s="75">
        <f>D7-F7</f>
        <v>1724850.36</v>
      </c>
      <c r="I7" s="75">
        <v>0</v>
      </c>
      <c r="J7" s="13" t="s">
        <v>12</v>
      </c>
    </row>
  </sheetData>
  <mergeCells count="16">
    <mergeCell ref="A2:J2"/>
    <mergeCell ref="A3:J3"/>
    <mergeCell ref="B4:C4"/>
    <mergeCell ref="D4:E4"/>
    <mergeCell ref="F4:G4"/>
    <mergeCell ref="H4:I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4:J6"/>
  </mergeCells>
  <pageMargins left="0.75" right="0.75" top="1" bottom="1" header="0.5" footer="0.5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view="pageBreakPreview" zoomScaleNormal="100" zoomScaleSheetLayoutView="100" topLeftCell="A13" workbookViewId="0">
      <selection activeCell="C5" sqref="C5:C23"/>
    </sheetView>
  </sheetViews>
  <sheetFormatPr defaultColWidth="8.89166666666667" defaultRowHeight="13.5" outlineLevelCol="7"/>
  <cols>
    <col min="1" max="1" width="14.775" customWidth="1"/>
    <col min="2" max="2" width="33.6666666666667" customWidth="1"/>
    <col min="3" max="3" width="20" customWidth="1"/>
    <col min="4" max="4" width="33.4416666666667" customWidth="1"/>
    <col min="5" max="5" width="11" customWidth="1"/>
    <col min="6" max="6" width="17.4416666666667" style="52" customWidth="1"/>
    <col min="7" max="7" width="20.6666666666667" customWidth="1"/>
    <col min="8" max="8" width="12.8916666666667"/>
  </cols>
  <sheetData>
    <row r="1" spans="1:1">
      <c r="A1" s="53" t="s">
        <v>13</v>
      </c>
    </row>
    <row r="2" ht="33" customHeight="1" spans="1:7">
      <c r="A2" s="54" t="s">
        <v>14</v>
      </c>
      <c r="B2" s="54"/>
      <c r="C2" s="54"/>
      <c r="D2" s="54"/>
      <c r="E2" s="54"/>
      <c r="F2" s="54"/>
      <c r="G2" s="54"/>
    </row>
    <row r="3" ht="26" customHeight="1" spans="1:7">
      <c r="A3" s="55" t="s">
        <v>15</v>
      </c>
      <c r="B3" s="55"/>
      <c r="C3" s="55"/>
      <c r="D3" s="55"/>
      <c r="E3" s="55"/>
      <c r="F3" s="55"/>
      <c r="G3" s="55"/>
    </row>
    <row r="4" ht="28" customHeight="1" spans="1:7">
      <c r="A4" s="56" t="s">
        <v>16</v>
      </c>
      <c r="B4" s="56" t="s">
        <v>17</v>
      </c>
      <c r="C4" s="56" t="s">
        <v>18</v>
      </c>
      <c r="D4" s="56" t="s">
        <v>19</v>
      </c>
      <c r="E4" s="56" t="s">
        <v>20</v>
      </c>
      <c r="F4" s="57" t="s">
        <v>21</v>
      </c>
      <c r="G4" s="56" t="s">
        <v>8</v>
      </c>
    </row>
    <row r="5" s="51" customFormat="1" ht="27" spans="1:7">
      <c r="A5" s="58" t="s">
        <v>22</v>
      </c>
      <c r="B5" s="59" t="s">
        <v>23</v>
      </c>
      <c r="C5" s="60">
        <v>43818</v>
      </c>
      <c r="D5" s="59" t="s">
        <v>24</v>
      </c>
      <c r="E5" s="59" t="s">
        <v>25</v>
      </c>
      <c r="F5" s="57">
        <v>340000</v>
      </c>
      <c r="G5" s="58"/>
    </row>
    <row r="6" ht="31" customHeight="1" spans="1:7">
      <c r="A6" s="58" t="s">
        <v>26</v>
      </c>
      <c r="B6" s="59" t="s">
        <v>27</v>
      </c>
      <c r="C6" s="60">
        <v>43818</v>
      </c>
      <c r="D6" s="61" t="s">
        <v>28</v>
      </c>
      <c r="E6" s="59" t="s">
        <v>25</v>
      </c>
      <c r="F6" s="57">
        <v>1230000</v>
      </c>
      <c r="G6" s="56"/>
    </row>
    <row r="7" ht="31" customHeight="1" spans="1:7">
      <c r="A7" s="58" t="s">
        <v>29</v>
      </c>
      <c r="B7" s="59" t="s">
        <v>30</v>
      </c>
      <c r="C7" s="60">
        <v>43818</v>
      </c>
      <c r="D7" s="61" t="s">
        <v>31</v>
      </c>
      <c r="E7" s="59" t="s">
        <v>25</v>
      </c>
      <c r="F7" s="57">
        <v>1200000</v>
      </c>
      <c r="G7" s="56"/>
    </row>
    <row r="8" ht="31" customHeight="1" spans="1:7">
      <c r="A8" s="58" t="s">
        <v>32</v>
      </c>
      <c r="B8" s="59" t="s">
        <v>33</v>
      </c>
      <c r="C8" s="60">
        <v>43818</v>
      </c>
      <c r="D8" s="61" t="s">
        <v>34</v>
      </c>
      <c r="E8" s="59" t="s">
        <v>25</v>
      </c>
      <c r="F8" s="57">
        <v>650000</v>
      </c>
      <c r="G8" s="56"/>
    </row>
    <row r="9" ht="31" customHeight="1" spans="1:7">
      <c r="A9" s="56" t="s">
        <v>35</v>
      </c>
      <c r="B9" s="59" t="s">
        <v>36</v>
      </c>
      <c r="C9" s="60">
        <v>43818</v>
      </c>
      <c r="D9" s="61" t="s">
        <v>37</v>
      </c>
      <c r="E9" s="59" t="s">
        <v>25</v>
      </c>
      <c r="F9" s="57">
        <v>690000</v>
      </c>
      <c r="G9" s="56"/>
    </row>
    <row r="10" ht="27" spans="1:7">
      <c r="A10" s="56" t="s">
        <v>38</v>
      </c>
      <c r="B10" s="59" t="s">
        <v>39</v>
      </c>
      <c r="C10" s="60">
        <v>43818</v>
      </c>
      <c r="D10" s="59" t="s">
        <v>40</v>
      </c>
      <c r="E10" s="59" t="s">
        <v>25</v>
      </c>
      <c r="F10" s="57">
        <v>1210000</v>
      </c>
      <c r="G10" s="56"/>
    </row>
    <row r="11" ht="27" spans="1:7">
      <c r="A11" s="56"/>
      <c r="B11" s="59" t="s">
        <v>30</v>
      </c>
      <c r="C11" s="60">
        <v>43827</v>
      </c>
      <c r="D11" s="61" t="s">
        <v>31</v>
      </c>
      <c r="E11" s="59" t="s">
        <v>25</v>
      </c>
      <c r="F11" s="57">
        <v>2764000</v>
      </c>
      <c r="G11" s="56"/>
    </row>
    <row r="12" ht="27" spans="1:7">
      <c r="A12" s="56"/>
      <c r="B12" s="59" t="s">
        <v>39</v>
      </c>
      <c r="C12" s="60">
        <v>43827</v>
      </c>
      <c r="D12" s="59" t="s">
        <v>40</v>
      </c>
      <c r="E12" s="59" t="s">
        <v>25</v>
      </c>
      <c r="F12" s="57">
        <v>2850000</v>
      </c>
      <c r="G12" s="56"/>
    </row>
    <row r="13" ht="27" spans="1:7">
      <c r="A13" s="56"/>
      <c r="B13" s="59" t="s">
        <v>27</v>
      </c>
      <c r="C13" s="60">
        <v>43827</v>
      </c>
      <c r="D13" s="59" t="s">
        <v>28</v>
      </c>
      <c r="E13" s="59" t="s">
        <v>25</v>
      </c>
      <c r="F13" s="57">
        <v>2849000</v>
      </c>
      <c r="G13" s="56"/>
    </row>
    <row r="14" ht="27" spans="1:7">
      <c r="A14" s="56"/>
      <c r="B14" s="59" t="s">
        <v>23</v>
      </c>
      <c r="C14" s="60">
        <v>43827</v>
      </c>
      <c r="D14" s="59" t="s">
        <v>24</v>
      </c>
      <c r="E14" s="59" t="s">
        <v>25</v>
      </c>
      <c r="F14" s="57">
        <v>803000</v>
      </c>
      <c r="G14" s="56"/>
    </row>
    <row r="15" ht="27" spans="1:7">
      <c r="A15" s="56"/>
      <c r="B15" s="59" t="s">
        <v>36</v>
      </c>
      <c r="C15" s="60">
        <v>43827</v>
      </c>
      <c r="D15" s="59" t="s">
        <v>37</v>
      </c>
      <c r="E15" s="59" t="s">
        <v>25</v>
      </c>
      <c r="F15" s="57">
        <v>1613000</v>
      </c>
      <c r="G15" s="56"/>
    </row>
    <row r="16" ht="27" spans="1:8">
      <c r="A16" s="56"/>
      <c r="B16" s="59" t="s">
        <v>33</v>
      </c>
      <c r="C16" s="60">
        <v>43827</v>
      </c>
      <c r="D16" s="59" t="s">
        <v>34</v>
      </c>
      <c r="E16" s="59" t="s">
        <v>25</v>
      </c>
      <c r="F16" s="57">
        <v>1518000</v>
      </c>
      <c r="G16" s="56"/>
      <c r="H16">
        <f>SUM(F5:F16)</f>
        <v>17717000</v>
      </c>
    </row>
    <row r="17" ht="27" spans="1:8">
      <c r="A17" s="56" t="s">
        <v>41</v>
      </c>
      <c r="B17" s="59" t="s">
        <v>42</v>
      </c>
      <c r="C17" s="60">
        <v>43922</v>
      </c>
      <c r="D17" s="59" t="s">
        <v>43</v>
      </c>
      <c r="E17" s="59" t="s">
        <v>44</v>
      </c>
      <c r="F17" s="57">
        <v>198200</v>
      </c>
      <c r="G17" s="56"/>
      <c r="H17">
        <f>SUM(F24-F17)</f>
        <v>17896949.64</v>
      </c>
    </row>
    <row r="18" ht="27" spans="1:8">
      <c r="A18" s="56" t="s">
        <v>45</v>
      </c>
      <c r="B18" s="59" t="s">
        <v>33</v>
      </c>
      <c r="C18" s="60">
        <v>43950</v>
      </c>
      <c r="D18" s="59" t="s">
        <v>34</v>
      </c>
      <c r="E18" s="59" t="s">
        <v>25</v>
      </c>
      <c r="F18" s="57">
        <v>21771.93</v>
      </c>
      <c r="G18" s="56"/>
      <c r="H18" s="62">
        <f>H16/H17</f>
        <v>0.98994523404157</v>
      </c>
    </row>
    <row r="19" ht="27" spans="1:7">
      <c r="A19" s="56" t="s">
        <v>46</v>
      </c>
      <c r="B19" s="59" t="s">
        <v>36</v>
      </c>
      <c r="C19" s="60">
        <v>43950</v>
      </c>
      <c r="D19" s="59" t="s">
        <v>37</v>
      </c>
      <c r="E19" s="59" t="s">
        <v>25</v>
      </c>
      <c r="F19" s="57">
        <v>23766.52</v>
      </c>
      <c r="G19" s="56"/>
    </row>
    <row r="20" ht="27" spans="1:7">
      <c r="A20" s="56" t="s">
        <v>47</v>
      </c>
      <c r="B20" s="59" t="s">
        <v>30</v>
      </c>
      <c r="C20" s="60">
        <v>43950</v>
      </c>
      <c r="D20" s="59" t="s">
        <v>31</v>
      </c>
      <c r="E20" s="59" t="s">
        <v>25</v>
      </c>
      <c r="F20" s="57">
        <v>40201.69</v>
      </c>
      <c r="G20" s="56"/>
    </row>
    <row r="21" ht="27" spans="1:7">
      <c r="A21" s="56" t="s">
        <v>48</v>
      </c>
      <c r="B21" s="59" t="s">
        <v>39</v>
      </c>
      <c r="C21" s="60">
        <v>43950</v>
      </c>
      <c r="D21" s="63" t="s">
        <v>40</v>
      </c>
      <c r="E21" s="59" t="s">
        <v>25</v>
      </c>
      <c r="F21" s="57">
        <v>40821.01</v>
      </c>
      <c r="G21" s="56"/>
    </row>
    <row r="22" ht="27" spans="1:7">
      <c r="A22" s="56" t="s">
        <v>49</v>
      </c>
      <c r="B22" s="59" t="s">
        <v>27</v>
      </c>
      <c r="C22" s="60">
        <v>43950</v>
      </c>
      <c r="D22" s="63" t="s">
        <v>28</v>
      </c>
      <c r="E22" s="59" t="s">
        <v>25</v>
      </c>
      <c r="F22" s="57">
        <v>41091.82</v>
      </c>
      <c r="G22" s="56"/>
    </row>
    <row r="23" ht="27" spans="1:7">
      <c r="A23" s="56" t="s">
        <v>50</v>
      </c>
      <c r="B23" s="59" t="s">
        <v>23</v>
      </c>
      <c r="C23" s="60">
        <v>43950</v>
      </c>
      <c r="D23" s="63" t="s">
        <v>24</v>
      </c>
      <c r="E23" s="59" t="s">
        <v>25</v>
      </c>
      <c r="F23" s="57">
        <v>12296.67</v>
      </c>
      <c r="G23" s="56"/>
    </row>
    <row r="24" ht="25" customHeight="1" spans="1:7">
      <c r="A24" s="64" t="s">
        <v>51</v>
      </c>
      <c r="B24" s="65"/>
      <c r="C24" s="65"/>
      <c r="D24" s="65"/>
      <c r="E24" s="66"/>
      <c r="F24" s="57">
        <f>SUM(F5:F23)</f>
        <v>18095149.64</v>
      </c>
      <c r="G24" s="56"/>
    </row>
    <row r="29" spans="6:6">
      <c r="F29" s="62"/>
    </row>
  </sheetData>
  <mergeCells count="3">
    <mergeCell ref="A2:G2"/>
    <mergeCell ref="A3:G3"/>
    <mergeCell ref="A24:E24"/>
  </mergeCells>
  <printOptions horizontalCentered="1" verticalCentered="1"/>
  <pageMargins left="0.751388888888889" right="0.751388888888889" top="1" bottom="1" header="0.5" footer="0.5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view="pageBreakPreview" zoomScaleNormal="100" zoomScaleSheetLayoutView="100" workbookViewId="0">
      <selection activeCell="B6" sqref="B6"/>
    </sheetView>
  </sheetViews>
  <sheetFormatPr defaultColWidth="8.89166666666667" defaultRowHeight="25" customHeight="1"/>
  <cols>
    <col min="1" max="1" width="12.8916666666667" style="1" customWidth="1"/>
    <col min="2" max="2" width="31.8916666666667" style="1" customWidth="1"/>
    <col min="3" max="3" width="15.225" style="3" customWidth="1"/>
    <col min="4" max="4" width="14.775" style="1" customWidth="1"/>
    <col min="5" max="5" width="17.3333333333333" style="1" customWidth="1"/>
    <col min="6" max="6" width="11.5583333333333" style="1" customWidth="1"/>
    <col min="7" max="7" width="17.4416666666667" style="3" customWidth="1"/>
    <col min="8" max="8" width="13.6666666666667" style="3" customWidth="1"/>
    <col min="9" max="9" width="37.1083333333333" style="4" customWidth="1"/>
    <col min="10" max="16384" width="8.89166666666667" style="1"/>
  </cols>
  <sheetData>
    <row r="1" customHeight="1" spans="1:9">
      <c r="A1" s="5" t="s">
        <v>52</v>
      </c>
      <c r="B1" s="5"/>
      <c r="C1" s="6"/>
      <c r="D1" s="5"/>
      <c r="E1" s="5"/>
      <c r="F1" s="5"/>
      <c r="G1" s="5"/>
      <c r="H1" s="5"/>
      <c r="I1" s="33"/>
    </row>
    <row r="2" customHeight="1" spans="1:9">
      <c r="A2" s="7" t="s">
        <v>53</v>
      </c>
      <c r="B2" s="7"/>
      <c r="C2" s="8"/>
      <c r="D2" s="7"/>
      <c r="E2" s="7"/>
      <c r="F2" s="7"/>
      <c r="G2" s="7"/>
      <c r="H2" s="7"/>
      <c r="I2" s="7"/>
    </row>
    <row r="3" customHeight="1" spans="1:9">
      <c r="A3" s="5" t="s">
        <v>54</v>
      </c>
      <c r="B3" s="5"/>
      <c r="C3" s="6"/>
      <c r="D3" s="5"/>
      <c r="E3" s="5"/>
      <c r="F3" s="5"/>
      <c r="G3" s="5"/>
      <c r="H3" s="5"/>
      <c r="I3" s="33"/>
    </row>
    <row r="4" ht="28" customHeight="1" spans="1:9">
      <c r="A4" s="9" t="s">
        <v>17</v>
      </c>
      <c r="B4" s="9" t="s">
        <v>19</v>
      </c>
      <c r="C4" s="10" t="s">
        <v>55</v>
      </c>
      <c r="D4" s="9" t="s">
        <v>16</v>
      </c>
      <c r="E4" s="9" t="s">
        <v>18</v>
      </c>
      <c r="F4" s="9" t="s">
        <v>20</v>
      </c>
      <c r="G4" s="10" t="s">
        <v>56</v>
      </c>
      <c r="H4" s="11" t="s">
        <v>57</v>
      </c>
      <c r="I4" s="13" t="s">
        <v>8</v>
      </c>
    </row>
    <row r="5" ht="32" customHeight="1" spans="1:9">
      <c r="A5" s="12" t="s">
        <v>33</v>
      </c>
      <c r="B5" s="13" t="s">
        <v>34</v>
      </c>
      <c r="C5" s="14">
        <v>2189771.93</v>
      </c>
      <c r="D5" s="15" t="s">
        <v>32</v>
      </c>
      <c r="E5" s="16">
        <v>43818</v>
      </c>
      <c r="F5" s="17" t="s">
        <v>25</v>
      </c>
      <c r="G5" s="10">
        <v>650000</v>
      </c>
      <c r="H5" s="18">
        <f>(G5+G6)/(G5+G6+G7)</f>
        <v>0.990057444018839</v>
      </c>
      <c r="I5" s="34" t="s">
        <v>58</v>
      </c>
    </row>
    <row r="6" ht="32" customHeight="1" spans="1:9">
      <c r="A6" s="19"/>
      <c r="B6" s="17" t="s">
        <v>34</v>
      </c>
      <c r="C6" s="20"/>
      <c r="D6" s="9" t="s">
        <v>59</v>
      </c>
      <c r="E6" s="16">
        <v>43827</v>
      </c>
      <c r="F6" s="17" t="s">
        <v>25</v>
      </c>
      <c r="G6" s="10">
        <v>1518000</v>
      </c>
      <c r="H6" s="18"/>
      <c r="I6" s="35"/>
    </row>
    <row r="7" ht="32" customHeight="1" spans="1:9">
      <c r="A7" s="21"/>
      <c r="B7" s="17" t="s">
        <v>34</v>
      </c>
      <c r="C7" s="22"/>
      <c r="D7" s="9" t="s">
        <v>45</v>
      </c>
      <c r="E7" s="16">
        <v>43950</v>
      </c>
      <c r="F7" s="17" t="s">
        <v>25</v>
      </c>
      <c r="G7" s="10">
        <v>21771.93</v>
      </c>
      <c r="H7" s="18"/>
      <c r="I7" s="36"/>
    </row>
    <row r="8" ht="39" customHeight="1" spans="1:9">
      <c r="A8" s="12" t="s">
        <v>36</v>
      </c>
      <c r="B8" s="13" t="s">
        <v>37</v>
      </c>
      <c r="C8" s="14">
        <v>2326766.52</v>
      </c>
      <c r="D8" s="9" t="s">
        <v>35</v>
      </c>
      <c r="E8" s="16">
        <v>43818</v>
      </c>
      <c r="F8" s="17" t="s">
        <v>25</v>
      </c>
      <c r="G8" s="10">
        <v>690000</v>
      </c>
      <c r="H8" s="23">
        <f>(G8+G9)/(G8+G9+G10)</f>
        <v>0.989785601694149</v>
      </c>
      <c r="I8" s="34" t="s">
        <v>60</v>
      </c>
    </row>
    <row r="9" ht="39" customHeight="1" spans="1:9">
      <c r="A9" s="19"/>
      <c r="B9" s="17" t="s">
        <v>37</v>
      </c>
      <c r="C9" s="20"/>
      <c r="D9" s="9" t="s">
        <v>61</v>
      </c>
      <c r="E9" s="16">
        <v>43827</v>
      </c>
      <c r="F9" s="17" t="s">
        <v>25</v>
      </c>
      <c r="G9" s="10">
        <v>1613000</v>
      </c>
      <c r="H9" s="24"/>
      <c r="I9" s="35"/>
    </row>
    <row r="10" ht="39" customHeight="1" spans="1:9">
      <c r="A10" s="21"/>
      <c r="B10" s="17" t="s">
        <v>37</v>
      </c>
      <c r="C10" s="22"/>
      <c r="D10" s="9" t="s">
        <v>46</v>
      </c>
      <c r="E10" s="16">
        <v>43950</v>
      </c>
      <c r="F10" s="17" t="s">
        <v>25</v>
      </c>
      <c r="G10" s="10">
        <v>23766.52</v>
      </c>
      <c r="H10" s="25"/>
      <c r="I10" s="36"/>
    </row>
    <row r="11" customHeight="1" spans="1:9">
      <c r="A11" s="12" t="s">
        <v>30</v>
      </c>
      <c r="B11" s="13" t="s">
        <v>31</v>
      </c>
      <c r="C11" s="14">
        <v>4004204.69</v>
      </c>
      <c r="D11" s="15" t="s">
        <v>29</v>
      </c>
      <c r="E11" s="16">
        <v>43818</v>
      </c>
      <c r="F11" s="17" t="s">
        <v>25</v>
      </c>
      <c r="G11" s="10">
        <v>1200000</v>
      </c>
      <c r="H11" s="23">
        <f>(G11+G12)/(G11+G12+G13)</f>
        <v>0.989960123612055</v>
      </c>
      <c r="I11" s="34" t="s">
        <v>62</v>
      </c>
    </row>
    <row r="12" customHeight="1" spans="1:9">
      <c r="A12" s="19"/>
      <c r="B12" s="13" t="s">
        <v>31</v>
      </c>
      <c r="C12" s="20"/>
      <c r="D12" s="9" t="s">
        <v>63</v>
      </c>
      <c r="E12" s="16">
        <v>43827</v>
      </c>
      <c r="F12" s="17" t="s">
        <v>25</v>
      </c>
      <c r="G12" s="10">
        <v>2764000</v>
      </c>
      <c r="H12" s="24"/>
      <c r="I12" s="35"/>
    </row>
    <row r="13" customHeight="1" spans="1:9">
      <c r="A13" s="21"/>
      <c r="B13" s="17" t="s">
        <v>31</v>
      </c>
      <c r="C13" s="22"/>
      <c r="D13" s="9" t="s">
        <v>47</v>
      </c>
      <c r="E13" s="16">
        <v>43950</v>
      </c>
      <c r="F13" s="17" t="s">
        <v>25</v>
      </c>
      <c r="G13" s="10">
        <v>40201.69</v>
      </c>
      <c r="H13" s="25"/>
      <c r="I13" s="36"/>
    </row>
    <row r="14" customHeight="1" spans="1:9">
      <c r="A14" s="12" t="s">
        <v>39</v>
      </c>
      <c r="B14" s="17" t="s">
        <v>40</v>
      </c>
      <c r="C14" s="26">
        <v>4100821.01</v>
      </c>
      <c r="D14" s="9" t="s">
        <v>38</v>
      </c>
      <c r="E14" s="16">
        <v>43818</v>
      </c>
      <c r="F14" s="17" t="s">
        <v>25</v>
      </c>
      <c r="G14" s="10">
        <v>1210000</v>
      </c>
      <c r="H14" s="23">
        <f>(G14+G15)/(G14+G15+G16)</f>
        <v>0.990045649419846</v>
      </c>
      <c r="I14" s="34" t="s">
        <v>64</v>
      </c>
    </row>
    <row r="15" customHeight="1" spans="1:9">
      <c r="A15" s="19"/>
      <c r="B15" s="17" t="s">
        <v>40</v>
      </c>
      <c r="C15" s="27"/>
      <c r="D15" s="9" t="s">
        <v>65</v>
      </c>
      <c r="E15" s="16">
        <v>43827</v>
      </c>
      <c r="F15" s="17" t="s">
        <v>25</v>
      </c>
      <c r="G15" s="10">
        <v>2850000</v>
      </c>
      <c r="H15" s="24"/>
      <c r="I15" s="35"/>
    </row>
    <row r="16" customHeight="1" spans="1:9">
      <c r="A16" s="21"/>
      <c r="B16" s="17" t="s">
        <v>40</v>
      </c>
      <c r="C16" s="28"/>
      <c r="D16" s="9" t="s">
        <v>48</v>
      </c>
      <c r="E16" s="16">
        <v>43950</v>
      </c>
      <c r="F16" s="17" t="s">
        <v>25</v>
      </c>
      <c r="G16" s="10">
        <v>40821.01</v>
      </c>
      <c r="H16" s="25"/>
      <c r="I16" s="36"/>
    </row>
    <row r="17" customHeight="1" spans="1:9">
      <c r="A17" s="12" t="s">
        <v>27</v>
      </c>
      <c r="B17" s="13" t="s">
        <v>28</v>
      </c>
      <c r="C17" s="14">
        <v>4120091.82</v>
      </c>
      <c r="D17" s="15" t="s">
        <v>26</v>
      </c>
      <c r="E17" s="16">
        <v>43818</v>
      </c>
      <c r="F17" s="17" t="s">
        <v>25</v>
      </c>
      <c r="G17" s="10">
        <v>1230000</v>
      </c>
      <c r="H17" s="23">
        <f>(G17+G18)/(G17+G18+G19)</f>
        <v>0.990026479555497</v>
      </c>
      <c r="I17" s="34" t="s">
        <v>66</v>
      </c>
    </row>
    <row r="18" customHeight="1" spans="1:9">
      <c r="A18" s="19"/>
      <c r="B18" s="17" t="s">
        <v>28</v>
      </c>
      <c r="C18" s="20"/>
      <c r="D18" s="9" t="s">
        <v>67</v>
      </c>
      <c r="E18" s="16">
        <v>43827</v>
      </c>
      <c r="F18" s="17" t="s">
        <v>25</v>
      </c>
      <c r="G18" s="10">
        <v>2849000</v>
      </c>
      <c r="H18" s="24"/>
      <c r="I18" s="35"/>
    </row>
    <row r="19" customHeight="1" spans="1:9">
      <c r="A19" s="21"/>
      <c r="B19" s="17" t="s">
        <v>28</v>
      </c>
      <c r="C19" s="22"/>
      <c r="D19" s="9" t="s">
        <v>49</v>
      </c>
      <c r="E19" s="16">
        <v>43950</v>
      </c>
      <c r="F19" s="17" t="s">
        <v>25</v>
      </c>
      <c r="G19" s="10">
        <v>41091.82</v>
      </c>
      <c r="H19" s="25"/>
      <c r="I19" s="36"/>
    </row>
    <row r="20" customHeight="1" spans="1:9">
      <c r="A20" s="12" t="s">
        <v>23</v>
      </c>
      <c r="B20" s="17" t="s">
        <v>24</v>
      </c>
      <c r="C20" s="26">
        <v>1155296.67</v>
      </c>
      <c r="D20" s="15" t="s">
        <v>22</v>
      </c>
      <c r="E20" s="16">
        <v>43818</v>
      </c>
      <c r="F20" s="17" t="s">
        <v>25</v>
      </c>
      <c r="G20" s="10">
        <v>340000</v>
      </c>
      <c r="H20" s="23">
        <f>(G20+G21)/(G20+G21+G22)</f>
        <v>0.989356266386538</v>
      </c>
      <c r="I20" s="12" t="s">
        <v>68</v>
      </c>
    </row>
    <row r="21" s="2" customFormat="1" customHeight="1" spans="1:9">
      <c r="A21" s="19"/>
      <c r="B21" s="17" t="s">
        <v>24</v>
      </c>
      <c r="C21" s="27"/>
      <c r="D21" s="9" t="s">
        <v>69</v>
      </c>
      <c r="E21" s="16">
        <v>43827</v>
      </c>
      <c r="F21" s="17" t="s">
        <v>25</v>
      </c>
      <c r="G21" s="10">
        <v>803000</v>
      </c>
      <c r="H21" s="24"/>
      <c r="I21" s="19"/>
    </row>
    <row r="22" customHeight="1" spans="1:9">
      <c r="A22" s="21"/>
      <c r="B22" s="17" t="s">
        <v>24</v>
      </c>
      <c r="C22" s="28"/>
      <c r="D22" s="9" t="s">
        <v>50</v>
      </c>
      <c r="E22" s="16">
        <v>43950</v>
      </c>
      <c r="F22" s="17" t="s">
        <v>25</v>
      </c>
      <c r="G22" s="10">
        <v>12296.67</v>
      </c>
      <c r="H22" s="25"/>
      <c r="I22" s="21"/>
    </row>
    <row r="23" ht="45" customHeight="1" spans="1:9">
      <c r="A23" s="17" t="s">
        <v>42</v>
      </c>
      <c r="B23" s="17" t="s">
        <v>43</v>
      </c>
      <c r="C23" s="10">
        <v>200000</v>
      </c>
      <c r="D23" s="9" t="s">
        <v>41</v>
      </c>
      <c r="E23" s="16">
        <v>43922</v>
      </c>
      <c r="F23" s="17" t="s">
        <v>44</v>
      </c>
      <c r="G23" s="10">
        <v>198200</v>
      </c>
      <c r="H23" s="18"/>
      <c r="I23" s="13"/>
    </row>
    <row r="24" ht="36" customHeight="1" spans="1:9">
      <c r="A24" s="17" t="s">
        <v>70</v>
      </c>
      <c r="B24" s="17" t="s">
        <v>71</v>
      </c>
      <c r="C24" s="10">
        <v>200000</v>
      </c>
      <c r="D24" s="9"/>
      <c r="E24" s="16"/>
      <c r="F24" s="17"/>
      <c r="G24" s="10"/>
      <c r="H24" s="10"/>
      <c r="I24" s="13" t="s">
        <v>72</v>
      </c>
    </row>
    <row r="25" ht="38" customHeight="1" spans="1:9">
      <c r="A25" s="17" t="s">
        <v>73</v>
      </c>
      <c r="B25" s="17" t="s">
        <v>74</v>
      </c>
      <c r="C25" s="10">
        <v>40000</v>
      </c>
      <c r="D25" s="9"/>
      <c r="E25" s="16"/>
      <c r="F25" s="17"/>
      <c r="G25" s="10"/>
      <c r="H25" s="10"/>
      <c r="I25" s="13" t="s">
        <v>72</v>
      </c>
    </row>
    <row r="26" customHeight="1" spans="1:9">
      <c r="A26" s="29" t="s">
        <v>51</v>
      </c>
      <c r="B26" s="30"/>
      <c r="C26" s="31">
        <f>SUM(C5:C25)</f>
        <v>18336952.64</v>
      </c>
      <c r="D26" s="31"/>
      <c r="E26" s="31"/>
      <c r="F26" s="31"/>
      <c r="G26" s="31">
        <f>SUM(G5:G25)</f>
        <v>18095149.64</v>
      </c>
      <c r="H26" s="10"/>
      <c r="I26" s="13"/>
    </row>
    <row r="31" s="1" customFormat="1" customHeight="1" spans="3:9">
      <c r="C31" s="3"/>
      <c r="G31" s="32"/>
      <c r="H31" s="32"/>
      <c r="I31" s="4"/>
    </row>
  </sheetData>
  <sortState ref="A1:I24">
    <sortCondition ref="A23"/>
  </sortState>
  <mergeCells count="28">
    <mergeCell ref="A1:I1"/>
    <mergeCell ref="A2:I2"/>
    <mergeCell ref="A3:I3"/>
    <mergeCell ref="A26:B26"/>
    <mergeCell ref="A5:A7"/>
    <mergeCell ref="A8:A10"/>
    <mergeCell ref="A11:A13"/>
    <mergeCell ref="A14:A16"/>
    <mergeCell ref="A17:A19"/>
    <mergeCell ref="A20:A22"/>
    <mergeCell ref="C5:C7"/>
    <mergeCell ref="C8:C10"/>
    <mergeCell ref="C11:C13"/>
    <mergeCell ref="C14:C16"/>
    <mergeCell ref="C17:C19"/>
    <mergeCell ref="C20:C22"/>
    <mergeCell ref="H5:H7"/>
    <mergeCell ref="H8:H10"/>
    <mergeCell ref="H11:H13"/>
    <mergeCell ref="H14:H16"/>
    <mergeCell ref="H17:H19"/>
    <mergeCell ref="H20:H22"/>
    <mergeCell ref="I5:I7"/>
    <mergeCell ref="I8:I10"/>
    <mergeCell ref="I11:I13"/>
    <mergeCell ref="I14:I16"/>
    <mergeCell ref="I17:I19"/>
    <mergeCell ref="I20:I22"/>
  </mergeCells>
  <printOptions horizontalCentered="1" verticalCentered="1"/>
  <pageMargins left="0.393055555555556" right="0.393055555555556" top="0.393055555555556" bottom="0.393055555555556" header="0.5" footer="0.5"/>
  <pageSetup paperSize="9" scale="74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opLeftCell="A3" workbookViewId="0">
      <selection activeCell="C14" sqref="C14"/>
    </sheetView>
  </sheetViews>
  <sheetFormatPr defaultColWidth="8.89166666666667" defaultRowHeight="13.5" outlineLevelCol="6"/>
  <cols>
    <col min="1" max="2" width="12.775" customWidth="1"/>
    <col min="3" max="3" width="16.8916666666667" customWidth="1"/>
    <col min="4" max="4" width="13" customWidth="1"/>
    <col min="5" max="5" width="11.8916666666667" customWidth="1"/>
    <col min="6" max="6" width="16.8916666666667" customWidth="1"/>
    <col min="7" max="7" width="8.33333333333333" customWidth="1"/>
  </cols>
  <sheetData>
    <row r="1" ht="48.75" spans="1:7">
      <c r="A1" s="37" t="s">
        <v>17</v>
      </c>
      <c r="B1" s="38" t="s">
        <v>19</v>
      </c>
      <c r="C1" s="38" t="s">
        <v>55</v>
      </c>
      <c r="D1" s="38" t="s">
        <v>16</v>
      </c>
      <c r="E1" s="38" t="s">
        <v>18</v>
      </c>
      <c r="F1" s="38" t="s">
        <v>56</v>
      </c>
      <c r="G1" s="39" t="s">
        <v>75</v>
      </c>
    </row>
    <row r="2" ht="57.6" customHeight="1" spans="1:7">
      <c r="A2" s="40" t="s">
        <v>33</v>
      </c>
      <c r="B2" s="41" t="s">
        <v>34</v>
      </c>
      <c r="C2" s="42">
        <v>2189771.93</v>
      </c>
      <c r="D2" s="43" t="s">
        <v>32</v>
      </c>
      <c r="E2" s="44">
        <v>43818</v>
      </c>
      <c r="F2" s="45">
        <v>650000</v>
      </c>
      <c r="G2" s="46">
        <v>0.9901</v>
      </c>
    </row>
    <row r="3" ht="14.25" spans="1:7">
      <c r="A3" s="40"/>
      <c r="B3" s="41"/>
      <c r="C3" s="42"/>
      <c r="D3" s="43" t="s">
        <v>59</v>
      </c>
      <c r="E3" s="44">
        <v>43827</v>
      </c>
      <c r="F3" s="45">
        <v>1518000</v>
      </c>
      <c r="G3" s="46"/>
    </row>
    <row r="4" ht="57.6" customHeight="1" spans="1:7">
      <c r="A4" s="40" t="s">
        <v>36</v>
      </c>
      <c r="B4" s="47" t="s">
        <v>37</v>
      </c>
      <c r="C4" s="42">
        <v>2326766.52</v>
      </c>
      <c r="D4" s="43" t="s">
        <v>35</v>
      </c>
      <c r="E4" s="44">
        <v>43818</v>
      </c>
      <c r="F4" s="45">
        <v>690000</v>
      </c>
      <c r="G4" s="46">
        <v>0.9898</v>
      </c>
    </row>
    <row r="5" ht="14.25" spans="1:7">
      <c r="A5" s="40"/>
      <c r="B5" s="47"/>
      <c r="C5" s="42"/>
      <c r="D5" s="43" t="s">
        <v>61</v>
      </c>
      <c r="E5" s="44">
        <v>43827</v>
      </c>
      <c r="F5" s="45">
        <v>1613000</v>
      </c>
      <c r="G5" s="46"/>
    </row>
    <row r="6" ht="57.6" customHeight="1" spans="1:7">
      <c r="A6" s="40" t="s">
        <v>30</v>
      </c>
      <c r="B6" s="47" t="s">
        <v>31</v>
      </c>
      <c r="C6" s="42">
        <v>4004204.69</v>
      </c>
      <c r="D6" s="43" t="s">
        <v>29</v>
      </c>
      <c r="E6" s="44">
        <v>43818</v>
      </c>
      <c r="F6" s="45">
        <v>1200000</v>
      </c>
      <c r="G6" s="46">
        <v>0.99</v>
      </c>
    </row>
    <row r="7" ht="14.25" spans="1:7">
      <c r="A7" s="40"/>
      <c r="B7" s="47"/>
      <c r="C7" s="42"/>
      <c r="D7" s="43" t="s">
        <v>63</v>
      </c>
      <c r="E7" s="44">
        <v>43827</v>
      </c>
      <c r="F7" s="45">
        <v>2764000</v>
      </c>
      <c r="G7" s="46"/>
    </row>
    <row r="8" ht="57.6" customHeight="1" spans="1:7">
      <c r="A8" s="40" t="s">
        <v>39</v>
      </c>
      <c r="B8" s="47" t="s">
        <v>40</v>
      </c>
      <c r="C8" s="42">
        <v>4100821.01</v>
      </c>
      <c r="D8" s="43" t="s">
        <v>38</v>
      </c>
      <c r="E8" s="44">
        <v>43818</v>
      </c>
      <c r="F8" s="45">
        <v>1210000</v>
      </c>
      <c r="G8" s="46">
        <v>0.99</v>
      </c>
    </row>
    <row r="9" ht="14.25" spans="1:7">
      <c r="A9" s="40"/>
      <c r="B9" s="47"/>
      <c r="C9" s="42"/>
      <c r="D9" s="43" t="s">
        <v>65</v>
      </c>
      <c r="E9" s="44">
        <v>43827</v>
      </c>
      <c r="F9" s="45">
        <v>2850000</v>
      </c>
      <c r="G9" s="46"/>
    </row>
    <row r="10" ht="57.6" customHeight="1" spans="1:7">
      <c r="A10" s="40" t="s">
        <v>27</v>
      </c>
      <c r="B10" s="47" t="s">
        <v>28</v>
      </c>
      <c r="C10" s="42">
        <v>4120091.82</v>
      </c>
      <c r="D10" s="43" t="s">
        <v>26</v>
      </c>
      <c r="E10" s="44">
        <v>43818</v>
      </c>
      <c r="F10" s="45">
        <v>1230000</v>
      </c>
      <c r="G10" s="46">
        <v>0.99</v>
      </c>
    </row>
    <row r="11" ht="14.25" spans="1:7">
      <c r="A11" s="40"/>
      <c r="B11" s="47"/>
      <c r="C11" s="42"/>
      <c r="D11" s="43" t="s">
        <v>67</v>
      </c>
      <c r="E11" s="44">
        <v>43827</v>
      </c>
      <c r="F11" s="45">
        <v>2849000</v>
      </c>
      <c r="G11" s="46"/>
    </row>
    <row r="12" ht="57.6" customHeight="1" spans="1:7">
      <c r="A12" s="40" t="s">
        <v>23</v>
      </c>
      <c r="B12" s="47" t="s">
        <v>24</v>
      </c>
      <c r="C12" s="42">
        <v>1155296.67</v>
      </c>
      <c r="D12" s="43" t="s">
        <v>22</v>
      </c>
      <c r="E12" s="44">
        <v>43818</v>
      </c>
      <c r="F12" s="45">
        <v>340000</v>
      </c>
      <c r="G12" s="46">
        <v>0.9894</v>
      </c>
    </row>
    <row r="13" ht="14.25" spans="1:7">
      <c r="A13" s="40"/>
      <c r="B13" s="47"/>
      <c r="C13" s="42"/>
      <c r="D13" s="43" t="s">
        <v>69</v>
      </c>
      <c r="E13" s="44">
        <v>43827</v>
      </c>
      <c r="F13" s="45">
        <v>803000</v>
      </c>
      <c r="G13" s="46"/>
    </row>
    <row r="14" ht="15.9" customHeight="1" spans="1:7">
      <c r="A14" s="48" t="s">
        <v>51</v>
      </c>
      <c r="B14" s="48"/>
      <c r="C14" s="49">
        <f>SUM(C2:C13)</f>
        <v>17896952.64</v>
      </c>
      <c r="D14" s="49"/>
      <c r="E14" s="49"/>
      <c r="F14" s="49">
        <f>SUM(F2:F13)</f>
        <v>17717000</v>
      </c>
      <c r="G14" s="50">
        <f>F14/C14</f>
        <v>0.989945068100711</v>
      </c>
    </row>
  </sheetData>
  <mergeCells count="25">
    <mergeCell ref="A14:B14"/>
    <mergeCell ref="A2:A3"/>
    <mergeCell ref="A4:A5"/>
    <mergeCell ref="A6:A7"/>
    <mergeCell ref="A8:A9"/>
    <mergeCell ref="A10:A11"/>
    <mergeCell ref="A12:A13"/>
    <mergeCell ref="B2:B3"/>
    <mergeCell ref="B4:B5"/>
    <mergeCell ref="B6:B7"/>
    <mergeCell ref="B8:B9"/>
    <mergeCell ref="B10:B11"/>
    <mergeCell ref="B12:B13"/>
    <mergeCell ref="C2:C3"/>
    <mergeCell ref="C4:C5"/>
    <mergeCell ref="C6:C7"/>
    <mergeCell ref="C8:C9"/>
    <mergeCell ref="C10:C11"/>
    <mergeCell ref="C12:C13"/>
    <mergeCell ref="G2:G3"/>
    <mergeCell ref="G4:G5"/>
    <mergeCell ref="G6:G7"/>
    <mergeCell ref="G8:G9"/>
    <mergeCell ref="G10:G11"/>
    <mergeCell ref="G12:G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opLeftCell="A7" workbookViewId="0">
      <selection activeCell="I8" sqref="I8:I10"/>
    </sheetView>
  </sheetViews>
  <sheetFormatPr defaultColWidth="8.89166666666667" defaultRowHeight="25" customHeight="1"/>
  <cols>
    <col min="1" max="1" width="10.6666666666667" style="1" customWidth="1"/>
    <col min="2" max="2" width="18.4416666666667" style="1" customWidth="1"/>
    <col min="3" max="3" width="15.225" style="3" customWidth="1"/>
    <col min="4" max="4" width="14.1083333333333" style="1" customWidth="1"/>
    <col min="5" max="5" width="17.3333333333333" style="1" customWidth="1"/>
    <col min="6" max="6" width="11.5583333333333" style="1" customWidth="1"/>
    <col min="7" max="7" width="17.4416666666667" style="3" customWidth="1"/>
    <col min="8" max="8" width="13.6666666666667" style="3" customWidth="1"/>
    <col min="9" max="9" width="37.1083333333333" style="4" customWidth="1"/>
    <col min="10" max="16384" width="8.89166666666667" style="1"/>
  </cols>
  <sheetData>
    <row r="1" s="1" customFormat="1" customHeight="1" spans="1:9">
      <c r="A1" s="5" t="s">
        <v>13</v>
      </c>
      <c r="B1" s="5"/>
      <c r="C1" s="6"/>
      <c r="D1" s="5"/>
      <c r="E1" s="5"/>
      <c r="F1" s="5"/>
      <c r="G1" s="5"/>
      <c r="H1" s="5"/>
      <c r="I1" s="33"/>
    </row>
    <row r="2" s="1" customFormat="1" customHeight="1" spans="1:9">
      <c r="A2" s="7" t="s">
        <v>76</v>
      </c>
      <c r="B2" s="7"/>
      <c r="C2" s="8"/>
      <c r="D2" s="7"/>
      <c r="E2" s="7"/>
      <c r="F2" s="7"/>
      <c r="G2" s="7"/>
      <c r="H2" s="7"/>
      <c r="I2" s="7"/>
    </row>
    <row r="3" s="1" customFormat="1" customHeight="1" spans="1:9">
      <c r="A3" s="5" t="s">
        <v>54</v>
      </c>
      <c r="B3" s="5"/>
      <c r="C3" s="6"/>
      <c r="D3" s="5"/>
      <c r="E3" s="5"/>
      <c r="F3" s="5"/>
      <c r="G3" s="5"/>
      <c r="H3" s="5"/>
      <c r="I3" s="33"/>
    </row>
    <row r="4" s="1" customFormat="1" ht="28" customHeight="1" spans="1:9">
      <c r="A4" s="9" t="s">
        <v>17</v>
      </c>
      <c r="B4" s="9" t="s">
        <v>19</v>
      </c>
      <c r="C4" s="10" t="s">
        <v>55</v>
      </c>
      <c r="D4" s="9" t="s">
        <v>16</v>
      </c>
      <c r="E4" s="9" t="s">
        <v>18</v>
      </c>
      <c r="F4" s="9" t="s">
        <v>20</v>
      </c>
      <c r="G4" s="10" t="s">
        <v>56</v>
      </c>
      <c r="H4" s="11" t="s">
        <v>57</v>
      </c>
      <c r="I4" s="13" t="s">
        <v>8</v>
      </c>
    </row>
    <row r="5" s="1" customFormat="1" ht="32" customHeight="1" spans="1:9">
      <c r="A5" s="12" t="s">
        <v>33</v>
      </c>
      <c r="B5" s="13" t="s">
        <v>34</v>
      </c>
      <c r="C5" s="14">
        <v>2189771.93</v>
      </c>
      <c r="D5" s="15" t="s">
        <v>32</v>
      </c>
      <c r="E5" s="16">
        <v>43818</v>
      </c>
      <c r="F5" s="17" t="s">
        <v>25</v>
      </c>
      <c r="G5" s="10">
        <v>650000</v>
      </c>
      <c r="H5" s="18">
        <f>(G5+G6)/(G5+G6+G7)</f>
        <v>0.990057444018839</v>
      </c>
      <c r="I5" s="34" t="s">
        <v>58</v>
      </c>
    </row>
    <row r="6" s="1" customFormat="1" ht="32" customHeight="1" spans="1:9">
      <c r="A6" s="19"/>
      <c r="B6" s="17" t="s">
        <v>34</v>
      </c>
      <c r="C6" s="20"/>
      <c r="D6" s="9"/>
      <c r="E6" s="16">
        <v>43827</v>
      </c>
      <c r="F6" s="17" t="s">
        <v>25</v>
      </c>
      <c r="G6" s="10">
        <v>1518000</v>
      </c>
      <c r="H6" s="18"/>
      <c r="I6" s="35"/>
    </row>
    <row r="7" s="1" customFormat="1" ht="32" customHeight="1" spans="1:9">
      <c r="A7" s="21"/>
      <c r="B7" s="17" t="s">
        <v>34</v>
      </c>
      <c r="C7" s="22"/>
      <c r="D7" s="9" t="s">
        <v>45</v>
      </c>
      <c r="E7" s="16">
        <v>43950</v>
      </c>
      <c r="F7" s="17" t="s">
        <v>25</v>
      </c>
      <c r="G7" s="10">
        <v>21771.93</v>
      </c>
      <c r="H7" s="18"/>
      <c r="I7" s="36"/>
    </row>
    <row r="8" s="1" customFormat="1" ht="39" customHeight="1" spans="1:9">
      <c r="A8" s="12" t="s">
        <v>36</v>
      </c>
      <c r="B8" s="13" t="s">
        <v>37</v>
      </c>
      <c r="C8" s="14">
        <v>2326766.52</v>
      </c>
      <c r="D8" s="9" t="s">
        <v>35</v>
      </c>
      <c r="E8" s="16">
        <v>43818</v>
      </c>
      <c r="F8" s="17" t="s">
        <v>25</v>
      </c>
      <c r="G8" s="10">
        <v>690000</v>
      </c>
      <c r="H8" s="23">
        <f>(G8+G9)/(G8+G9+G10)</f>
        <v>0.989785601694149</v>
      </c>
      <c r="I8" s="34" t="s">
        <v>60</v>
      </c>
    </row>
    <row r="9" s="1" customFormat="1" ht="39" customHeight="1" spans="1:9">
      <c r="A9" s="19"/>
      <c r="B9" s="17" t="s">
        <v>37</v>
      </c>
      <c r="C9" s="20"/>
      <c r="D9" s="9"/>
      <c r="E9" s="16">
        <v>43827</v>
      </c>
      <c r="F9" s="17" t="s">
        <v>25</v>
      </c>
      <c r="G9" s="10">
        <v>1613000</v>
      </c>
      <c r="H9" s="24"/>
      <c r="I9" s="35"/>
    </row>
    <row r="10" s="1" customFormat="1" ht="39" customHeight="1" spans="1:9">
      <c r="A10" s="21"/>
      <c r="B10" s="17" t="s">
        <v>37</v>
      </c>
      <c r="C10" s="22"/>
      <c r="D10" s="9" t="s">
        <v>46</v>
      </c>
      <c r="E10" s="16">
        <v>43950</v>
      </c>
      <c r="F10" s="17" t="s">
        <v>25</v>
      </c>
      <c r="G10" s="10">
        <v>23766.52</v>
      </c>
      <c r="H10" s="25"/>
      <c r="I10" s="36"/>
    </row>
    <row r="11" s="1" customFormat="1" customHeight="1" spans="1:9">
      <c r="A11" s="12" t="s">
        <v>30</v>
      </c>
      <c r="B11" s="13" t="s">
        <v>31</v>
      </c>
      <c r="C11" s="14">
        <v>4004204.69</v>
      </c>
      <c r="D11" s="15" t="s">
        <v>29</v>
      </c>
      <c r="E11" s="16">
        <v>43818</v>
      </c>
      <c r="F11" s="17" t="s">
        <v>25</v>
      </c>
      <c r="G11" s="10">
        <v>1200000</v>
      </c>
      <c r="H11" s="23">
        <f>(G11+G12)/(G11+G12+G13)</f>
        <v>0.989960123612055</v>
      </c>
      <c r="I11" s="34" t="s">
        <v>62</v>
      </c>
    </row>
    <row r="12" s="1" customFormat="1" customHeight="1" spans="1:9">
      <c r="A12" s="19"/>
      <c r="B12" s="13" t="s">
        <v>31</v>
      </c>
      <c r="C12" s="20"/>
      <c r="D12" s="9"/>
      <c r="E12" s="16">
        <v>43827</v>
      </c>
      <c r="F12" s="17" t="s">
        <v>25</v>
      </c>
      <c r="G12" s="10">
        <v>2764000</v>
      </c>
      <c r="H12" s="24"/>
      <c r="I12" s="35"/>
    </row>
    <row r="13" s="1" customFormat="1" customHeight="1" spans="1:9">
      <c r="A13" s="21"/>
      <c r="B13" s="17" t="s">
        <v>31</v>
      </c>
      <c r="C13" s="22"/>
      <c r="D13" s="9" t="s">
        <v>47</v>
      </c>
      <c r="E13" s="16">
        <v>43950</v>
      </c>
      <c r="F13" s="17" t="s">
        <v>25</v>
      </c>
      <c r="G13" s="10">
        <v>40201.69</v>
      </c>
      <c r="H13" s="25"/>
      <c r="I13" s="36"/>
    </row>
    <row r="14" s="1" customFormat="1" customHeight="1" spans="1:9">
      <c r="A14" s="12" t="s">
        <v>39</v>
      </c>
      <c r="B14" s="17" t="s">
        <v>40</v>
      </c>
      <c r="C14" s="26">
        <v>4100821.01</v>
      </c>
      <c r="D14" s="9" t="s">
        <v>38</v>
      </c>
      <c r="E14" s="16">
        <v>43818</v>
      </c>
      <c r="F14" s="17" t="s">
        <v>25</v>
      </c>
      <c r="G14" s="10">
        <v>1210000</v>
      </c>
      <c r="H14" s="23">
        <f>(G14+G15)/(G14+G15+G16)</f>
        <v>0.990045649419846</v>
      </c>
      <c r="I14" s="34" t="s">
        <v>64</v>
      </c>
    </row>
    <row r="15" s="1" customFormat="1" customHeight="1" spans="1:9">
      <c r="A15" s="19"/>
      <c r="B15" s="17" t="s">
        <v>40</v>
      </c>
      <c r="C15" s="27"/>
      <c r="D15" s="9"/>
      <c r="E15" s="16">
        <v>43827</v>
      </c>
      <c r="F15" s="17" t="s">
        <v>25</v>
      </c>
      <c r="G15" s="10">
        <v>2850000</v>
      </c>
      <c r="H15" s="24"/>
      <c r="I15" s="35"/>
    </row>
    <row r="16" s="1" customFormat="1" customHeight="1" spans="1:9">
      <c r="A16" s="21"/>
      <c r="B16" s="17" t="s">
        <v>40</v>
      </c>
      <c r="C16" s="28"/>
      <c r="D16" s="9" t="s">
        <v>48</v>
      </c>
      <c r="E16" s="16">
        <v>43950</v>
      </c>
      <c r="F16" s="17" t="s">
        <v>25</v>
      </c>
      <c r="G16" s="10">
        <v>40821.01</v>
      </c>
      <c r="H16" s="25"/>
      <c r="I16" s="36"/>
    </row>
    <row r="17" s="1" customFormat="1" customHeight="1" spans="1:9">
      <c r="A17" s="12" t="s">
        <v>27</v>
      </c>
      <c r="B17" s="13" t="s">
        <v>28</v>
      </c>
      <c r="C17" s="14">
        <v>4120091.82</v>
      </c>
      <c r="D17" s="15" t="s">
        <v>26</v>
      </c>
      <c r="E17" s="16">
        <v>43818</v>
      </c>
      <c r="F17" s="17" t="s">
        <v>25</v>
      </c>
      <c r="G17" s="10">
        <v>1230000</v>
      </c>
      <c r="H17" s="23">
        <f>(G17+G18)/(G17+G18+G19)</f>
        <v>0.990026479555497</v>
      </c>
      <c r="I17" s="34" t="s">
        <v>66</v>
      </c>
    </row>
    <row r="18" s="1" customFormat="1" customHeight="1" spans="1:9">
      <c r="A18" s="19"/>
      <c r="B18" s="17" t="s">
        <v>28</v>
      </c>
      <c r="C18" s="20"/>
      <c r="D18" s="9"/>
      <c r="E18" s="16">
        <v>43827</v>
      </c>
      <c r="F18" s="17" t="s">
        <v>25</v>
      </c>
      <c r="G18" s="10">
        <v>2849000</v>
      </c>
      <c r="H18" s="24"/>
      <c r="I18" s="35"/>
    </row>
    <row r="19" s="1" customFormat="1" customHeight="1" spans="1:9">
      <c r="A19" s="21"/>
      <c r="B19" s="17" t="s">
        <v>28</v>
      </c>
      <c r="C19" s="22"/>
      <c r="D19" s="9" t="s">
        <v>49</v>
      </c>
      <c r="E19" s="16">
        <v>43950</v>
      </c>
      <c r="F19" s="17" t="s">
        <v>25</v>
      </c>
      <c r="G19" s="10">
        <v>41091.82</v>
      </c>
      <c r="H19" s="25"/>
      <c r="I19" s="36"/>
    </row>
    <row r="20" s="1" customFormat="1" customHeight="1" spans="1:9">
      <c r="A20" s="12" t="s">
        <v>23</v>
      </c>
      <c r="B20" s="17" t="s">
        <v>24</v>
      </c>
      <c r="C20" s="26">
        <v>1155296.67</v>
      </c>
      <c r="D20" s="15" t="s">
        <v>22</v>
      </c>
      <c r="E20" s="16">
        <v>43818</v>
      </c>
      <c r="F20" s="17" t="s">
        <v>25</v>
      </c>
      <c r="G20" s="10">
        <v>340000</v>
      </c>
      <c r="H20" s="23">
        <f>(G20+G21)/(G20+G21+G22)</f>
        <v>0.989356266386538</v>
      </c>
      <c r="I20" s="12" t="s">
        <v>68</v>
      </c>
    </row>
    <row r="21" s="2" customFormat="1" customHeight="1" spans="1:9">
      <c r="A21" s="19"/>
      <c r="B21" s="17" t="s">
        <v>24</v>
      </c>
      <c r="C21" s="27"/>
      <c r="D21" s="9"/>
      <c r="E21" s="16">
        <v>43827</v>
      </c>
      <c r="F21" s="17" t="s">
        <v>25</v>
      </c>
      <c r="G21" s="10">
        <v>803000</v>
      </c>
      <c r="H21" s="24"/>
      <c r="I21" s="19"/>
    </row>
    <row r="22" s="1" customFormat="1" customHeight="1" spans="1:9">
      <c r="A22" s="21"/>
      <c r="B22" s="17" t="s">
        <v>24</v>
      </c>
      <c r="C22" s="28"/>
      <c r="D22" s="9" t="s">
        <v>50</v>
      </c>
      <c r="E22" s="16">
        <v>43950</v>
      </c>
      <c r="F22" s="17" t="s">
        <v>25</v>
      </c>
      <c r="G22" s="10">
        <v>12296.67</v>
      </c>
      <c r="H22" s="25"/>
      <c r="I22" s="21"/>
    </row>
    <row r="23" s="1" customFormat="1" ht="45" customHeight="1" spans="1:9">
      <c r="A23" s="17" t="s">
        <v>42</v>
      </c>
      <c r="B23" s="17" t="s">
        <v>43</v>
      </c>
      <c r="C23" s="10">
        <v>200000</v>
      </c>
      <c r="D23" s="9" t="s">
        <v>41</v>
      </c>
      <c r="E23" s="16">
        <v>43922</v>
      </c>
      <c r="F23" s="17" t="s">
        <v>44</v>
      </c>
      <c r="G23" s="10">
        <v>198200</v>
      </c>
      <c r="H23" s="10"/>
      <c r="I23" s="13"/>
    </row>
    <row r="24" s="1" customFormat="1" customHeight="1" spans="1:9">
      <c r="A24" s="29" t="s">
        <v>51</v>
      </c>
      <c r="B24" s="30"/>
      <c r="C24" s="31">
        <f>SUM(C5:C22)</f>
        <v>17896952.64</v>
      </c>
      <c r="D24" s="31"/>
      <c r="E24" s="31"/>
      <c r="F24" s="31"/>
      <c r="G24" s="31">
        <f>SUM(G5:G22)</f>
        <v>17896949.64</v>
      </c>
      <c r="H24" s="10"/>
      <c r="I24" s="13"/>
    </row>
    <row r="25" s="1" customFormat="1" customHeight="1" spans="3:9">
      <c r="C25" s="3"/>
      <c r="G25" s="3"/>
      <c r="H25" s="3"/>
      <c r="I25" s="4"/>
    </row>
    <row r="26" s="1" customFormat="1" customHeight="1" spans="3:9">
      <c r="C26" s="3"/>
      <c r="G26" s="3"/>
      <c r="H26" s="3"/>
      <c r="I26" s="4"/>
    </row>
    <row r="27" s="1" customFormat="1" customHeight="1" spans="3:9">
      <c r="C27" s="3"/>
      <c r="G27" s="3"/>
      <c r="H27" s="3"/>
      <c r="I27" s="4"/>
    </row>
    <row r="28" s="1" customFormat="1" customHeight="1" spans="3:9">
      <c r="C28" s="3"/>
      <c r="G28" s="3"/>
      <c r="H28" s="3"/>
      <c r="I28" s="4"/>
    </row>
    <row r="29" s="1" customFormat="1" customHeight="1" spans="3:9">
      <c r="C29" s="3"/>
      <c r="G29" s="32"/>
      <c r="H29" s="32"/>
      <c r="I29" s="4"/>
    </row>
  </sheetData>
  <mergeCells count="28">
    <mergeCell ref="A1:I1"/>
    <mergeCell ref="A2:I2"/>
    <mergeCell ref="A3:I3"/>
    <mergeCell ref="A24:B24"/>
    <mergeCell ref="A5:A7"/>
    <mergeCell ref="A8:A10"/>
    <mergeCell ref="A11:A13"/>
    <mergeCell ref="A14:A16"/>
    <mergeCell ref="A17:A19"/>
    <mergeCell ref="A20:A22"/>
    <mergeCell ref="C5:C7"/>
    <mergeCell ref="C8:C10"/>
    <mergeCell ref="C11:C13"/>
    <mergeCell ref="C14:C16"/>
    <mergeCell ref="C17:C19"/>
    <mergeCell ref="C20:C22"/>
    <mergeCell ref="H5:H7"/>
    <mergeCell ref="H8:H10"/>
    <mergeCell ref="H11:H13"/>
    <mergeCell ref="H14:H16"/>
    <mergeCell ref="H17:H19"/>
    <mergeCell ref="H20:H22"/>
    <mergeCell ref="I5:I7"/>
    <mergeCell ref="I8:I10"/>
    <mergeCell ref="I11:I13"/>
    <mergeCell ref="I14:I16"/>
    <mergeCell ref="I17:I19"/>
    <mergeCell ref="I20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资金使用情况表</vt:lpstr>
      <vt:lpstr>资金实际使用明细表</vt:lpstr>
      <vt:lpstr>资金使用明细表</vt:lpstr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summer。</cp:lastModifiedBy>
  <dcterms:created xsi:type="dcterms:W3CDTF">2020-10-28T06:20:00Z</dcterms:created>
  <dcterms:modified xsi:type="dcterms:W3CDTF">2023-09-08T09:08:10Z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</Properties>
</file>