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4" sheetId="2" state="hidden" r:id="rId2"/>
    <sheet name="Sheet3" sheetId="3" state="hidden" r:id="rId3"/>
    <sheet name="Sheet2" sheetId="4" state="hidden" r:id="rId4"/>
  </sheets>
  <calcPr calcId="144525"/>
</workbook>
</file>

<file path=xl/sharedStrings.xml><?xml version="1.0" encoding="utf-8"?>
<sst xmlns="http://schemas.openxmlformats.org/spreadsheetml/2006/main" count="94">
  <si>
    <t>附件4</t>
  </si>
  <si>
    <t>盈江县2019年糖料蔗核心基地建设项目实施内容及完成情况表</t>
  </si>
  <si>
    <t>编报单位：盈江县农业农村局</t>
  </si>
  <si>
    <t>项目</t>
  </si>
  <si>
    <t>计划实施工程量</t>
  </si>
  <si>
    <t>实际完成工程量</t>
  </si>
  <si>
    <t>标段</t>
  </si>
  <si>
    <t>施工地点</t>
  </si>
  <si>
    <t>施工单位</t>
  </si>
  <si>
    <t>计划工期</t>
  </si>
  <si>
    <t>开工时间</t>
  </si>
  <si>
    <t>竣工时间</t>
  </si>
  <si>
    <t>验收情况</t>
  </si>
  <si>
    <t>备注</t>
  </si>
  <si>
    <t>盈江糖核心基地建设项目</t>
  </si>
  <si>
    <t>①灌溉与排水工程：三面防渗衬砌灌排沟渠52条，全长28850m；②田间道路工程：新修建田间机耕道27条，全长16896m；③交叉建筑物：新建取水坝1座，新建背水槽1座，新建挡土墙470m，新建农桥6座，新建农机涵洞56座，新建预制混凝土涵洞59座，新建下田道237座，泄水池2座。</t>
  </si>
  <si>
    <t>①完成灌溉与排水工程：完成灌溉与排水工程48条，全长26210.2m；②田间道路工程：完成田间道路工程29条，全长16877m；③交叉建筑物：取水坝3座，取水头1座，挡土墙85.5m，农机涵洞70座，下田道55座，农桥2座，预制混凝土涵洞71座，泄水池1座。</t>
  </si>
  <si>
    <t>一标</t>
  </si>
  <si>
    <t>盏西镇双龙村</t>
  </si>
  <si>
    <t>云南正达建筑工程有限公司</t>
  </si>
  <si>
    <t>2019-12-18至2020-5-18</t>
  </si>
  <si>
    <t>未验收</t>
  </si>
  <si>
    <t>二标</t>
  </si>
  <si>
    <t>新城乡</t>
  </si>
  <si>
    <t>云南驰骋建筑工程有限公司</t>
  </si>
  <si>
    <t>三标</t>
  </si>
  <si>
    <t>太平镇芒允村</t>
  </si>
  <si>
    <t>云南勤竣建筑工程有限公司</t>
  </si>
  <si>
    <t>四标</t>
  </si>
  <si>
    <t>平原镇</t>
  </si>
  <si>
    <t>云南盈汇建筑工程有限公司</t>
  </si>
  <si>
    <t>五标</t>
  </si>
  <si>
    <t>旧城镇、油松岭乡</t>
  </si>
  <si>
    <t>云南保山鹏程建筑工程有限责任公司</t>
  </si>
  <si>
    <t>六标</t>
  </si>
  <si>
    <t>弄璋镇</t>
  </si>
  <si>
    <t>云南泽木建筑工程有限公司</t>
  </si>
  <si>
    <t>序号</t>
  </si>
  <si>
    <t>抽样标段</t>
  </si>
  <si>
    <t>抽样乡镇</t>
  </si>
  <si>
    <t xml:space="preserve"> 实际使用资金</t>
  </si>
  <si>
    <t>二标段</t>
  </si>
  <si>
    <t>三标段</t>
  </si>
  <si>
    <t>太平镇</t>
  </si>
  <si>
    <t>四标段</t>
  </si>
  <si>
    <t>五标段</t>
  </si>
  <si>
    <t>旧城镇</t>
  </si>
  <si>
    <t>油松岭乡</t>
  </si>
  <si>
    <t>抽样资金合计</t>
  </si>
  <si>
    <t>2019年实际使用资金合计</t>
  </si>
  <si>
    <t>抽样资金占比</t>
  </si>
  <si>
    <t>分部项目</t>
  </si>
  <si>
    <t>项目批复量</t>
  </si>
  <si>
    <t>实际完成量</t>
  </si>
  <si>
    <t>完成总工程比例</t>
  </si>
  <si>
    <t>预算总价</t>
  </si>
  <si>
    <t>结算总价</t>
  </si>
  <si>
    <t>变更金额</t>
  </si>
  <si>
    <t>灌溉与排水工程</t>
  </si>
  <si>
    <t>交叉建筑物</t>
  </si>
  <si>
    <t>田间道路工程</t>
  </si>
  <si>
    <t>三面防渗衬砌灌排沟渠52条，全长28850m</t>
  </si>
  <si>
    <t>完成灌溉与排水工程48条，全长26210.2m</t>
  </si>
  <si>
    <t>盏西</t>
  </si>
  <si>
    <t>新修建田间机耕道27条，全长16896m</t>
  </si>
  <si>
    <t>完成田间道路工程29条，全长16877m</t>
  </si>
  <si>
    <t>新建取水坝1座，新建背水槽1座，新建挡土墙470m，新建农桥6座，新建农机涵洞56座，新建预制混凝土涵洞59座，新建下田道237座，泄水池2座</t>
  </si>
  <si>
    <t>取水坝3座，取水头1座，挡土墙85.5m，农机涵洞70座，下田道55座，农桥2座，预制混凝土涵洞71座，泄水池1座</t>
  </si>
  <si>
    <t>资金占比较小，可忽略</t>
  </si>
  <si>
    <t>合计</t>
  </si>
  <si>
    <t>太平</t>
  </si>
  <si>
    <t>弄璋</t>
  </si>
  <si>
    <t>油松岭</t>
  </si>
  <si>
    <t>盈江县2019年糖料蔗核心基地建设项目内容及完成情况表</t>
  </si>
  <si>
    <t>竣工验收时间</t>
  </si>
  <si>
    <t>工程合同价款</t>
  </si>
  <si>
    <t>截止再评价日完工率</t>
  </si>
  <si>
    <t>计划工程量</t>
  </si>
  <si>
    <t>第一标段</t>
  </si>
  <si>
    <t>暂未竣工验收</t>
  </si>
  <si>
    <t>已完工</t>
  </si>
  <si>
    <t>①灌溉与排水工程：三面防渗衬砌灌排沟渠52条，全长28850m；②田间道路工程：新修建田间机耕道27条，全长16896m；③交叉建筑物：灌排沟渠及机耕道根据实际情况布置交叉建筑物有新建取水坝1座，新建背水槽1座，新建挡土墙470m，新建农桥6座，新建农机涵洞56座，新建预制混凝土涵洞59座，新建下田道237座，泄水池2座。</t>
  </si>
  <si>
    <t>①完成灌溉与排水工程：完成灌溉与排水工程48条，全长26210.2m；②田间道路工程：完成田间道路工程29条，全长16877m；③取水坝3座，取水头1座，挡土墙85.5m，农机涵洞70座，下田道55座，农桥2座，预制混凝土涵洞71座，泄水池1座。</t>
  </si>
  <si>
    <t>开工申请表时间有涂改痕迹；且施工管理工作报告中开工时间为2019年12月18日与开工批复时间2019年12月20日存在矛盾；且施工管理工作报告中“施工总进度计划实际工期150个日历天，从2019年12月18日至2020年4月30日”，此段话存在逻辑错误</t>
  </si>
  <si>
    <t>第二标段</t>
  </si>
  <si>
    <t>施工管理工作报告中开工时间为2019年12月11日与开工批复时间2019年12月20日存在矛盾；且施工管理工作报告中“施工总进度计划实际工期221个日历天，从2019年12月11日至2020年4月1日”，此段话存在逻辑错误；施工管理工作报告中竣工时间2020年4月1日与施工日志中最后一次施工日期2020年4月6日存在矛盾</t>
  </si>
  <si>
    <t>第三标段</t>
  </si>
  <si>
    <t>合同工程开工申请报告时间有涂改痕迹</t>
  </si>
  <si>
    <t>第四标段</t>
  </si>
  <si>
    <t>施工管理工作报告中开工时间为2019年12月11日与开工批复时间2019年12月20日存在矛盾；且施工管理工作报告中“施工总进度计划实际工期247个日历天，从2019年12月11日至2020年4月3日”，此段话存在逻辑错误；</t>
  </si>
  <si>
    <t>第五标段</t>
  </si>
  <si>
    <t>施工管理工作报告中“施工总进度计划实际工期179个日历天，从2019年12月20日至2020年5月16日”，此段话存在逻辑错误；</t>
  </si>
  <si>
    <t>第六标段</t>
  </si>
  <si>
    <t>施工管理工作报告中开工时间为2019年12月11日与开工批复时间2019年12月20日存在矛盾；且施工管理工作报告中“施工总进度计划实际工期221个日历天，从2019年12月11日至2020年4月1日”，此段话存在逻辑错误；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</si>
</sst>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yyyy&quot;-&quot;m&quot;-&quot;d&quot;&quot;;@"/>
    <numFmt numFmtId="178" formatCode="0.00_ "/>
    <numFmt numFmtId="179" formatCode="yyyy&quot;-&quot;m&quot;-&quot;d&quot;日&quot;;@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仿宋"/>
      <charset val="134"/>
    </font>
    <font>
      <sz val="16"/>
      <name val="方正小标宋简体"/>
      <charset val="134"/>
    </font>
    <font>
      <sz val="11"/>
      <name val="仿宋"/>
      <charset val="134"/>
    </font>
    <font>
      <b/>
      <sz val="11"/>
      <name val="仿宋"/>
      <charset val="134"/>
    </font>
    <font>
      <sz val="11"/>
      <color theme="1"/>
      <name val="仿宋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b/>
      <sz val="11"/>
      <color rgb="FF000000"/>
      <name val="仿宋"/>
      <charset val="134"/>
    </font>
    <font>
      <sz val="10"/>
      <color rgb="FF000000"/>
      <name val="仿宋"/>
      <charset val="134"/>
    </font>
    <font>
      <sz val="11"/>
      <color rgb="FF000000"/>
      <name val="仿宋"/>
      <charset val="134"/>
    </font>
    <font>
      <sz val="10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2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1" fillId="16" borderId="22" applyNumberFormat="0" applyAlignment="0" applyProtection="0">
      <alignment vertical="center"/>
    </xf>
    <xf numFmtId="0" fontId="22" fillId="16" borderId="20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4" fillId="0" borderId="0" xfId="49" applyFont="1" applyAlignment="1">
      <alignment horizontal="left" vertical="center" wrapText="1"/>
    </xf>
    <xf numFmtId="178" fontId="4" fillId="0" borderId="0" xfId="49" applyNumberFormat="1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 wrapText="1"/>
    </xf>
    <xf numFmtId="177" fontId="8" fillId="0" borderId="4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78" fontId="7" fillId="0" borderId="5" xfId="0" applyNumberFormat="1" applyFont="1" applyFill="1" applyBorder="1" applyAlignment="1">
      <alignment horizontal="center" vertical="center" wrapText="1"/>
    </xf>
    <xf numFmtId="178" fontId="7" fillId="0" borderId="6" xfId="0" applyNumberFormat="1" applyFont="1" applyFill="1" applyBorder="1" applyAlignment="1">
      <alignment horizontal="center" vertical="center" wrapText="1"/>
    </xf>
    <xf numFmtId="179" fontId="6" fillId="0" borderId="4" xfId="0" applyNumberFormat="1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79" fontId="6" fillId="0" borderId="7" xfId="0" applyNumberFormat="1" applyFont="1" applyFill="1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10" fontId="0" fillId="0" borderId="0" xfId="11" applyNumberFormat="1">
      <alignment vertical="center"/>
    </xf>
    <xf numFmtId="0" fontId="11" fillId="0" borderId="4" xfId="0" applyFont="1" applyBorder="1" applyAlignment="1">
      <alignment horizontal="center" vertical="center" wrapText="1"/>
    </xf>
    <xf numFmtId="10" fontId="11" fillId="0" borderId="4" xfId="11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10" fontId="13" fillId="0" borderId="4" xfId="11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76" fontId="13" fillId="0" borderId="9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0" fontId="12" fillId="0" borderId="4" xfId="11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10" fontId="13" fillId="0" borderId="9" xfId="11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9" fontId="0" fillId="0" borderId="0" xfId="11">
      <alignment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right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176" fontId="14" fillId="0" borderId="14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176" fontId="14" fillId="0" borderId="15" xfId="0" applyNumberFormat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/>
    </xf>
    <xf numFmtId="176" fontId="14" fillId="0" borderId="14" xfId="0" applyNumberFormat="1" applyFont="1" applyBorder="1" applyAlignment="1">
      <alignment horizontal="center"/>
    </xf>
    <xf numFmtId="4" fontId="14" fillId="0" borderId="14" xfId="0" applyNumberFormat="1" applyFont="1" applyBorder="1" applyAlignment="1">
      <alignment horizontal="center"/>
    </xf>
    <xf numFmtId="10" fontId="14" fillId="0" borderId="14" xfId="0" applyNumberFormat="1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7"/>
  <sheetViews>
    <sheetView tabSelected="1" view="pageBreakPreview" zoomScale="70" zoomScaleNormal="90" zoomScaleSheetLayoutView="70" workbookViewId="0">
      <selection activeCell="H4" sqref="H4:H5"/>
    </sheetView>
  </sheetViews>
  <sheetFormatPr defaultColWidth="9" defaultRowHeight="45" customHeight="1"/>
  <cols>
    <col min="1" max="1" width="12.6666666666667" style="5" customWidth="1"/>
    <col min="2" max="2" width="23.8083333333333" style="5" customWidth="1"/>
    <col min="3" max="3" width="21.2583333333333" style="5" customWidth="1"/>
    <col min="4" max="4" width="12.6666666666667" style="5" customWidth="1"/>
    <col min="5" max="5" width="13.175" style="5" customWidth="1"/>
    <col min="6" max="6" width="16.1833333333333" style="1" customWidth="1"/>
    <col min="7" max="7" width="13.65" style="1" customWidth="1"/>
    <col min="8" max="8" width="12.8416666666667" style="1" customWidth="1"/>
    <col min="9" max="9" width="12.2166666666667" style="5" customWidth="1"/>
    <col min="10" max="10" width="12.525" style="5" customWidth="1"/>
    <col min="11" max="11" width="16.825" style="1" customWidth="1"/>
    <col min="12" max="12" width="12.8916666666667" style="1"/>
    <col min="13" max="16384" width="9" style="1"/>
  </cols>
  <sheetData>
    <row r="1" s="1" customFormat="1" ht="25" customHeight="1" spans="1:10">
      <c r="A1" s="6" t="s">
        <v>0</v>
      </c>
      <c r="B1" s="7"/>
      <c r="C1" s="7"/>
      <c r="D1" s="6"/>
      <c r="E1" s="6"/>
      <c r="F1" s="6"/>
      <c r="G1" s="6"/>
      <c r="H1" s="6"/>
      <c r="I1" s="7"/>
      <c r="J1" s="7"/>
    </row>
    <row r="2" s="1" customFormat="1" ht="39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3" customFormat="1" customHeight="1" spans="1:11">
      <c r="A4" s="10" t="s">
        <v>3</v>
      </c>
      <c r="B4" s="17" t="s">
        <v>4</v>
      </c>
      <c r="C4" s="17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</row>
    <row r="5" s="3" customFormat="1" customHeight="1" spans="1:11">
      <c r="A5" s="11"/>
      <c r="B5" s="18"/>
      <c r="C5" s="18"/>
      <c r="D5" s="11"/>
      <c r="E5" s="11"/>
      <c r="F5" s="11"/>
      <c r="G5" s="11"/>
      <c r="H5" s="11"/>
      <c r="I5" s="11"/>
      <c r="J5" s="11"/>
      <c r="K5" s="11"/>
    </row>
    <row r="6" s="4" customFormat="1" customHeight="1" spans="1:12">
      <c r="A6" s="53" t="s">
        <v>14</v>
      </c>
      <c r="B6" s="20" t="s">
        <v>15</v>
      </c>
      <c r="C6" s="20" t="s">
        <v>16</v>
      </c>
      <c r="D6" s="12" t="s">
        <v>17</v>
      </c>
      <c r="E6" s="12" t="s">
        <v>18</v>
      </c>
      <c r="F6" s="12" t="s">
        <v>19</v>
      </c>
      <c r="G6" s="13" t="s">
        <v>20</v>
      </c>
      <c r="H6" s="14">
        <v>43819</v>
      </c>
      <c r="I6" s="14">
        <v>43951</v>
      </c>
      <c r="J6" s="13" t="s">
        <v>21</v>
      </c>
      <c r="K6" s="21"/>
      <c r="L6" s="22"/>
    </row>
    <row r="7" s="4" customFormat="1" customHeight="1" spans="1:11">
      <c r="A7" s="54"/>
      <c r="B7" s="23"/>
      <c r="C7" s="23"/>
      <c r="D7" s="12" t="s">
        <v>22</v>
      </c>
      <c r="E7" s="12" t="s">
        <v>23</v>
      </c>
      <c r="F7" s="12" t="s">
        <v>24</v>
      </c>
      <c r="G7" s="13" t="s">
        <v>20</v>
      </c>
      <c r="H7" s="14">
        <v>43819</v>
      </c>
      <c r="I7" s="14">
        <v>43922</v>
      </c>
      <c r="J7" s="13" t="s">
        <v>21</v>
      </c>
      <c r="K7" s="21"/>
    </row>
    <row r="8" s="4" customFormat="1" customHeight="1" spans="1:11">
      <c r="A8" s="54"/>
      <c r="B8" s="23"/>
      <c r="C8" s="23"/>
      <c r="D8" s="12" t="s">
        <v>25</v>
      </c>
      <c r="E8" s="12" t="s">
        <v>26</v>
      </c>
      <c r="F8" s="12" t="s">
        <v>27</v>
      </c>
      <c r="G8" s="13" t="s">
        <v>20</v>
      </c>
      <c r="H8" s="14">
        <v>43819</v>
      </c>
      <c r="I8" s="14">
        <v>43948</v>
      </c>
      <c r="J8" s="13" t="s">
        <v>21</v>
      </c>
      <c r="K8" s="21"/>
    </row>
    <row r="9" s="4" customFormat="1" customHeight="1" spans="1:11">
      <c r="A9" s="54"/>
      <c r="B9" s="23"/>
      <c r="C9" s="23"/>
      <c r="D9" s="12" t="s">
        <v>28</v>
      </c>
      <c r="E9" s="12" t="s">
        <v>29</v>
      </c>
      <c r="F9" s="12" t="s">
        <v>30</v>
      </c>
      <c r="G9" s="13" t="s">
        <v>20</v>
      </c>
      <c r="H9" s="14">
        <v>43819</v>
      </c>
      <c r="I9" s="14">
        <v>43924</v>
      </c>
      <c r="J9" s="13" t="s">
        <v>21</v>
      </c>
      <c r="K9" s="21"/>
    </row>
    <row r="10" s="4" customFormat="1" customHeight="1" spans="1:11">
      <c r="A10" s="54"/>
      <c r="B10" s="23"/>
      <c r="C10" s="23"/>
      <c r="D10" s="12" t="s">
        <v>31</v>
      </c>
      <c r="E10" s="12" t="s">
        <v>32</v>
      </c>
      <c r="F10" s="12" t="s">
        <v>33</v>
      </c>
      <c r="G10" s="13" t="s">
        <v>20</v>
      </c>
      <c r="H10" s="14">
        <v>43819</v>
      </c>
      <c r="I10" s="14">
        <v>43967</v>
      </c>
      <c r="J10" s="13" t="s">
        <v>21</v>
      </c>
      <c r="K10" s="21"/>
    </row>
    <row r="11" s="4" customFormat="1" customHeight="1" spans="1:11">
      <c r="A11" s="55"/>
      <c r="B11" s="24"/>
      <c r="C11" s="24"/>
      <c r="D11" s="12" t="s">
        <v>34</v>
      </c>
      <c r="E11" s="12" t="s">
        <v>35</v>
      </c>
      <c r="F11" s="12" t="s">
        <v>36</v>
      </c>
      <c r="G11" s="13" t="s">
        <v>20</v>
      </c>
      <c r="H11" s="14">
        <v>43819</v>
      </c>
      <c r="I11" s="14">
        <v>43922</v>
      </c>
      <c r="J11" s="13" t="s">
        <v>21</v>
      </c>
      <c r="K11" s="21"/>
    </row>
    <row r="12" s="1" customFormat="1" customHeight="1" spans="1:11">
      <c r="A12" s="5"/>
      <c r="B12" s="16"/>
      <c r="C12" s="16"/>
      <c r="D12" s="5"/>
      <c r="E12" s="5"/>
      <c r="I12" s="16"/>
      <c r="J12" s="16"/>
      <c r="K12" s="25"/>
    </row>
    <row r="13" s="1" customFormat="1" customHeight="1" spans="1:11">
      <c r="A13" s="5"/>
      <c r="B13" s="16"/>
      <c r="C13" s="16"/>
      <c r="D13" s="5"/>
      <c r="E13" s="5"/>
      <c r="I13" s="16"/>
      <c r="J13" s="16"/>
      <c r="K13" s="25"/>
    </row>
    <row r="14" s="1" customFormat="1" customHeight="1" spans="1:11">
      <c r="A14" s="5"/>
      <c r="B14" s="16"/>
      <c r="C14" s="16"/>
      <c r="D14" s="5"/>
      <c r="E14" s="5"/>
      <c r="I14" s="16"/>
      <c r="J14" s="16"/>
      <c r="K14" s="25"/>
    </row>
    <row r="15" s="1" customFormat="1" customHeight="1" spans="1:11">
      <c r="A15" s="5"/>
      <c r="B15" s="16"/>
      <c r="C15" s="16"/>
      <c r="D15" s="5"/>
      <c r="E15" s="5"/>
      <c r="I15" s="16"/>
      <c r="J15" s="16"/>
      <c r="K15" s="25"/>
    </row>
    <row r="16" s="1" customFormat="1" customHeight="1" spans="1:11">
      <c r="A16" s="5"/>
      <c r="B16" s="16"/>
      <c r="C16" s="16"/>
      <c r="D16" s="5"/>
      <c r="E16" s="5"/>
      <c r="I16" s="16"/>
      <c r="J16" s="16"/>
      <c r="K16" s="25"/>
    </row>
    <row r="17" s="1" customFormat="1" customHeight="1" spans="1:11">
      <c r="A17" s="5"/>
      <c r="B17" s="16"/>
      <c r="C17" s="16"/>
      <c r="D17" s="5"/>
      <c r="E17" s="5"/>
      <c r="I17" s="16"/>
      <c r="J17" s="16"/>
      <c r="K17" s="25"/>
    </row>
    <row r="18" s="1" customFormat="1" customHeight="1" spans="1:11">
      <c r="A18" s="5"/>
      <c r="B18" s="16"/>
      <c r="C18" s="16"/>
      <c r="D18" s="5"/>
      <c r="E18" s="5"/>
      <c r="I18" s="16"/>
      <c r="J18" s="16"/>
      <c r="K18" s="25"/>
    </row>
    <row r="19" s="1" customFormat="1" customHeight="1" spans="1:11">
      <c r="A19" s="5"/>
      <c r="B19" s="16"/>
      <c r="C19" s="16"/>
      <c r="D19" s="5"/>
      <c r="E19" s="5"/>
      <c r="I19" s="16"/>
      <c r="J19" s="16"/>
      <c r="K19" s="25"/>
    </row>
    <row r="20" s="1" customFormat="1" customHeight="1" spans="1:11">
      <c r="A20" s="5"/>
      <c r="B20" s="16"/>
      <c r="C20" s="16"/>
      <c r="D20" s="5"/>
      <c r="E20" s="5"/>
      <c r="I20" s="16"/>
      <c r="J20" s="16"/>
      <c r="K20" s="25"/>
    </row>
    <row r="21" s="1" customFormat="1" customHeight="1" spans="1:11">
      <c r="A21" s="5"/>
      <c r="B21" s="16"/>
      <c r="C21" s="16"/>
      <c r="D21" s="5"/>
      <c r="E21" s="5"/>
      <c r="I21" s="16"/>
      <c r="J21" s="16"/>
      <c r="K21" s="25"/>
    </row>
    <row r="22" s="1" customFormat="1" customHeight="1" spans="1:11">
      <c r="A22" s="5"/>
      <c r="B22" s="16"/>
      <c r="C22" s="16"/>
      <c r="D22" s="5"/>
      <c r="E22" s="5"/>
      <c r="I22" s="16"/>
      <c r="J22" s="16"/>
      <c r="K22" s="25"/>
    </row>
    <row r="23" s="1" customFormat="1" customHeight="1" spans="1:11">
      <c r="A23" s="5"/>
      <c r="B23" s="16"/>
      <c r="C23" s="16"/>
      <c r="D23" s="5"/>
      <c r="E23" s="5"/>
      <c r="I23" s="16"/>
      <c r="J23" s="16"/>
      <c r="K23" s="25"/>
    </row>
    <row r="24" s="1" customFormat="1" customHeight="1" spans="1:11">
      <c r="A24" s="5"/>
      <c r="B24" s="16"/>
      <c r="C24" s="16"/>
      <c r="D24" s="5"/>
      <c r="E24" s="5"/>
      <c r="I24" s="16"/>
      <c r="J24" s="16"/>
      <c r="K24" s="25"/>
    </row>
    <row r="25" s="1" customFormat="1" customHeight="1" spans="1:11">
      <c r="A25" s="5"/>
      <c r="B25" s="16"/>
      <c r="C25" s="16"/>
      <c r="D25" s="5"/>
      <c r="E25" s="5"/>
      <c r="I25" s="16"/>
      <c r="J25" s="16"/>
      <c r="K25" s="25"/>
    </row>
    <row r="26" s="1" customFormat="1" customHeight="1" spans="1:11">
      <c r="A26" s="5"/>
      <c r="B26" s="16"/>
      <c r="C26" s="16"/>
      <c r="D26" s="5"/>
      <c r="E26" s="5"/>
      <c r="I26" s="16"/>
      <c r="J26" s="16"/>
      <c r="K26" s="25"/>
    </row>
    <row r="27" s="1" customFormat="1" customHeight="1" spans="1:11">
      <c r="A27" s="5"/>
      <c r="B27" s="16"/>
      <c r="C27" s="16"/>
      <c r="D27" s="5"/>
      <c r="E27" s="5"/>
      <c r="I27" s="16"/>
      <c r="J27" s="16"/>
      <c r="K27" s="25"/>
    </row>
    <row r="28" s="1" customFormat="1" customHeight="1" spans="1:11">
      <c r="A28" s="5"/>
      <c r="B28" s="16"/>
      <c r="C28" s="16"/>
      <c r="D28" s="5"/>
      <c r="E28" s="5"/>
      <c r="I28" s="16"/>
      <c r="J28" s="16"/>
      <c r="K28" s="25"/>
    </row>
    <row r="29" s="1" customFormat="1" customHeight="1" spans="1:11">
      <c r="A29" s="5"/>
      <c r="B29" s="16"/>
      <c r="C29" s="16"/>
      <c r="D29" s="5"/>
      <c r="E29" s="5"/>
      <c r="I29" s="16"/>
      <c r="J29" s="16"/>
      <c r="K29" s="25"/>
    </row>
    <row r="30" s="1" customFormat="1" customHeight="1" spans="1:11">
      <c r="A30" s="5"/>
      <c r="B30" s="16"/>
      <c r="C30" s="16"/>
      <c r="D30" s="5"/>
      <c r="E30" s="5"/>
      <c r="I30" s="16"/>
      <c r="J30" s="16"/>
      <c r="K30" s="25"/>
    </row>
    <row r="31" s="1" customFormat="1" customHeight="1" spans="1:11">
      <c r="A31" s="5"/>
      <c r="B31" s="16"/>
      <c r="C31" s="16"/>
      <c r="D31" s="5"/>
      <c r="E31" s="5"/>
      <c r="I31" s="16"/>
      <c r="J31" s="16"/>
      <c r="K31" s="25"/>
    </row>
    <row r="32" s="1" customFormat="1" customHeight="1" spans="1:11">
      <c r="A32" s="5"/>
      <c r="B32" s="16"/>
      <c r="C32" s="16"/>
      <c r="D32" s="5"/>
      <c r="E32" s="5"/>
      <c r="I32" s="16"/>
      <c r="J32" s="16"/>
      <c r="K32" s="25"/>
    </row>
    <row r="33" s="1" customFormat="1" customHeight="1" spans="1:11">
      <c r="A33" s="5"/>
      <c r="B33" s="16"/>
      <c r="C33" s="16"/>
      <c r="D33" s="5"/>
      <c r="E33" s="5"/>
      <c r="I33" s="16"/>
      <c r="J33" s="16"/>
      <c r="K33" s="25"/>
    </row>
    <row r="34" s="1" customFormat="1" customHeight="1" spans="1:11">
      <c r="A34" s="5"/>
      <c r="B34" s="16"/>
      <c r="C34" s="16"/>
      <c r="D34" s="5"/>
      <c r="E34" s="5"/>
      <c r="I34" s="16"/>
      <c r="J34" s="16"/>
      <c r="K34" s="25"/>
    </row>
    <row r="35" s="1" customFormat="1" customHeight="1" spans="1:11">
      <c r="A35" s="5"/>
      <c r="B35" s="16"/>
      <c r="C35" s="16"/>
      <c r="D35" s="5"/>
      <c r="E35" s="5"/>
      <c r="I35" s="16"/>
      <c r="J35" s="16"/>
      <c r="K35" s="25"/>
    </row>
    <row r="36" s="1" customFormat="1" customHeight="1" spans="1:11">
      <c r="A36" s="5"/>
      <c r="B36" s="16"/>
      <c r="C36" s="16"/>
      <c r="D36" s="5"/>
      <c r="E36" s="5"/>
      <c r="I36" s="16"/>
      <c r="J36" s="16"/>
      <c r="K36" s="25"/>
    </row>
    <row r="37" s="1" customFormat="1" customHeight="1" spans="1:11">
      <c r="A37" s="5"/>
      <c r="B37" s="16"/>
      <c r="C37" s="16"/>
      <c r="D37" s="5"/>
      <c r="E37" s="5"/>
      <c r="I37" s="16"/>
      <c r="J37" s="16"/>
      <c r="K37" s="25"/>
    </row>
  </sheetData>
  <mergeCells count="16">
    <mergeCell ref="A2:K2"/>
    <mergeCell ref="A3:K3"/>
    <mergeCell ref="A4:A5"/>
    <mergeCell ref="A6:A11"/>
    <mergeCell ref="B4:B5"/>
    <mergeCell ref="B6:B11"/>
    <mergeCell ref="C4:C5"/>
    <mergeCell ref="C6:C11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1" bottom="1" header="0.5" footer="0.5"/>
  <pageSetup paperSize="9" scale="7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workbookViewId="0">
      <selection activeCell="A1" sqref="A1:D9"/>
    </sheetView>
  </sheetViews>
  <sheetFormatPr defaultColWidth="8.89166666666667" defaultRowHeight="13.5" outlineLevelCol="3"/>
  <cols>
    <col min="2" max="2" width="13.6666666666667" customWidth="1"/>
    <col min="3" max="3" width="28.8916666666667" customWidth="1"/>
    <col min="4" max="4" width="15.6666666666667" customWidth="1"/>
  </cols>
  <sheetData>
    <row r="1" ht="14.25" spans="1:4">
      <c r="A1" s="41" t="s">
        <v>37</v>
      </c>
      <c r="B1" s="42" t="s">
        <v>38</v>
      </c>
      <c r="C1" s="42" t="s">
        <v>39</v>
      </c>
      <c r="D1" s="43" t="s">
        <v>40</v>
      </c>
    </row>
    <row r="2" ht="14.25" spans="1:4">
      <c r="A2" s="44">
        <v>1</v>
      </c>
      <c r="B2" s="45" t="s">
        <v>41</v>
      </c>
      <c r="C2" s="45" t="s">
        <v>23</v>
      </c>
      <c r="D2" s="46">
        <v>232.68</v>
      </c>
    </row>
    <row r="3" ht="14.25" spans="1:4">
      <c r="A3" s="44">
        <v>2</v>
      </c>
      <c r="B3" s="45" t="s">
        <v>42</v>
      </c>
      <c r="C3" s="45" t="s">
        <v>43</v>
      </c>
      <c r="D3" s="46">
        <v>400.42</v>
      </c>
    </row>
    <row r="4" ht="14.25" spans="1:4">
      <c r="A4" s="44">
        <v>3</v>
      </c>
      <c r="B4" s="45" t="s">
        <v>44</v>
      </c>
      <c r="C4" s="45" t="s">
        <v>29</v>
      </c>
      <c r="D4" s="46">
        <v>410.08</v>
      </c>
    </row>
    <row r="5" ht="14.25" spans="1:4">
      <c r="A5" s="44">
        <v>4</v>
      </c>
      <c r="B5" s="47" t="s">
        <v>45</v>
      </c>
      <c r="C5" s="45" t="s">
        <v>46</v>
      </c>
      <c r="D5" s="48">
        <v>412</v>
      </c>
    </row>
    <row r="6" ht="14.25" spans="1:4">
      <c r="A6" s="44">
        <v>5</v>
      </c>
      <c r="B6" s="45"/>
      <c r="C6" s="45" t="s">
        <v>47</v>
      </c>
      <c r="D6" s="46"/>
    </row>
    <row r="7" ht="15.9" customHeight="1" spans="1:4">
      <c r="A7" s="49" t="s">
        <v>48</v>
      </c>
      <c r="B7" s="49"/>
      <c r="C7" s="49"/>
      <c r="D7" s="50">
        <f>D2+D3+D4+D5</f>
        <v>1455.18</v>
      </c>
    </row>
    <row r="8" ht="15.9" customHeight="1" spans="1:4">
      <c r="A8" s="49" t="s">
        <v>49</v>
      </c>
      <c r="B8" s="49"/>
      <c r="C8" s="49"/>
      <c r="D8" s="51">
        <v>1809.51</v>
      </c>
    </row>
    <row r="9" ht="15.9" customHeight="1" spans="1:4">
      <c r="A9" s="49" t="s">
        <v>50</v>
      </c>
      <c r="B9" s="49"/>
      <c r="C9" s="49"/>
      <c r="D9" s="52">
        <f>D7/D8</f>
        <v>0.804184558250576</v>
      </c>
    </row>
  </sheetData>
  <mergeCells count="5">
    <mergeCell ref="A7:C7"/>
    <mergeCell ref="A8:C8"/>
    <mergeCell ref="A9:C9"/>
    <mergeCell ref="B5:B6"/>
    <mergeCell ref="D5:D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5"/>
  <sheetViews>
    <sheetView topLeftCell="E9" workbookViewId="0">
      <selection activeCell="L25" sqref="L25"/>
    </sheetView>
  </sheetViews>
  <sheetFormatPr defaultColWidth="8.89166666666667" defaultRowHeight="13.5"/>
  <cols>
    <col min="1" max="1" width="15" customWidth="1"/>
    <col min="2" max="2" width="23.5583333333333" customWidth="1"/>
    <col min="3" max="3" width="21.1083333333333" customWidth="1"/>
    <col min="4" max="4" width="16.775" style="26" customWidth="1"/>
    <col min="5" max="5" width="19" customWidth="1"/>
    <col min="6" max="6" width="16.6666666666667" customWidth="1"/>
    <col min="7" max="7" width="15.225" customWidth="1"/>
    <col min="12" max="12" width="16.4416666666667" customWidth="1"/>
    <col min="13" max="13" width="11.8916666666667" customWidth="1"/>
    <col min="14" max="14" width="14.1083333333333" customWidth="1"/>
  </cols>
  <sheetData>
    <row r="1" ht="14.25" spans="1:14">
      <c r="A1" s="27" t="s">
        <v>51</v>
      </c>
      <c r="B1" s="27" t="s">
        <v>52</v>
      </c>
      <c r="C1" s="27" t="s">
        <v>53</v>
      </c>
      <c r="D1" s="28" t="s">
        <v>54</v>
      </c>
      <c r="E1" s="29" t="s">
        <v>55</v>
      </c>
      <c r="F1" s="29" t="s">
        <v>56</v>
      </c>
      <c r="G1" s="29" t="s">
        <v>57</v>
      </c>
      <c r="L1" t="s">
        <v>58</v>
      </c>
      <c r="M1" t="s">
        <v>59</v>
      </c>
      <c r="N1" t="s">
        <v>60</v>
      </c>
    </row>
    <row r="2" ht="39" customHeight="1" spans="1:13">
      <c r="A2" s="30" t="s">
        <v>58</v>
      </c>
      <c r="B2" s="31" t="s">
        <v>61</v>
      </c>
      <c r="C2" s="31" t="s">
        <v>62</v>
      </c>
      <c r="D2" s="32">
        <f>26210.2/28850</f>
        <v>0.908499133448874</v>
      </c>
      <c r="E2" s="33"/>
      <c r="F2" s="34">
        <v>11353632.38</v>
      </c>
      <c r="G2" s="33"/>
      <c r="K2" t="s">
        <v>63</v>
      </c>
      <c r="L2">
        <v>317809.35</v>
      </c>
      <c r="M2">
        <v>36574.31</v>
      </c>
    </row>
    <row r="3" ht="37" customHeight="1" spans="1:13">
      <c r="A3" s="30" t="s">
        <v>60</v>
      </c>
      <c r="B3" s="35" t="s">
        <v>64</v>
      </c>
      <c r="C3" s="35" t="s">
        <v>65</v>
      </c>
      <c r="D3" s="36">
        <f>16877/16896</f>
        <v>0.998875473484849</v>
      </c>
      <c r="E3" s="33"/>
      <c r="F3" s="34">
        <v>6287700.14</v>
      </c>
      <c r="G3" s="33"/>
      <c r="K3" t="s">
        <v>63</v>
      </c>
      <c r="L3">
        <v>194202.92</v>
      </c>
      <c r="M3">
        <v>13369.69</v>
      </c>
    </row>
    <row r="4" ht="96" customHeight="1" spans="1:13">
      <c r="A4" s="35" t="s">
        <v>59</v>
      </c>
      <c r="B4" s="35" t="s">
        <v>66</v>
      </c>
      <c r="C4" s="35" t="s">
        <v>67</v>
      </c>
      <c r="D4" s="36" t="s">
        <v>68</v>
      </c>
      <c r="E4" s="33"/>
      <c r="F4" s="34">
        <v>711570.22</v>
      </c>
      <c r="G4" s="33"/>
      <c r="K4" t="s">
        <v>63</v>
      </c>
      <c r="L4">
        <v>188948.3</v>
      </c>
      <c r="M4">
        <v>3342.42</v>
      </c>
    </row>
    <row r="5" ht="14.25" spans="1:13">
      <c r="A5" s="37" t="s">
        <v>69</v>
      </c>
      <c r="B5" s="37"/>
      <c r="C5" s="37"/>
      <c r="D5" s="38"/>
      <c r="E5" s="39">
        <f>SUM(E2:E4)</f>
        <v>0</v>
      </c>
      <c r="F5" s="39">
        <f>SUM(F2:F4)</f>
        <v>18352902.74</v>
      </c>
      <c r="G5" s="39">
        <v>718472.68</v>
      </c>
      <c r="K5" t="s">
        <v>63</v>
      </c>
      <c r="L5">
        <v>154106.39</v>
      </c>
      <c r="M5">
        <v>79863.41</v>
      </c>
    </row>
    <row r="6" spans="11:13">
      <c r="K6" t="s">
        <v>63</v>
      </c>
      <c r="L6">
        <v>357045.17</v>
      </c>
      <c r="M6">
        <v>13369.69</v>
      </c>
    </row>
    <row r="7" spans="11:13">
      <c r="K7" t="s">
        <v>63</v>
      </c>
      <c r="L7">
        <v>495828.35</v>
      </c>
      <c r="M7">
        <v>10087.01</v>
      </c>
    </row>
    <row r="8" spans="11:14">
      <c r="K8" t="s">
        <v>63</v>
      </c>
      <c r="M8">
        <v>85127.14</v>
      </c>
      <c r="N8">
        <v>245257.81</v>
      </c>
    </row>
    <row r="9" spans="6:13">
      <c r="F9" s="40"/>
      <c r="K9" t="s">
        <v>70</v>
      </c>
      <c r="L9">
        <v>1199078.54</v>
      </c>
      <c r="M9">
        <v>86631.66</v>
      </c>
    </row>
    <row r="10" spans="11:13">
      <c r="K10" t="s">
        <v>70</v>
      </c>
      <c r="L10">
        <v>414234.67</v>
      </c>
      <c r="M10">
        <v>3342.42</v>
      </c>
    </row>
    <row r="11" spans="11:13">
      <c r="K11" t="s">
        <v>70</v>
      </c>
      <c r="L11">
        <v>719789.37</v>
      </c>
      <c r="M11">
        <v>20054.53</v>
      </c>
    </row>
    <row r="12" spans="11:12">
      <c r="K12" t="s">
        <v>70</v>
      </c>
      <c r="L12">
        <v>90722.71</v>
      </c>
    </row>
    <row r="13" spans="11:12">
      <c r="K13" t="s">
        <v>70</v>
      </c>
      <c r="L13">
        <v>106542.36</v>
      </c>
    </row>
    <row r="14" spans="11:13">
      <c r="K14" t="s">
        <v>70</v>
      </c>
      <c r="L14">
        <v>645951.88</v>
      </c>
      <c r="M14">
        <v>24016.22</v>
      </c>
    </row>
    <row r="15" spans="11:14">
      <c r="K15" t="s">
        <v>70</v>
      </c>
      <c r="M15">
        <v>103373.6</v>
      </c>
      <c r="N15">
        <v>511779.11</v>
      </c>
    </row>
    <row r="16" spans="11:14">
      <c r="K16" t="s">
        <v>70</v>
      </c>
      <c r="M16">
        <v>3359.31</v>
      </c>
      <c r="N16">
        <v>515247.98</v>
      </c>
    </row>
    <row r="17" spans="11:13">
      <c r="K17" t="s">
        <v>71</v>
      </c>
      <c r="L17">
        <v>85547.22</v>
      </c>
      <c r="M17">
        <v>3342.42</v>
      </c>
    </row>
    <row r="18" spans="11:12">
      <c r="K18" t="s">
        <v>71</v>
      </c>
      <c r="L18">
        <v>85547.22</v>
      </c>
    </row>
    <row r="19" spans="11:13">
      <c r="K19" t="s">
        <v>71</v>
      </c>
      <c r="L19">
        <v>264459.06</v>
      </c>
      <c r="M19">
        <v>6684.84</v>
      </c>
    </row>
    <row r="20" spans="11:12">
      <c r="K20" t="s">
        <v>71</v>
      </c>
      <c r="L20">
        <v>260282.62</v>
      </c>
    </row>
    <row r="21" ht="13" customHeight="1" spans="11:12">
      <c r="K21" t="s">
        <v>71</v>
      </c>
      <c r="L21">
        <v>340828.88</v>
      </c>
    </row>
    <row r="22" spans="11:14">
      <c r="K22" t="s">
        <v>71</v>
      </c>
      <c r="M22">
        <v>26101.17</v>
      </c>
      <c r="N22">
        <v>32934.71</v>
      </c>
    </row>
    <row r="23" spans="11:14">
      <c r="K23" t="s">
        <v>71</v>
      </c>
      <c r="M23">
        <v>55175</v>
      </c>
      <c r="N23">
        <v>93597.37</v>
      </c>
    </row>
    <row r="24" spans="11:14">
      <c r="K24" t="s">
        <v>71</v>
      </c>
      <c r="M24">
        <v>9691.27</v>
      </c>
      <c r="N24">
        <v>44864.65</v>
      </c>
    </row>
    <row r="25" spans="11:11">
      <c r="K25" t="s">
        <v>72</v>
      </c>
    </row>
  </sheetData>
  <mergeCells count="1">
    <mergeCell ref="A5:C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7"/>
  <sheetViews>
    <sheetView view="pageBreakPreview" zoomScaleNormal="80" zoomScaleSheetLayoutView="100" topLeftCell="D8" workbookViewId="0">
      <selection activeCell="L6" sqref="L6:L10"/>
    </sheetView>
  </sheetViews>
  <sheetFormatPr defaultColWidth="9" defaultRowHeight="13.5"/>
  <cols>
    <col min="1" max="1" width="12.6666666666667" style="5" customWidth="1"/>
    <col min="2" max="2" width="13.175" style="5" customWidth="1"/>
    <col min="3" max="3" width="16.1833333333333" style="1" customWidth="1"/>
    <col min="4" max="4" width="13.65" style="1" customWidth="1"/>
    <col min="5" max="5" width="12.8416666666667" style="1" customWidth="1"/>
    <col min="6" max="6" width="12.2166666666667" style="5" customWidth="1"/>
    <col min="7" max="7" width="12.525" style="5" customWidth="1"/>
    <col min="8" max="8" width="16.825" style="5" customWidth="1"/>
    <col min="9" max="9" width="13.9666666666667" style="5" customWidth="1"/>
    <col min="10" max="10" width="23.8083333333333" style="5" customWidth="1"/>
    <col min="11" max="11" width="21.2583333333333" style="5" customWidth="1"/>
    <col min="12" max="12" width="42.2166666666667" style="1" customWidth="1"/>
    <col min="13" max="13" width="12.8916666666667" style="1"/>
    <col min="14" max="16384" width="9" style="1"/>
  </cols>
  <sheetData>
    <row r="1" s="1" customFormat="1" ht="22" customHeight="1" spans="1:11">
      <c r="A1" s="6" t="s">
        <v>0</v>
      </c>
      <c r="B1" s="6"/>
      <c r="C1" s="6"/>
      <c r="D1" s="6"/>
      <c r="E1" s="6"/>
      <c r="F1" s="7"/>
      <c r="G1" s="7"/>
      <c r="H1" s="7"/>
      <c r="I1" s="7"/>
      <c r="J1" s="7"/>
      <c r="K1" s="7"/>
    </row>
    <row r="2" s="1" customFormat="1" ht="24" customHeight="1" spans="1:12">
      <c r="A2" s="8" t="s">
        <v>73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2" customFormat="1" ht="31" customHeight="1" spans="1:1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3" customFormat="1" ht="22" customHeight="1" spans="1:12">
      <c r="A4" s="10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74</v>
      </c>
      <c r="H4" s="10" t="s">
        <v>75</v>
      </c>
      <c r="I4" s="10" t="s">
        <v>76</v>
      </c>
      <c r="J4" s="17" t="s">
        <v>77</v>
      </c>
      <c r="K4" s="17" t="s">
        <v>5</v>
      </c>
      <c r="L4" s="10" t="s">
        <v>13</v>
      </c>
    </row>
    <row r="5" s="3" customFormat="1" ht="30" customHeight="1" spans="1:12">
      <c r="A5" s="11"/>
      <c r="B5" s="11"/>
      <c r="C5" s="11"/>
      <c r="D5" s="11"/>
      <c r="E5" s="11"/>
      <c r="F5" s="11"/>
      <c r="G5" s="11"/>
      <c r="H5" s="11"/>
      <c r="I5" s="11"/>
      <c r="J5" s="18"/>
      <c r="K5" s="18"/>
      <c r="L5" s="11"/>
    </row>
    <row r="6" s="4" customFormat="1" ht="106" customHeight="1" spans="1:13">
      <c r="A6" s="12" t="s">
        <v>78</v>
      </c>
      <c r="B6" s="12" t="s">
        <v>18</v>
      </c>
      <c r="C6" s="12" t="s">
        <v>19</v>
      </c>
      <c r="D6" s="13" t="s">
        <v>20</v>
      </c>
      <c r="E6" s="14">
        <v>43819</v>
      </c>
      <c r="F6" s="14">
        <v>43951</v>
      </c>
      <c r="G6" s="13" t="s">
        <v>79</v>
      </c>
      <c r="H6" s="15">
        <v>2189771.93</v>
      </c>
      <c r="I6" s="19" t="s">
        <v>80</v>
      </c>
      <c r="J6" s="20" t="s">
        <v>81</v>
      </c>
      <c r="K6" s="20" t="s">
        <v>82</v>
      </c>
      <c r="L6" s="21" t="s">
        <v>83</v>
      </c>
      <c r="M6" s="22"/>
    </row>
    <row r="7" s="4" customFormat="1" ht="128" customHeight="1" spans="1:12">
      <c r="A7" s="12" t="s">
        <v>84</v>
      </c>
      <c r="B7" s="12" t="s">
        <v>23</v>
      </c>
      <c r="C7" s="12" t="s">
        <v>24</v>
      </c>
      <c r="D7" s="13" t="s">
        <v>20</v>
      </c>
      <c r="E7" s="14">
        <v>43819</v>
      </c>
      <c r="F7" s="14">
        <v>43922</v>
      </c>
      <c r="G7" s="13" t="s">
        <v>79</v>
      </c>
      <c r="H7" s="15">
        <v>2326766.52</v>
      </c>
      <c r="I7" s="19" t="s">
        <v>80</v>
      </c>
      <c r="J7" s="23"/>
      <c r="K7" s="23"/>
      <c r="L7" s="21" t="s">
        <v>85</v>
      </c>
    </row>
    <row r="8" s="4" customFormat="1" ht="45" customHeight="1" spans="1:12">
      <c r="A8" s="12" t="s">
        <v>86</v>
      </c>
      <c r="B8" s="12" t="s">
        <v>26</v>
      </c>
      <c r="C8" s="12" t="s">
        <v>27</v>
      </c>
      <c r="D8" s="13" t="s">
        <v>20</v>
      </c>
      <c r="E8" s="14">
        <v>43819</v>
      </c>
      <c r="F8" s="14">
        <v>43948</v>
      </c>
      <c r="G8" s="13" t="s">
        <v>79</v>
      </c>
      <c r="H8" s="15">
        <v>4004204.69</v>
      </c>
      <c r="I8" s="19" t="s">
        <v>80</v>
      </c>
      <c r="J8" s="23"/>
      <c r="K8" s="23"/>
      <c r="L8" s="21" t="s">
        <v>87</v>
      </c>
    </row>
    <row r="9" s="4" customFormat="1" ht="108" customHeight="1" spans="1:12">
      <c r="A9" s="12" t="s">
        <v>88</v>
      </c>
      <c r="B9" s="12" t="s">
        <v>29</v>
      </c>
      <c r="C9" s="12" t="s">
        <v>30</v>
      </c>
      <c r="D9" s="13" t="s">
        <v>20</v>
      </c>
      <c r="E9" s="14">
        <v>43819</v>
      </c>
      <c r="F9" s="14">
        <v>43924</v>
      </c>
      <c r="G9" s="13" t="s">
        <v>79</v>
      </c>
      <c r="H9" s="15">
        <v>4100821.01</v>
      </c>
      <c r="I9" s="19" t="s">
        <v>80</v>
      </c>
      <c r="J9" s="23"/>
      <c r="K9" s="23"/>
      <c r="L9" s="21" t="s">
        <v>89</v>
      </c>
    </row>
    <row r="10" s="4" customFormat="1" ht="70" customHeight="1" spans="1:12">
      <c r="A10" s="12" t="s">
        <v>90</v>
      </c>
      <c r="B10" s="12" t="s">
        <v>32</v>
      </c>
      <c r="C10" s="12" t="s">
        <v>33</v>
      </c>
      <c r="D10" s="13" t="s">
        <v>20</v>
      </c>
      <c r="E10" s="14">
        <v>43819</v>
      </c>
      <c r="F10" s="14">
        <v>43967</v>
      </c>
      <c r="G10" s="13" t="s">
        <v>79</v>
      </c>
      <c r="H10" s="15">
        <v>4120091.82</v>
      </c>
      <c r="I10" s="19" t="s">
        <v>80</v>
      </c>
      <c r="J10" s="23"/>
      <c r="K10" s="23"/>
      <c r="L10" s="21" t="s">
        <v>91</v>
      </c>
    </row>
    <row r="11" s="4" customFormat="1" ht="112" customHeight="1" spans="1:12">
      <c r="A11" s="12" t="s">
        <v>92</v>
      </c>
      <c r="B11" s="12" t="s">
        <v>35</v>
      </c>
      <c r="C11" s="12" t="s">
        <v>36</v>
      </c>
      <c r="D11" s="13" t="s">
        <v>20</v>
      </c>
      <c r="E11" s="14">
        <v>43819</v>
      </c>
      <c r="F11" s="14">
        <v>43922</v>
      </c>
      <c r="G11" s="13" t="s">
        <v>79</v>
      </c>
      <c r="H11" s="15">
        <v>1155296.67</v>
      </c>
      <c r="I11" s="19" t="s">
        <v>80</v>
      </c>
      <c r="J11" s="24"/>
      <c r="K11" s="24"/>
      <c r="L11" s="21" t="s">
        <v>93</v>
      </c>
    </row>
    <row r="12" s="1" customFormat="1" spans="1:12">
      <c r="A12" s="5"/>
      <c r="B12" s="5"/>
      <c r="F12" s="16"/>
      <c r="G12" s="16"/>
      <c r="H12" s="16"/>
      <c r="I12" s="16"/>
      <c r="J12" s="16"/>
      <c r="K12" s="16"/>
      <c r="L12" s="25"/>
    </row>
    <row r="13" s="1" customFormat="1" spans="1:12">
      <c r="A13" s="5"/>
      <c r="B13" s="5"/>
      <c r="F13" s="16"/>
      <c r="G13" s="16"/>
      <c r="H13" s="16"/>
      <c r="I13" s="16"/>
      <c r="J13" s="16"/>
      <c r="K13" s="16"/>
      <c r="L13" s="25"/>
    </row>
    <row r="14" s="1" customFormat="1" spans="1:12">
      <c r="A14" s="5"/>
      <c r="B14" s="5"/>
      <c r="F14" s="16"/>
      <c r="G14" s="16"/>
      <c r="H14" s="16"/>
      <c r="I14" s="16"/>
      <c r="J14" s="16"/>
      <c r="K14" s="16"/>
      <c r="L14" s="25"/>
    </row>
    <row r="15" s="1" customFormat="1" spans="1:12">
      <c r="A15" s="5"/>
      <c r="B15" s="5"/>
      <c r="F15" s="16"/>
      <c r="G15" s="16"/>
      <c r="H15" s="16"/>
      <c r="I15" s="16"/>
      <c r="J15" s="16"/>
      <c r="K15" s="16"/>
      <c r="L15" s="25"/>
    </row>
    <row r="16" s="1" customFormat="1" spans="1:12">
      <c r="A16" s="5"/>
      <c r="B16" s="5"/>
      <c r="F16" s="16"/>
      <c r="G16" s="16"/>
      <c r="H16" s="16"/>
      <c r="I16" s="16"/>
      <c r="J16" s="16"/>
      <c r="K16" s="16"/>
      <c r="L16" s="25"/>
    </row>
    <row r="17" s="1" customFormat="1" spans="1:12">
      <c r="A17" s="5"/>
      <c r="B17" s="5"/>
      <c r="F17" s="16"/>
      <c r="G17" s="16"/>
      <c r="H17" s="16"/>
      <c r="I17" s="16"/>
      <c r="J17" s="16"/>
      <c r="K17" s="16"/>
      <c r="L17" s="25"/>
    </row>
    <row r="18" s="1" customFormat="1" spans="1:12">
      <c r="A18" s="5"/>
      <c r="B18" s="5"/>
      <c r="F18" s="16"/>
      <c r="G18" s="16"/>
      <c r="H18" s="16"/>
      <c r="I18" s="16"/>
      <c r="J18" s="16"/>
      <c r="K18" s="16"/>
      <c r="L18" s="25"/>
    </row>
    <row r="19" s="1" customFormat="1" spans="1:12">
      <c r="A19" s="5"/>
      <c r="B19" s="5"/>
      <c r="F19" s="16"/>
      <c r="G19" s="16"/>
      <c r="H19" s="16"/>
      <c r="I19" s="16"/>
      <c r="J19" s="16"/>
      <c r="K19" s="16"/>
      <c r="L19" s="25"/>
    </row>
    <row r="20" s="1" customFormat="1" spans="1:12">
      <c r="A20" s="5"/>
      <c r="B20" s="5"/>
      <c r="F20" s="16"/>
      <c r="G20" s="16"/>
      <c r="H20" s="16"/>
      <c r="I20" s="16"/>
      <c r="J20" s="16"/>
      <c r="K20" s="16"/>
      <c r="L20" s="25"/>
    </row>
    <row r="21" s="1" customFormat="1" spans="1:12">
      <c r="A21" s="5"/>
      <c r="B21" s="5"/>
      <c r="F21" s="16"/>
      <c r="G21" s="16"/>
      <c r="H21" s="16"/>
      <c r="I21" s="16"/>
      <c r="J21" s="16"/>
      <c r="K21" s="16"/>
      <c r="L21" s="25"/>
    </row>
    <row r="22" s="1" customFormat="1" spans="1:12">
      <c r="A22" s="5"/>
      <c r="B22" s="5"/>
      <c r="F22" s="16"/>
      <c r="G22" s="16"/>
      <c r="H22" s="16"/>
      <c r="I22" s="16"/>
      <c r="J22" s="16"/>
      <c r="K22" s="16"/>
      <c r="L22" s="25"/>
    </row>
    <row r="23" s="1" customFormat="1" spans="1:12">
      <c r="A23" s="5"/>
      <c r="B23" s="5"/>
      <c r="F23" s="16"/>
      <c r="G23" s="16"/>
      <c r="H23" s="16"/>
      <c r="I23" s="16"/>
      <c r="J23" s="16"/>
      <c r="K23" s="16"/>
      <c r="L23" s="25"/>
    </row>
    <row r="24" s="1" customFormat="1" spans="1:12">
      <c r="A24" s="5"/>
      <c r="B24" s="5"/>
      <c r="F24" s="16"/>
      <c r="G24" s="16"/>
      <c r="H24" s="16"/>
      <c r="I24" s="16"/>
      <c r="J24" s="16"/>
      <c r="K24" s="16"/>
      <c r="L24" s="25"/>
    </row>
    <row r="25" s="1" customFormat="1" spans="1:12">
      <c r="A25" s="5"/>
      <c r="B25" s="5"/>
      <c r="F25" s="16"/>
      <c r="G25" s="16"/>
      <c r="H25" s="16"/>
      <c r="I25" s="16"/>
      <c r="J25" s="16"/>
      <c r="K25" s="16"/>
      <c r="L25" s="25"/>
    </row>
    <row r="26" s="1" customFormat="1" spans="1:12">
      <c r="A26" s="5"/>
      <c r="B26" s="5"/>
      <c r="F26" s="16"/>
      <c r="G26" s="16"/>
      <c r="H26" s="16"/>
      <c r="I26" s="16"/>
      <c r="J26" s="16"/>
      <c r="K26" s="16"/>
      <c r="L26" s="25"/>
    </row>
    <row r="27" s="1" customFormat="1" spans="1:12">
      <c r="A27" s="5"/>
      <c r="B27" s="5"/>
      <c r="F27" s="16"/>
      <c r="G27" s="16"/>
      <c r="H27" s="16"/>
      <c r="I27" s="16"/>
      <c r="J27" s="16"/>
      <c r="K27" s="16"/>
      <c r="L27" s="25"/>
    </row>
    <row r="28" s="1" customFormat="1" spans="1:12">
      <c r="A28" s="5"/>
      <c r="B28" s="5"/>
      <c r="F28" s="16"/>
      <c r="G28" s="16"/>
      <c r="H28" s="16"/>
      <c r="I28" s="16"/>
      <c r="J28" s="16"/>
      <c r="K28" s="16"/>
      <c r="L28" s="25"/>
    </row>
    <row r="29" s="1" customFormat="1" spans="1:12">
      <c r="A29" s="5"/>
      <c r="B29" s="5"/>
      <c r="F29" s="16"/>
      <c r="G29" s="16"/>
      <c r="H29" s="16"/>
      <c r="I29" s="16"/>
      <c r="J29" s="16"/>
      <c r="K29" s="16"/>
      <c r="L29" s="25"/>
    </row>
    <row r="30" s="1" customFormat="1" spans="1:12">
      <c r="A30" s="5"/>
      <c r="B30" s="5"/>
      <c r="F30" s="16"/>
      <c r="G30" s="16"/>
      <c r="H30" s="16"/>
      <c r="I30" s="16"/>
      <c r="J30" s="16"/>
      <c r="K30" s="16"/>
      <c r="L30" s="25"/>
    </row>
    <row r="31" s="1" customFormat="1" spans="1:12">
      <c r="A31" s="5"/>
      <c r="B31" s="5"/>
      <c r="F31" s="16"/>
      <c r="G31" s="16"/>
      <c r="H31" s="16"/>
      <c r="I31" s="16"/>
      <c r="J31" s="16"/>
      <c r="K31" s="16"/>
      <c r="L31" s="25"/>
    </row>
    <row r="32" s="1" customFormat="1" spans="1:12">
      <c r="A32" s="5"/>
      <c r="B32" s="5"/>
      <c r="F32" s="16"/>
      <c r="G32" s="16"/>
      <c r="H32" s="16"/>
      <c r="I32" s="16"/>
      <c r="J32" s="16"/>
      <c r="K32" s="16"/>
      <c r="L32" s="25"/>
    </row>
    <row r="33" s="1" customFormat="1" spans="1:12">
      <c r="A33" s="5"/>
      <c r="B33" s="5"/>
      <c r="F33" s="16"/>
      <c r="G33" s="16"/>
      <c r="H33" s="16"/>
      <c r="I33" s="16"/>
      <c r="J33" s="16"/>
      <c r="K33" s="16"/>
      <c r="L33" s="25"/>
    </row>
    <row r="34" s="1" customFormat="1" spans="1:12">
      <c r="A34" s="5"/>
      <c r="B34" s="5"/>
      <c r="F34" s="16"/>
      <c r="G34" s="16"/>
      <c r="H34" s="16"/>
      <c r="I34" s="16"/>
      <c r="J34" s="16"/>
      <c r="K34" s="16"/>
      <c r="L34" s="25"/>
    </row>
    <row r="35" s="1" customFormat="1" spans="1:12">
      <c r="A35" s="5"/>
      <c r="B35" s="5"/>
      <c r="F35" s="16"/>
      <c r="G35" s="16"/>
      <c r="H35" s="16"/>
      <c r="I35" s="16"/>
      <c r="J35" s="16"/>
      <c r="K35" s="16"/>
      <c r="L35" s="25"/>
    </row>
    <row r="36" s="1" customFormat="1" spans="1:12">
      <c r="A36" s="5"/>
      <c r="B36" s="5"/>
      <c r="F36" s="16"/>
      <c r="G36" s="16"/>
      <c r="H36" s="16"/>
      <c r="I36" s="16"/>
      <c r="J36" s="16"/>
      <c r="K36" s="16"/>
      <c r="L36" s="25"/>
    </row>
    <row r="37" s="1" customFormat="1" spans="1:12">
      <c r="A37" s="5"/>
      <c r="B37" s="5"/>
      <c r="F37" s="16"/>
      <c r="G37" s="16"/>
      <c r="H37" s="16"/>
      <c r="I37" s="16"/>
      <c r="J37" s="16"/>
      <c r="K37" s="16"/>
      <c r="L37" s="25"/>
    </row>
  </sheetData>
  <mergeCells count="17">
    <mergeCell ref="A1:F1"/>
    <mergeCell ref="A2:L2"/>
    <mergeCell ref="A3:L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J6:J11"/>
    <mergeCell ref="K4:K5"/>
    <mergeCell ref="K6:K11"/>
    <mergeCell ref="L4:L5"/>
  </mergeCells>
  <pageMargins left="0.75" right="0.75" top="1" bottom="1" header="0.5" footer="0.5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Sheet3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summer。</cp:lastModifiedBy>
  <dcterms:created xsi:type="dcterms:W3CDTF">2020-10-29T07:41:00Z</dcterms:created>
  <dcterms:modified xsi:type="dcterms:W3CDTF">2023-09-08T09:08:20Z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KSOReadingLayout">
    <vt:bool>true</vt:bool>
  </property>
</Properties>
</file>