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 activeTab="1"/>
  </bookViews>
  <sheets>
    <sheet name="问卷结果汇总表" sheetId="1" r:id="rId1"/>
    <sheet name="群众" sheetId="2" r:id="rId2"/>
  </sheets>
  <definedNames>
    <definedName name="_xlnm._FilterDatabase" localSheetId="1" hidden="1">群众!$A$1:$K$26</definedName>
    <definedName name="_xlnm.Print_Area" localSheetId="0">问卷结果汇总表!$A$1:$G$40</definedName>
    <definedName name="_xlnm.Print_Titles" localSheetId="0">问卷结果汇总表!$2:$4</definedName>
  </definedNames>
  <calcPr calcId="144525"/>
</workbook>
</file>

<file path=xl/sharedStrings.xml><?xml version="1.0" encoding="utf-8"?>
<sst xmlns="http://schemas.openxmlformats.org/spreadsheetml/2006/main" count="55">
  <si>
    <t>附件5</t>
  </si>
  <si>
    <t>盈江县2019年糖料蔗核心基地建设项目
调查问卷（群众）</t>
  </si>
  <si>
    <t>发放问卷：25     有效问卷：25</t>
  </si>
  <si>
    <t>序号</t>
  </si>
  <si>
    <t>调查内容</t>
  </si>
  <si>
    <t>样本分布</t>
  </si>
  <si>
    <t>样本数</t>
  </si>
  <si>
    <t>占比(%)</t>
  </si>
  <si>
    <t>得分</t>
  </si>
  <si>
    <t>项目实施后是否出现质量问题？</t>
  </si>
  <si>
    <t>暂未出现问题</t>
  </si>
  <si>
    <t>出现轻微问题</t>
  </si>
  <si>
    <t>出现严重问题</t>
  </si>
  <si>
    <t>项目实施后是否有效的提高了甘蔗的产量和生产收入？</t>
  </si>
  <si>
    <t>提高效果显著</t>
  </si>
  <si>
    <t>提高效果一般</t>
  </si>
  <si>
    <t>没有提高</t>
  </si>
  <si>
    <t>项目实施后有没有降低生产成本的作用？</t>
  </si>
  <si>
    <t>作用明显</t>
  </si>
  <si>
    <t>作用一般</t>
  </si>
  <si>
    <t>没有作用</t>
  </si>
  <si>
    <t>项目实施后对您生产生活的便捷程度影响如何？</t>
  </si>
  <si>
    <t>明显改善</t>
  </si>
  <si>
    <t>改善</t>
  </si>
  <si>
    <t>改善不明显</t>
  </si>
  <si>
    <t>没变化</t>
  </si>
  <si>
    <t>项目实施后灌溉条件和水资源利用率有没有得到了明显的改善？</t>
  </si>
  <si>
    <t>改善作用明显</t>
  </si>
  <si>
    <t>改善作用一般</t>
  </si>
  <si>
    <t>没有改善作用</t>
  </si>
  <si>
    <t>项目实施后对水土流失的改善情况如何？</t>
  </si>
  <si>
    <t>项目实施后是否减少了化学肥料和农药的使用？土质是否变好？</t>
  </si>
  <si>
    <t>减少了化学肥料和农药的使用，土质变好了</t>
  </si>
  <si>
    <t>减少了化学肥料和农药的使用，土质没改变</t>
  </si>
  <si>
    <t>化学肥料和农药的使用无变化，土质变好了</t>
  </si>
  <si>
    <t>化学肥料和农药的使用变差了，土质变差了</t>
  </si>
  <si>
    <t>项目实施后项目区生态环境有所改善？</t>
  </si>
  <si>
    <t>很大改善</t>
  </si>
  <si>
    <t>有所改善</t>
  </si>
  <si>
    <t>无变化</t>
  </si>
  <si>
    <t>有所退步</t>
  </si>
  <si>
    <t>项目实施后有没有专门人员对项目区工程进行后续监管？</t>
  </si>
  <si>
    <t>有人监督管理，且很专业</t>
  </si>
  <si>
    <t>有人监督管理，但不专业</t>
  </si>
  <si>
    <t>无人监督管理</t>
  </si>
  <si>
    <t>您对目前“糖料蔗核心基地建设项目”的实施效果总体评价如何？</t>
  </si>
  <si>
    <t>非常满意</t>
  </si>
  <si>
    <t>满意</t>
  </si>
  <si>
    <t>一般</t>
  </si>
  <si>
    <t>不满意</t>
  </si>
  <si>
    <t>其他</t>
  </si>
  <si>
    <t>得  分</t>
  </si>
  <si>
    <t>A</t>
  </si>
  <si>
    <t>B</t>
  </si>
  <si>
    <t>C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</si>
</sst>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1"/>
      <color indexed="8"/>
      <name val="Tahoma"/>
      <charset val="134"/>
    </font>
    <font>
      <sz val="11"/>
      <color rgb="FF000000"/>
      <name val="宋体"/>
      <charset val="134"/>
    </font>
    <font>
      <b/>
      <sz val="11"/>
      <color theme="1"/>
      <name val="仿宋_GB2312"/>
      <charset val="134"/>
    </font>
    <font>
      <sz val="9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b/>
      <sz val="16"/>
      <color theme="1"/>
      <name val="仿宋_GB2312"/>
      <charset val="134"/>
    </font>
    <font>
      <b/>
      <sz val="10"/>
      <color theme="1"/>
      <name val="仿宋"/>
      <charset val="134"/>
    </font>
    <font>
      <sz val="10"/>
      <color rgb="FF000000"/>
      <name val="仿宋"/>
      <charset val="134"/>
    </font>
    <font>
      <sz val="12"/>
      <color theme="1"/>
      <name val="仿宋_GB2312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0" borderId="1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" fillId="2" borderId="11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10" fontId="4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/>
    </xf>
    <xf numFmtId="10" fontId="7" fillId="0" borderId="2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5" fillId="0" borderId="2" xfId="11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176" fontId="5" fillId="0" borderId="4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176" fontId="5" fillId="0" borderId="5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0" fontId="9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6"/>
  <sheetViews>
    <sheetView view="pageBreakPreview" zoomScaleNormal="100" zoomScaleSheetLayoutView="100" workbookViewId="0">
      <selection activeCell="C14" sqref="$A14:$XFD14"/>
    </sheetView>
  </sheetViews>
  <sheetFormatPr defaultColWidth="9" defaultRowHeight="13.5" outlineLevelCol="6"/>
  <cols>
    <col min="1" max="1" width="5.625" style="6" customWidth="1"/>
    <col min="2" max="2" width="20.6" style="7" customWidth="1"/>
    <col min="3" max="3" width="27.5" style="8" customWidth="1"/>
    <col min="4" max="4" width="7.625" style="6" hidden="1" customWidth="1"/>
    <col min="5" max="5" width="7.625" style="6" customWidth="1"/>
    <col min="6" max="6" width="12.625" style="9"/>
    <col min="7" max="7" width="6" style="10" customWidth="1"/>
    <col min="8" max="8" width="12.625" style="6"/>
    <col min="9" max="16384" width="9" style="6"/>
  </cols>
  <sheetData>
    <row r="1" spans="1:1">
      <c r="A1" s="11" t="s">
        <v>0</v>
      </c>
    </row>
    <row r="2" ht="66.6" customHeight="1" spans="1:7">
      <c r="A2" s="12" t="s">
        <v>1</v>
      </c>
      <c r="B2" s="12"/>
      <c r="C2" s="12"/>
      <c r="D2" s="12"/>
      <c r="E2" s="12"/>
      <c r="F2" s="12"/>
      <c r="G2" s="12"/>
    </row>
    <row r="3" ht="19" customHeight="1" spans="1:7">
      <c r="A3" s="13" t="s">
        <v>2</v>
      </c>
      <c r="B3" s="13"/>
      <c r="C3" s="14"/>
      <c r="D3" s="13"/>
      <c r="E3" s="13"/>
      <c r="F3" s="13"/>
      <c r="G3" s="13"/>
    </row>
    <row r="4" s="4" customFormat="1" ht="23.25" customHeight="1" spans="1:7">
      <c r="A4" s="15" t="s">
        <v>3</v>
      </c>
      <c r="B4" s="16" t="s">
        <v>4</v>
      </c>
      <c r="C4" s="17" t="s">
        <v>5</v>
      </c>
      <c r="D4" s="15"/>
      <c r="E4" s="18" t="s">
        <v>6</v>
      </c>
      <c r="F4" s="19" t="s">
        <v>7</v>
      </c>
      <c r="G4" s="20" t="s">
        <v>8</v>
      </c>
    </row>
    <row r="5" s="5" customFormat="1" ht="21" customHeight="1" spans="1:7">
      <c r="A5" s="21">
        <v>1</v>
      </c>
      <c r="B5" s="22" t="s">
        <v>9</v>
      </c>
      <c r="C5" s="23" t="s">
        <v>10</v>
      </c>
      <c r="D5" s="24">
        <v>22</v>
      </c>
      <c r="E5" s="25">
        <v>22</v>
      </c>
      <c r="F5" s="26">
        <f t="shared" ref="F5:F23" si="0">E5/25</f>
        <v>0.88</v>
      </c>
      <c r="G5" s="27">
        <f>F5*10+F6*5+F7*0</f>
        <v>9.4</v>
      </c>
    </row>
    <row r="6" s="5" customFormat="1" ht="21" customHeight="1" spans="1:7">
      <c r="A6" s="28"/>
      <c r="B6" s="29"/>
      <c r="C6" s="23" t="s">
        <v>11</v>
      </c>
      <c r="D6" s="24">
        <v>3</v>
      </c>
      <c r="E6" s="25">
        <v>3</v>
      </c>
      <c r="F6" s="26">
        <f t="shared" si="0"/>
        <v>0.12</v>
      </c>
      <c r="G6" s="30"/>
    </row>
    <row r="7" s="5" customFormat="1" ht="21" customHeight="1" spans="1:7">
      <c r="A7" s="28"/>
      <c r="B7" s="29"/>
      <c r="C7" s="23" t="s">
        <v>12</v>
      </c>
      <c r="D7" s="24"/>
      <c r="E7" s="25">
        <v>0</v>
      </c>
      <c r="F7" s="26">
        <f t="shared" si="0"/>
        <v>0</v>
      </c>
      <c r="G7" s="30"/>
    </row>
    <row r="8" s="5" customFormat="1" ht="21" customHeight="1" spans="1:7">
      <c r="A8" s="21">
        <v>2</v>
      </c>
      <c r="B8" s="31" t="s">
        <v>13</v>
      </c>
      <c r="C8" s="32" t="s">
        <v>14</v>
      </c>
      <c r="D8" s="33">
        <v>10</v>
      </c>
      <c r="E8" s="25">
        <v>10</v>
      </c>
      <c r="F8" s="26">
        <f t="shared" si="0"/>
        <v>0.4</v>
      </c>
      <c r="G8" s="27">
        <f>F8*10+F9*5+F10*0</f>
        <v>7</v>
      </c>
    </row>
    <row r="9" s="5" customFormat="1" ht="21" customHeight="1" spans="1:7">
      <c r="A9" s="28"/>
      <c r="B9" s="34"/>
      <c r="C9" s="23" t="s">
        <v>15</v>
      </c>
      <c r="D9" s="33">
        <v>15</v>
      </c>
      <c r="E9" s="25">
        <v>15</v>
      </c>
      <c r="F9" s="26">
        <f t="shared" si="0"/>
        <v>0.6</v>
      </c>
      <c r="G9" s="30"/>
    </row>
    <row r="10" s="5" customFormat="1" ht="21" customHeight="1" spans="1:7">
      <c r="A10" s="28"/>
      <c r="B10" s="34"/>
      <c r="C10" s="32" t="s">
        <v>16</v>
      </c>
      <c r="D10" s="33"/>
      <c r="E10" s="25">
        <v>0</v>
      </c>
      <c r="F10" s="26">
        <f t="shared" si="0"/>
        <v>0</v>
      </c>
      <c r="G10" s="30"/>
    </row>
    <row r="11" s="5" customFormat="1" ht="21" customHeight="1" spans="1:7">
      <c r="A11" s="21">
        <v>3</v>
      </c>
      <c r="B11" s="31" t="s">
        <v>17</v>
      </c>
      <c r="C11" s="32" t="s">
        <v>18</v>
      </c>
      <c r="D11" s="33">
        <v>22</v>
      </c>
      <c r="E11" s="25">
        <v>22</v>
      </c>
      <c r="F11" s="26">
        <f t="shared" si="0"/>
        <v>0.88</v>
      </c>
      <c r="G11" s="27">
        <f>F11*10+F12*5+F13*0</f>
        <v>9.2</v>
      </c>
    </row>
    <row r="12" s="5" customFormat="1" ht="21" customHeight="1" spans="1:7">
      <c r="A12" s="28"/>
      <c r="B12" s="34"/>
      <c r="C12" s="23" t="s">
        <v>19</v>
      </c>
      <c r="D12" s="33">
        <v>2</v>
      </c>
      <c r="E12" s="25">
        <v>2</v>
      </c>
      <c r="F12" s="26">
        <f t="shared" si="0"/>
        <v>0.08</v>
      </c>
      <c r="G12" s="30"/>
    </row>
    <row r="13" s="5" customFormat="1" ht="21" customHeight="1" spans="1:7">
      <c r="A13" s="28"/>
      <c r="B13" s="34"/>
      <c r="C13" s="32" t="s">
        <v>20</v>
      </c>
      <c r="D13" s="33">
        <v>1</v>
      </c>
      <c r="E13" s="25">
        <v>1</v>
      </c>
      <c r="F13" s="26">
        <f t="shared" si="0"/>
        <v>0.04</v>
      </c>
      <c r="G13" s="30"/>
    </row>
    <row r="14" s="5" customFormat="1" ht="21" customHeight="1" spans="1:7">
      <c r="A14" s="21">
        <v>4</v>
      </c>
      <c r="B14" s="31" t="s">
        <v>21</v>
      </c>
      <c r="C14" s="32" t="s">
        <v>22</v>
      </c>
      <c r="D14" s="33">
        <v>23</v>
      </c>
      <c r="E14" s="25">
        <v>23</v>
      </c>
      <c r="F14" s="26">
        <f t="shared" si="0"/>
        <v>0.92</v>
      </c>
      <c r="G14" s="27">
        <f>F14*10+F15*8+F16*5+F17*0</f>
        <v>9.84</v>
      </c>
    </row>
    <row r="15" s="5" customFormat="1" ht="21" customHeight="1" spans="1:7">
      <c r="A15" s="28"/>
      <c r="B15" s="34"/>
      <c r="C15" s="23" t="s">
        <v>23</v>
      </c>
      <c r="D15" s="33">
        <v>2</v>
      </c>
      <c r="E15" s="25">
        <v>2</v>
      </c>
      <c r="F15" s="26">
        <f t="shared" si="0"/>
        <v>0.08</v>
      </c>
      <c r="G15" s="30"/>
    </row>
    <row r="16" s="5" customFormat="1" ht="21" customHeight="1" spans="1:7">
      <c r="A16" s="28"/>
      <c r="B16" s="34"/>
      <c r="C16" s="32" t="s">
        <v>24</v>
      </c>
      <c r="D16" s="33"/>
      <c r="E16" s="25">
        <v>0</v>
      </c>
      <c r="F16" s="26">
        <f t="shared" si="0"/>
        <v>0</v>
      </c>
      <c r="G16" s="30"/>
    </row>
    <row r="17" s="5" customFormat="1" ht="21" customHeight="1" spans="1:7">
      <c r="A17" s="35"/>
      <c r="B17" s="36"/>
      <c r="C17" s="23" t="s">
        <v>25</v>
      </c>
      <c r="D17" s="33"/>
      <c r="E17" s="25">
        <v>0</v>
      </c>
      <c r="F17" s="26">
        <f t="shared" si="0"/>
        <v>0</v>
      </c>
      <c r="G17" s="37"/>
    </row>
    <row r="18" s="5" customFormat="1" ht="21" customHeight="1" spans="1:7">
      <c r="A18" s="21">
        <v>5</v>
      </c>
      <c r="B18" s="31" t="s">
        <v>26</v>
      </c>
      <c r="C18" s="23" t="s">
        <v>27</v>
      </c>
      <c r="D18" s="33">
        <v>23</v>
      </c>
      <c r="E18" s="25">
        <v>23</v>
      </c>
      <c r="F18" s="26">
        <f t="shared" si="0"/>
        <v>0.92</v>
      </c>
      <c r="G18" s="27">
        <f>F18*10+F19*5+F20*0</f>
        <v>9.4</v>
      </c>
    </row>
    <row r="19" s="5" customFormat="1" ht="21" customHeight="1" spans="1:7">
      <c r="A19" s="28"/>
      <c r="B19" s="34"/>
      <c r="C19" s="32" t="s">
        <v>28</v>
      </c>
      <c r="D19" s="33">
        <v>1</v>
      </c>
      <c r="E19" s="25">
        <v>1</v>
      </c>
      <c r="F19" s="26">
        <f t="shared" si="0"/>
        <v>0.04</v>
      </c>
      <c r="G19" s="30"/>
    </row>
    <row r="20" s="5" customFormat="1" ht="21" customHeight="1" spans="1:7">
      <c r="A20" s="28"/>
      <c r="B20" s="34"/>
      <c r="C20" s="23" t="s">
        <v>29</v>
      </c>
      <c r="D20" s="33">
        <v>1</v>
      </c>
      <c r="E20" s="25">
        <v>1</v>
      </c>
      <c r="F20" s="26">
        <f t="shared" si="0"/>
        <v>0.04</v>
      </c>
      <c r="G20" s="30"/>
    </row>
    <row r="21" s="5" customFormat="1" ht="21" customHeight="1" spans="1:7">
      <c r="A21" s="21">
        <v>6</v>
      </c>
      <c r="B21" s="31" t="s">
        <v>30</v>
      </c>
      <c r="C21" s="23" t="s">
        <v>27</v>
      </c>
      <c r="D21" s="33">
        <v>23</v>
      </c>
      <c r="E21" s="25">
        <v>23</v>
      </c>
      <c r="F21" s="26">
        <f t="shared" si="0"/>
        <v>0.92</v>
      </c>
      <c r="G21" s="21">
        <f>F21*10+F22*5+F23*0</f>
        <v>9.6</v>
      </c>
    </row>
    <row r="22" s="5" customFormat="1" ht="21" customHeight="1" spans="1:7">
      <c r="A22" s="28"/>
      <c r="B22" s="34"/>
      <c r="C22" s="32" t="s">
        <v>28</v>
      </c>
      <c r="D22" s="33">
        <v>2</v>
      </c>
      <c r="E22" s="25">
        <v>2</v>
      </c>
      <c r="F22" s="26">
        <f t="shared" si="0"/>
        <v>0.08</v>
      </c>
      <c r="G22" s="28"/>
    </row>
    <row r="23" s="5" customFormat="1" ht="21" customHeight="1" spans="1:7">
      <c r="A23" s="28"/>
      <c r="B23" s="34"/>
      <c r="C23" s="23" t="s">
        <v>29</v>
      </c>
      <c r="D23" s="33"/>
      <c r="E23" s="25">
        <v>0</v>
      </c>
      <c r="F23" s="26">
        <f t="shared" si="0"/>
        <v>0</v>
      </c>
      <c r="G23" s="28"/>
    </row>
    <row r="24" s="5" customFormat="1" ht="24" spans="1:7">
      <c r="A24" s="21">
        <v>7</v>
      </c>
      <c r="B24" s="31" t="s">
        <v>31</v>
      </c>
      <c r="C24" s="23" t="s">
        <v>32</v>
      </c>
      <c r="D24" s="33">
        <v>9</v>
      </c>
      <c r="E24" s="25">
        <v>9</v>
      </c>
      <c r="F24" s="26">
        <f t="shared" ref="F24:F39" si="1">E24/25</f>
        <v>0.36</v>
      </c>
      <c r="G24" s="27">
        <f>F24*10+F25*8+F26*5+F27*0</f>
        <v>8.24</v>
      </c>
    </row>
    <row r="25" s="5" customFormat="1" ht="24" spans="1:7">
      <c r="A25" s="28"/>
      <c r="B25" s="34"/>
      <c r="C25" s="23" t="s">
        <v>33</v>
      </c>
      <c r="D25" s="33">
        <v>12</v>
      </c>
      <c r="E25" s="25">
        <v>12</v>
      </c>
      <c r="F25" s="26">
        <f t="shared" si="1"/>
        <v>0.48</v>
      </c>
      <c r="G25" s="30"/>
    </row>
    <row r="26" s="5" customFormat="1" ht="24" spans="1:7">
      <c r="A26" s="28"/>
      <c r="B26" s="34"/>
      <c r="C26" s="23" t="s">
        <v>34</v>
      </c>
      <c r="D26" s="33">
        <v>4</v>
      </c>
      <c r="E26" s="25">
        <v>4</v>
      </c>
      <c r="F26" s="26">
        <f t="shared" si="1"/>
        <v>0.16</v>
      </c>
      <c r="G26" s="30"/>
    </row>
    <row r="27" s="5" customFormat="1" ht="24" spans="1:7">
      <c r="A27" s="35"/>
      <c r="B27" s="36"/>
      <c r="C27" s="23" t="s">
        <v>35</v>
      </c>
      <c r="D27" s="33"/>
      <c r="E27" s="25">
        <v>0</v>
      </c>
      <c r="F27" s="26">
        <f t="shared" si="1"/>
        <v>0</v>
      </c>
      <c r="G27" s="37"/>
    </row>
    <row r="28" s="5" customFormat="1" ht="21" customHeight="1" spans="1:7">
      <c r="A28" s="21">
        <v>8</v>
      </c>
      <c r="B28" s="38" t="s">
        <v>36</v>
      </c>
      <c r="C28" s="32" t="s">
        <v>37</v>
      </c>
      <c r="D28" s="33">
        <v>13</v>
      </c>
      <c r="E28" s="25">
        <v>13</v>
      </c>
      <c r="F28" s="26">
        <f t="shared" si="1"/>
        <v>0.52</v>
      </c>
      <c r="G28" s="27">
        <f>F28*10+F29*8+F30*5+F31*0</f>
        <v>8.92</v>
      </c>
    </row>
    <row r="29" s="5" customFormat="1" ht="21" customHeight="1" spans="1:7">
      <c r="A29" s="28"/>
      <c r="B29" s="39"/>
      <c r="C29" s="32" t="s">
        <v>38</v>
      </c>
      <c r="D29" s="33">
        <v>11</v>
      </c>
      <c r="E29" s="25">
        <v>11</v>
      </c>
      <c r="F29" s="26">
        <f t="shared" si="1"/>
        <v>0.44</v>
      </c>
      <c r="G29" s="30"/>
    </row>
    <row r="30" s="5" customFormat="1" ht="21" customHeight="1" spans="1:7">
      <c r="A30" s="28"/>
      <c r="B30" s="39"/>
      <c r="C30" s="32" t="s">
        <v>39</v>
      </c>
      <c r="D30" s="33">
        <v>1</v>
      </c>
      <c r="E30" s="25">
        <v>1</v>
      </c>
      <c r="F30" s="26">
        <f t="shared" si="1"/>
        <v>0.04</v>
      </c>
      <c r="G30" s="30"/>
    </row>
    <row r="31" s="5" customFormat="1" ht="21" customHeight="1" spans="1:7">
      <c r="A31" s="28"/>
      <c r="B31" s="39"/>
      <c r="C31" s="32" t="s">
        <v>40</v>
      </c>
      <c r="D31" s="33"/>
      <c r="E31" s="25">
        <v>0</v>
      </c>
      <c r="F31" s="26">
        <f t="shared" si="1"/>
        <v>0</v>
      </c>
      <c r="G31" s="30"/>
    </row>
    <row r="32" s="5" customFormat="1" ht="21" customHeight="1" spans="1:7">
      <c r="A32" s="21">
        <v>9</v>
      </c>
      <c r="B32" s="31" t="s">
        <v>41</v>
      </c>
      <c r="C32" s="32" t="s">
        <v>42</v>
      </c>
      <c r="D32" s="33">
        <v>7</v>
      </c>
      <c r="E32" s="25">
        <v>7</v>
      </c>
      <c r="F32" s="26">
        <f t="shared" si="1"/>
        <v>0.28</v>
      </c>
      <c r="G32" s="27">
        <f>F32*10+F33*5+F34*0</f>
        <v>6.4</v>
      </c>
    </row>
    <row r="33" s="5" customFormat="1" ht="21" customHeight="1" spans="1:7">
      <c r="A33" s="28"/>
      <c r="B33" s="34"/>
      <c r="C33" s="32" t="s">
        <v>43</v>
      </c>
      <c r="D33" s="33">
        <v>18</v>
      </c>
      <c r="E33" s="25">
        <v>18</v>
      </c>
      <c r="F33" s="26">
        <f t="shared" si="1"/>
        <v>0.72</v>
      </c>
      <c r="G33" s="30"/>
    </row>
    <row r="34" s="5" customFormat="1" ht="21" customHeight="1" spans="1:7">
      <c r="A34" s="28"/>
      <c r="B34" s="34"/>
      <c r="C34" s="32" t="s">
        <v>44</v>
      </c>
      <c r="D34" s="33"/>
      <c r="E34" s="25">
        <v>0</v>
      </c>
      <c r="F34" s="26">
        <f t="shared" si="1"/>
        <v>0</v>
      </c>
      <c r="G34" s="30"/>
    </row>
    <row r="35" s="5" customFormat="1" ht="21" customHeight="1" spans="1:7">
      <c r="A35" s="21">
        <v>10</v>
      </c>
      <c r="B35" s="31" t="s">
        <v>45</v>
      </c>
      <c r="C35" s="32" t="s">
        <v>46</v>
      </c>
      <c r="D35" s="33">
        <v>18</v>
      </c>
      <c r="E35" s="25">
        <v>18</v>
      </c>
      <c r="F35" s="26">
        <f t="shared" si="1"/>
        <v>0.72</v>
      </c>
      <c r="G35" s="27">
        <f>F35*10+F36*8</f>
        <v>9.44</v>
      </c>
    </row>
    <row r="36" s="5" customFormat="1" ht="21" customHeight="1" spans="1:7">
      <c r="A36" s="28"/>
      <c r="B36" s="34"/>
      <c r="C36" s="32" t="s">
        <v>47</v>
      </c>
      <c r="D36" s="33">
        <v>7</v>
      </c>
      <c r="E36" s="25">
        <v>7</v>
      </c>
      <c r="F36" s="26">
        <f t="shared" si="1"/>
        <v>0.28</v>
      </c>
      <c r="G36" s="30"/>
    </row>
    <row r="37" s="5" customFormat="1" ht="21" customHeight="1" spans="1:7">
      <c r="A37" s="28"/>
      <c r="B37" s="34"/>
      <c r="C37" s="32" t="s">
        <v>48</v>
      </c>
      <c r="D37" s="33"/>
      <c r="E37" s="25">
        <v>0</v>
      </c>
      <c r="F37" s="26">
        <f t="shared" si="1"/>
        <v>0</v>
      </c>
      <c r="G37" s="30"/>
    </row>
    <row r="38" s="5" customFormat="1" ht="21" customHeight="1" spans="1:7">
      <c r="A38" s="35"/>
      <c r="B38" s="36"/>
      <c r="C38" s="32" t="s">
        <v>49</v>
      </c>
      <c r="D38" s="33"/>
      <c r="E38" s="25">
        <v>0</v>
      </c>
      <c r="F38" s="26">
        <f t="shared" si="1"/>
        <v>0</v>
      </c>
      <c r="G38" s="37"/>
    </row>
    <row r="39" s="5" customFormat="1" ht="21" customHeight="1" spans="1:7">
      <c r="A39" s="40">
        <v>11</v>
      </c>
      <c r="B39" s="41" t="s">
        <v>50</v>
      </c>
      <c r="C39" s="23"/>
      <c r="D39" s="33"/>
      <c r="E39" s="24"/>
      <c r="F39" s="42"/>
      <c r="G39" s="37"/>
    </row>
    <row r="40" s="5" customFormat="1" ht="26.25" customHeight="1" spans="1:7">
      <c r="A40" s="43" t="s">
        <v>51</v>
      </c>
      <c r="B40" s="44"/>
      <c r="C40" s="45"/>
      <c r="D40" s="44"/>
      <c r="E40" s="44"/>
      <c r="F40" s="46"/>
      <c r="G40" s="47">
        <f>SUM(G5:G38)</f>
        <v>87.44</v>
      </c>
    </row>
    <row r="41" ht="14.25" spans="2:6">
      <c r="B41" s="48"/>
      <c r="C41" s="49"/>
      <c r="D41" s="50"/>
      <c r="E41" s="50"/>
      <c r="F41" s="51"/>
    </row>
    <row r="42" ht="14.25" spans="2:6">
      <c r="B42" s="48"/>
      <c r="C42" s="49"/>
      <c r="D42" s="50"/>
      <c r="E42" s="50"/>
      <c r="F42" s="51"/>
    </row>
    <row r="43" ht="14.25" spans="2:6">
      <c r="B43" s="48"/>
      <c r="C43" s="49"/>
      <c r="D43" s="50"/>
      <c r="E43" s="50"/>
      <c r="F43" s="51"/>
    </row>
    <row r="44" ht="14.25" spans="2:6">
      <c r="B44" s="48"/>
      <c r="C44" s="49"/>
      <c r="D44" s="50"/>
      <c r="E44" s="50"/>
      <c r="F44" s="51"/>
    </row>
    <row r="45" ht="14.25" spans="2:6">
      <c r="B45" s="48"/>
      <c r="C45" s="49"/>
      <c r="D45" s="50"/>
      <c r="E45" s="50"/>
      <c r="F45" s="51"/>
    </row>
    <row r="46" ht="14.25" spans="2:6">
      <c r="B46" s="48"/>
      <c r="C46" s="49"/>
      <c r="D46" s="50"/>
      <c r="E46" s="50"/>
      <c r="F46" s="51"/>
    </row>
    <row r="47" ht="14.25" spans="2:6">
      <c r="B47" s="48"/>
      <c r="C47" s="49"/>
      <c r="D47" s="50"/>
      <c r="E47" s="50"/>
      <c r="F47" s="51"/>
    </row>
    <row r="48" ht="14.25" spans="2:6">
      <c r="B48" s="48"/>
      <c r="C48" s="49"/>
      <c r="D48" s="50"/>
      <c r="E48" s="50"/>
      <c r="F48" s="51"/>
    </row>
    <row r="49" ht="14.25" spans="2:6">
      <c r="B49" s="48"/>
      <c r="C49" s="49"/>
      <c r="D49" s="50"/>
      <c r="E49" s="50"/>
      <c r="F49" s="51"/>
    </row>
    <row r="50" ht="14.25" spans="2:6">
      <c r="B50" s="48"/>
      <c r="C50" s="49"/>
      <c r="D50" s="50"/>
      <c r="E50" s="50"/>
      <c r="F50" s="51"/>
    </row>
    <row r="51" ht="14.25" spans="2:6">
      <c r="B51" s="48"/>
      <c r="C51" s="49"/>
      <c r="D51" s="50"/>
      <c r="E51" s="50"/>
      <c r="F51" s="51"/>
    </row>
    <row r="52" ht="14.25" spans="2:6">
      <c r="B52" s="48"/>
      <c r="C52" s="49"/>
      <c r="D52" s="50"/>
      <c r="E52" s="50"/>
      <c r="F52" s="51"/>
    </row>
    <row r="53" ht="14.25" spans="2:6">
      <c r="B53" s="48"/>
      <c r="C53" s="49"/>
      <c r="D53" s="50"/>
      <c r="E53" s="50"/>
      <c r="F53" s="51"/>
    </row>
    <row r="54" ht="14.25" spans="2:6">
      <c r="B54" s="48"/>
      <c r="C54" s="49"/>
      <c r="D54" s="50"/>
      <c r="E54" s="50"/>
      <c r="F54" s="51"/>
    </row>
    <row r="55" ht="14.25" spans="2:6">
      <c r="B55" s="48"/>
      <c r="C55" s="49"/>
      <c r="D55" s="50"/>
      <c r="E55" s="50"/>
      <c r="F55" s="51"/>
    </row>
    <row r="56" ht="14.25" spans="2:6">
      <c r="B56" s="48"/>
      <c r="C56" s="49"/>
      <c r="D56" s="50"/>
      <c r="E56" s="50"/>
      <c r="F56" s="51"/>
    </row>
    <row r="57" ht="14.25" spans="2:6">
      <c r="B57" s="48"/>
      <c r="C57" s="49"/>
      <c r="D57" s="50"/>
      <c r="E57" s="50"/>
      <c r="F57" s="51"/>
    </row>
    <row r="58" ht="14.25" spans="2:6">
      <c r="B58" s="48"/>
      <c r="C58" s="49"/>
      <c r="D58" s="50"/>
      <c r="E58" s="50"/>
      <c r="F58" s="51"/>
    </row>
    <row r="59" ht="14.25" spans="2:6">
      <c r="B59" s="48"/>
      <c r="C59" s="49"/>
      <c r="D59" s="50"/>
      <c r="E59" s="50"/>
      <c r="F59" s="51"/>
    </row>
    <row r="60" ht="14.25" spans="2:6">
      <c r="B60" s="48"/>
      <c r="C60" s="49"/>
      <c r="D60" s="50"/>
      <c r="E60" s="50"/>
      <c r="F60" s="51"/>
    </row>
    <row r="61" ht="14.25" spans="2:6">
      <c r="B61" s="48"/>
      <c r="C61" s="49"/>
      <c r="D61" s="50"/>
      <c r="E61" s="50"/>
      <c r="F61" s="51"/>
    </row>
    <row r="62" ht="14.25" spans="2:6">
      <c r="B62" s="48"/>
      <c r="C62" s="49"/>
      <c r="D62" s="50"/>
      <c r="E62" s="50"/>
      <c r="F62" s="51"/>
    </row>
    <row r="63" ht="14.25" spans="2:6">
      <c r="B63" s="48"/>
      <c r="C63" s="49"/>
      <c r="D63" s="50"/>
      <c r="E63" s="50"/>
      <c r="F63" s="51"/>
    </row>
    <row r="64" ht="14.25" spans="2:6">
      <c r="B64" s="48"/>
      <c r="C64" s="49"/>
      <c r="D64" s="50"/>
      <c r="E64" s="50"/>
      <c r="F64" s="51"/>
    </row>
    <row r="65" ht="14.25" spans="2:6">
      <c r="B65" s="48"/>
      <c r="C65" s="49"/>
      <c r="D65" s="50"/>
      <c r="E65" s="50"/>
      <c r="F65" s="51"/>
    </row>
    <row r="66" ht="14.25" spans="2:6">
      <c r="B66" s="48"/>
      <c r="C66" s="49"/>
      <c r="D66" s="50"/>
      <c r="E66" s="50"/>
      <c r="F66" s="51"/>
    </row>
    <row r="67" ht="14.25" spans="2:6">
      <c r="B67" s="48"/>
      <c r="C67" s="49"/>
      <c r="D67" s="50"/>
      <c r="E67" s="50"/>
      <c r="F67" s="51"/>
    </row>
    <row r="68" ht="14.25" spans="2:6">
      <c r="B68" s="48"/>
      <c r="C68" s="49"/>
      <c r="D68" s="50"/>
      <c r="E68" s="50"/>
      <c r="F68" s="51"/>
    </row>
    <row r="69" ht="14.25" spans="2:6">
      <c r="B69" s="48"/>
      <c r="C69" s="49"/>
      <c r="D69" s="50"/>
      <c r="E69" s="50"/>
      <c r="F69" s="51"/>
    </row>
    <row r="70" ht="14.25" spans="2:6">
      <c r="B70" s="48"/>
      <c r="C70" s="49"/>
      <c r="D70" s="50"/>
      <c r="E70" s="50"/>
      <c r="F70" s="51"/>
    </row>
    <row r="71" ht="14.25" spans="2:6">
      <c r="B71" s="48"/>
      <c r="C71" s="49"/>
      <c r="D71" s="50"/>
      <c r="E71" s="50"/>
      <c r="F71" s="51"/>
    </row>
    <row r="72" ht="14.25" spans="2:6">
      <c r="B72" s="48"/>
      <c r="C72" s="49"/>
      <c r="D72" s="50"/>
      <c r="E72" s="50"/>
      <c r="F72" s="51"/>
    </row>
    <row r="73" ht="14.25" spans="2:6">
      <c r="B73" s="48"/>
      <c r="C73" s="49"/>
      <c r="D73" s="50"/>
      <c r="E73" s="50"/>
      <c r="F73" s="51"/>
    </row>
    <row r="74" ht="14.25" spans="2:6">
      <c r="B74" s="48"/>
      <c r="C74" s="49"/>
      <c r="D74" s="50"/>
      <c r="E74" s="50"/>
      <c r="F74" s="51"/>
    </row>
    <row r="75" ht="14.25" spans="2:6">
      <c r="B75" s="48"/>
      <c r="C75" s="49"/>
      <c r="D75" s="50"/>
      <c r="E75" s="50"/>
      <c r="F75" s="51"/>
    </row>
    <row r="76" ht="14.25" spans="2:6">
      <c r="B76" s="48"/>
      <c r="C76" s="49"/>
      <c r="D76" s="50"/>
      <c r="E76" s="50"/>
      <c r="F76" s="51"/>
    </row>
    <row r="77" ht="14.25" spans="2:6">
      <c r="B77" s="48"/>
      <c r="C77" s="49"/>
      <c r="D77" s="50"/>
      <c r="E77" s="50"/>
      <c r="F77" s="51"/>
    </row>
    <row r="78" ht="14.25" spans="2:6">
      <c r="B78" s="48"/>
      <c r="C78" s="49"/>
      <c r="D78" s="50"/>
      <c r="E78" s="50"/>
      <c r="F78" s="51"/>
    </row>
    <row r="79" ht="14.25" spans="2:6">
      <c r="B79" s="48"/>
      <c r="C79" s="49"/>
      <c r="D79" s="50"/>
      <c r="E79" s="50"/>
      <c r="F79" s="51"/>
    </row>
    <row r="80" ht="14.25" spans="2:6">
      <c r="B80" s="48"/>
      <c r="C80" s="49"/>
      <c r="D80" s="50"/>
      <c r="E80" s="50"/>
      <c r="F80" s="51"/>
    </row>
    <row r="81" ht="14.25" spans="2:6">
      <c r="B81" s="48"/>
      <c r="C81" s="49"/>
      <c r="D81" s="50"/>
      <c r="E81" s="50"/>
      <c r="F81" s="51"/>
    </row>
    <row r="82" ht="14.25" spans="2:6">
      <c r="B82" s="48"/>
      <c r="C82" s="49"/>
      <c r="D82" s="50"/>
      <c r="E82" s="50"/>
      <c r="F82" s="51"/>
    </row>
    <row r="83" ht="14.25" spans="2:6">
      <c r="B83" s="48"/>
      <c r="C83" s="49"/>
      <c r="D83" s="50"/>
      <c r="E83" s="50"/>
      <c r="F83" s="51"/>
    </row>
    <row r="84" ht="14.25" spans="2:6">
      <c r="B84" s="48"/>
      <c r="C84" s="49"/>
      <c r="D84" s="50"/>
      <c r="E84" s="50"/>
      <c r="F84" s="51"/>
    </row>
    <row r="85" ht="14.25" spans="2:6">
      <c r="B85" s="48"/>
      <c r="C85" s="49"/>
      <c r="D85" s="50"/>
      <c r="E85" s="50"/>
      <c r="F85" s="51"/>
    </row>
    <row r="86" ht="14.25" spans="2:6">
      <c r="B86" s="48"/>
      <c r="C86" s="49"/>
      <c r="D86" s="50"/>
      <c r="E86" s="50"/>
      <c r="F86" s="51"/>
    </row>
  </sheetData>
  <mergeCells count="33">
    <mergeCell ref="A2:G2"/>
    <mergeCell ref="A3:G3"/>
    <mergeCell ref="A40:F40"/>
    <mergeCell ref="A5:A7"/>
    <mergeCell ref="A8:A10"/>
    <mergeCell ref="A11:A13"/>
    <mergeCell ref="A14:A17"/>
    <mergeCell ref="A18:A20"/>
    <mergeCell ref="A21:A23"/>
    <mergeCell ref="A24:A27"/>
    <mergeCell ref="A28:A31"/>
    <mergeCell ref="A32:A34"/>
    <mergeCell ref="A35:A38"/>
    <mergeCell ref="B5:B7"/>
    <mergeCell ref="B8:B10"/>
    <mergeCell ref="B11:B13"/>
    <mergeCell ref="B14:B17"/>
    <mergeCell ref="B18:B20"/>
    <mergeCell ref="B21:B23"/>
    <mergeCell ref="B24:B27"/>
    <mergeCell ref="B28:B31"/>
    <mergeCell ref="B32:B34"/>
    <mergeCell ref="B35:B38"/>
    <mergeCell ref="G5:G7"/>
    <mergeCell ref="G8:G10"/>
    <mergeCell ref="G11:G13"/>
    <mergeCell ref="G14:G17"/>
    <mergeCell ref="G18:G20"/>
    <mergeCell ref="G21:G23"/>
    <mergeCell ref="G24:G27"/>
    <mergeCell ref="G28:G31"/>
    <mergeCell ref="G32:G34"/>
    <mergeCell ref="G35:G38"/>
  </mergeCells>
  <printOptions horizontalCentered="1"/>
  <pageMargins left="0.747916666666667" right="0.55" top="0.984027777777778" bottom="0.984027777777778" header="0.511805555555556" footer="0.511805555555556"/>
  <pageSetup paperSize="9" orientation="portrait" horizontalDpi="600"/>
  <headerFooter/>
  <rowBreaks count="1" manualBreakCount="1">
    <brk id="2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6"/>
  <sheetViews>
    <sheetView tabSelected="1" workbookViewId="0">
      <pane ySplit="1" topLeftCell="A2" activePane="bottomLeft" state="frozen"/>
      <selection/>
      <selection pane="bottomLeft" activeCell="E19" sqref="E19"/>
    </sheetView>
  </sheetViews>
  <sheetFormatPr defaultColWidth="8.66666666666667" defaultRowHeight="14.25"/>
  <sheetData>
    <row r="1" spans="1:11">
      <c r="A1" s="1" t="s">
        <v>3</v>
      </c>
      <c r="B1" s="2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</row>
    <row r="2" spans="1:11">
      <c r="A2" s="2">
        <v>1</v>
      </c>
      <c r="B2" s="3" t="s">
        <v>52</v>
      </c>
      <c r="C2" s="3" t="s">
        <v>53</v>
      </c>
      <c r="D2" s="3" t="s">
        <v>52</v>
      </c>
      <c r="E2" s="3" t="s">
        <v>52</v>
      </c>
      <c r="F2" s="3" t="s">
        <v>52</v>
      </c>
      <c r="G2" s="3" t="s">
        <v>52</v>
      </c>
      <c r="H2" s="3" t="s">
        <v>53</v>
      </c>
      <c r="I2" s="3" t="s">
        <v>53</v>
      </c>
      <c r="J2" s="3" t="s">
        <v>53</v>
      </c>
      <c r="K2" s="3" t="s">
        <v>53</v>
      </c>
    </row>
    <row r="3" spans="1:11">
      <c r="A3" s="2">
        <v>2</v>
      </c>
      <c r="B3" s="3" t="s">
        <v>52</v>
      </c>
      <c r="C3" s="3" t="s">
        <v>53</v>
      </c>
      <c r="D3" s="3" t="s">
        <v>52</v>
      </c>
      <c r="E3" s="3" t="s">
        <v>52</v>
      </c>
      <c r="F3" s="3" t="s">
        <v>52</v>
      </c>
      <c r="G3" s="3" t="s">
        <v>52</v>
      </c>
      <c r="H3" s="3" t="s">
        <v>53</v>
      </c>
      <c r="I3" s="3" t="s">
        <v>52</v>
      </c>
      <c r="J3" s="3" t="s">
        <v>53</v>
      </c>
      <c r="K3" s="3" t="s">
        <v>52</v>
      </c>
    </row>
    <row r="4" spans="1:11">
      <c r="A4" s="2">
        <v>3</v>
      </c>
      <c r="B4" s="3" t="s">
        <v>53</v>
      </c>
      <c r="C4" s="3" t="s">
        <v>52</v>
      </c>
      <c r="D4" s="3" t="s">
        <v>52</v>
      </c>
      <c r="E4" s="3" t="s">
        <v>52</v>
      </c>
      <c r="F4" s="3" t="s">
        <v>52</v>
      </c>
      <c r="G4" s="3" t="s">
        <v>52</v>
      </c>
      <c r="H4" s="3" t="s">
        <v>53</v>
      </c>
      <c r="I4" s="3" t="s">
        <v>53</v>
      </c>
      <c r="J4" s="3" t="s">
        <v>53</v>
      </c>
      <c r="K4" s="3" t="s">
        <v>52</v>
      </c>
    </row>
    <row r="5" spans="1:11">
      <c r="A5" s="2">
        <v>4</v>
      </c>
      <c r="B5" s="3" t="s">
        <v>53</v>
      </c>
      <c r="C5" s="3" t="s">
        <v>52</v>
      </c>
      <c r="D5" s="3" t="s">
        <v>52</v>
      </c>
      <c r="E5" s="3" t="s">
        <v>52</v>
      </c>
      <c r="F5" s="3" t="s">
        <v>52</v>
      </c>
      <c r="G5" s="3" t="s">
        <v>52</v>
      </c>
      <c r="H5" s="3" t="s">
        <v>53</v>
      </c>
      <c r="I5" s="3" t="s">
        <v>52</v>
      </c>
      <c r="J5" s="3" t="s">
        <v>53</v>
      </c>
      <c r="K5" s="3" t="s">
        <v>52</v>
      </c>
    </row>
    <row r="6" spans="1:11">
      <c r="A6" s="2">
        <v>5</v>
      </c>
      <c r="B6" s="3" t="s">
        <v>52</v>
      </c>
      <c r="C6" s="3" t="s">
        <v>52</v>
      </c>
      <c r="D6" s="3" t="s">
        <v>52</v>
      </c>
      <c r="E6" s="3" t="s">
        <v>52</v>
      </c>
      <c r="F6" s="3" t="s">
        <v>52</v>
      </c>
      <c r="G6" s="3" t="s">
        <v>52</v>
      </c>
      <c r="H6" s="3" t="s">
        <v>52</v>
      </c>
      <c r="I6" s="3" t="s">
        <v>53</v>
      </c>
      <c r="J6" s="3" t="s">
        <v>53</v>
      </c>
      <c r="K6" s="3" t="s">
        <v>52</v>
      </c>
    </row>
    <row r="7" spans="1:11">
      <c r="A7" s="2">
        <v>6</v>
      </c>
      <c r="B7" s="3" t="s">
        <v>52</v>
      </c>
      <c r="C7" s="3" t="s">
        <v>52</v>
      </c>
      <c r="D7" s="3" t="s">
        <v>52</v>
      </c>
      <c r="E7" s="3" t="s">
        <v>52</v>
      </c>
      <c r="F7" s="3" t="s">
        <v>52</v>
      </c>
      <c r="G7" s="3" t="s">
        <v>52</v>
      </c>
      <c r="H7" s="3" t="s">
        <v>52</v>
      </c>
      <c r="I7" s="3" t="s">
        <v>52</v>
      </c>
      <c r="J7" s="3" t="s">
        <v>53</v>
      </c>
      <c r="K7" s="3" t="s">
        <v>52</v>
      </c>
    </row>
    <row r="8" spans="1:11">
      <c r="A8" s="2">
        <v>7</v>
      </c>
      <c r="B8" s="3" t="s">
        <v>52</v>
      </c>
      <c r="C8" s="3" t="s">
        <v>52</v>
      </c>
      <c r="D8" s="3" t="s">
        <v>52</v>
      </c>
      <c r="E8" s="3" t="s">
        <v>52</v>
      </c>
      <c r="F8" s="3" t="s">
        <v>52</v>
      </c>
      <c r="G8" s="3" t="s">
        <v>52</v>
      </c>
      <c r="H8" s="3" t="s">
        <v>52</v>
      </c>
      <c r="I8" s="3" t="s">
        <v>53</v>
      </c>
      <c r="J8" s="3" t="s">
        <v>53</v>
      </c>
      <c r="K8" s="3" t="s">
        <v>52</v>
      </c>
    </row>
    <row r="9" spans="1:11">
      <c r="A9" s="2">
        <v>8</v>
      </c>
      <c r="B9" s="3" t="s">
        <v>52</v>
      </c>
      <c r="C9" s="3" t="s">
        <v>52</v>
      </c>
      <c r="D9" s="3" t="s">
        <v>52</v>
      </c>
      <c r="E9" s="3" t="s">
        <v>53</v>
      </c>
      <c r="F9" s="3" t="s">
        <v>52</v>
      </c>
      <c r="G9" s="3" t="s">
        <v>52</v>
      </c>
      <c r="H9" s="3" t="s">
        <v>52</v>
      </c>
      <c r="I9" s="3" t="s">
        <v>52</v>
      </c>
      <c r="J9" s="3" t="s">
        <v>52</v>
      </c>
      <c r="K9" s="3" t="s">
        <v>52</v>
      </c>
    </row>
    <row r="10" spans="1:11">
      <c r="A10" s="2">
        <v>9</v>
      </c>
      <c r="B10" s="3" t="s">
        <v>52</v>
      </c>
      <c r="C10" s="3" t="s">
        <v>52</v>
      </c>
      <c r="D10" s="3" t="s">
        <v>52</v>
      </c>
      <c r="E10" s="3" t="s">
        <v>52</v>
      </c>
      <c r="F10" s="3" t="s">
        <v>52</v>
      </c>
      <c r="G10" s="3" t="s">
        <v>52</v>
      </c>
      <c r="H10" s="3" t="s">
        <v>52</v>
      </c>
      <c r="I10" s="3" t="s">
        <v>52</v>
      </c>
      <c r="J10" s="3" t="s">
        <v>52</v>
      </c>
      <c r="K10" s="3" t="s">
        <v>52</v>
      </c>
    </row>
    <row r="11" spans="1:11">
      <c r="A11" s="2">
        <v>10</v>
      </c>
      <c r="B11" s="3" t="s">
        <v>53</v>
      </c>
      <c r="C11" s="3" t="s">
        <v>53</v>
      </c>
      <c r="D11" s="3" t="s">
        <v>52</v>
      </c>
      <c r="E11" s="3" t="s">
        <v>52</v>
      </c>
      <c r="F11" s="3" t="s">
        <v>52</v>
      </c>
      <c r="G11" s="3" t="s">
        <v>52</v>
      </c>
      <c r="H11" s="3" t="s">
        <v>52</v>
      </c>
      <c r="I11" s="3" t="s">
        <v>52</v>
      </c>
      <c r="J11" s="3" t="s">
        <v>52</v>
      </c>
      <c r="K11" s="3" t="s">
        <v>52</v>
      </c>
    </row>
    <row r="12" spans="1:11">
      <c r="A12" s="2">
        <v>11</v>
      </c>
      <c r="B12" s="3" t="s">
        <v>52</v>
      </c>
      <c r="C12" s="3" t="s">
        <v>52</v>
      </c>
      <c r="D12" s="3" t="s">
        <v>52</v>
      </c>
      <c r="E12" s="3" t="s">
        <v>52</v>
      </c>
      <c r="F12" s="3" t="s">
        <v>52</v>
      </c>
      <c r="G12" s="3" t="s">
        <v>52</v>
      </c>
      <c r="H12" s="3" t="s">
        <v>52</v>
      </c>
      <c r="I12" s="3" t="s">
        <v>52</v>
      </c>
      <c r="J12" s="3" t="s">
        <v>52</v>
      </c>
      <c r="K12" s="3" t="s">
        <v>52</v>
      </c>
    </row>
    <row r="13" spans="1:11">
      <c r="A13" s="2">
        <v>12</v>
      </c>
      <c r="B13" s="3" t="s">
        <v>52</v>
      </c>
      <c r="C13" s="3" t="s">
        <v>53</v>
      </c>
      <c r="D13" s="3" t="s">
        <v>53</v>
      </c>
      <c r="E13" s="3" t="s">
        <v>52</v>
      </c>
      <c r="F13" s="3" t="s">
        <v>52</v>
      </c>
      <c r="G13" s="3" t="s">
        <v>52</v>
      </c>
      <c r="H13" s="3" t="s">
        <v>53</v>
      </c>
      <c r="I13" s="3" t="s">
        <v>53</v>
      </c>
      <c r="J13" s="3" t="s">
        <v>52</v>
      </c>
      <c r="K13" s="3" t="s">
        <v>52</v>
      </c>
    </row>
    <row r="14" spans="1:11">
      <c r="A14" s="2">
        <v>13</v>
      </c>
      <c r="B14" s="3" t="s">
        <v>52</v>
      </c>
      <c r="C14" s="3" t="s">
        <v>53</v>
      </c>
      <c r="D14" s="3" t="s">
        <v>52</v>
      </c>
      <c r="E14" s="3" t="s">
        <v>52</v>
      </c>
      <c r="F14" s="3" t="s">
        <v>52</v>
      </c>
      <c r="G14" s="3" t="s">
        <v>52</v>
      </c>
      <c r="H14" s="3" t="s">
        <v>53</v>
      </c>
      <c r="I14" s="3" t="s">
        <v>52</v>
      </c>
      <c r="J14" s="3" t="s">
        <v>53</v>
      </c>
      <c r="K14" s="3" t="s">
        <v>52</v>
      </c>
    </row>
    <row r="15" spans="1:11">
      <c r="A15" s="2">
        <v>14</v>
      </c>
      <c r="B15" s="3" t="s">
        <v>52</v>
      </c>
      <c r="C15" s="3" t="s">
        <v>52</v>
      </c>
      <c r="D15" s="3" t="s">
        <v>52</v>
      </c>
      <c r="E15" s="3" t="s">
        <v>52</v>
      </c>
      <c r="F15" s="3" t="s">
        <v>52</v>
      </c>
      <c r="G15" s="3" t="s">
        <v>52</v>
      </c>
      <c r="H15" s="3" t="s">
        <v>52</v>
      </c>
      <c r="I15" s="3" t="s">
        <v>54</v>
      </c>
      <c r="J15" s="3" t="s">
        <v>52</v>
      </c>
      <c r="K15" s="3" t="s">
        <v>52</v>
      </c>
    </row>
    <row r="16" spans="1:11">
      <c r="A16" s="2">
        <v>15</v>
      </c>
      <c r="B16" s="3" t="s">
        <v>52</v>
      </c>
      <c r="C16" s="3" t="s">
        <v>53</v>
      </c>
      <c r="D16" s="3" t="s">
        <v>52</v>
      </c>
      <c r="E16" s="3" t="s">
        <v>52</v>
      </c>
      <c r="F16" s="3" t="s">
        <v>52</v>
      </c>
      <c r="G16" s="3" t="s">
        <v>53</v>
      </c>
      <c r="H16" s="3" t="s">
        <v>53</v>
      </c>
      <c r="I16" s="3" t="s">
        <v>53</v>
      </c>
      <c r="J16" s="3" t="s">
        <v>53</v>
      </c>
      <c r="K16" s="3" t="s">
        <v>52</v>
      </c>
    </row>
    <row r="17" spans="1:11">
      <c r="A17" s="2">
        <v>16</v>
      </c>
      <c r="B17" s="3" t="s">
        <v>52</v>
      </c>
      <c r="C17" s="3" t="s">
        <v>53</v>
      </c>
      <c r="D17" s="3" t="s">
        <v>52</v>
      </c>
      <c r="E17" s="3" t="s">
        <v>52</v>
      </c>
      <c r="F17" s="3" t="s">
        <v>52</v>
      </c>
      <c r="G17" s="3" t="s">
        <v>52</v>
      </c>
      <c r="H17" s="3" t="s">
        <v>53</v>
      </c>
      <c r="I17" s="3" t="s">
        <v>52</v>
      </c>
      <c r="J17" s="3" t="s">
        <v>53</v>
      </c>
      <c r="K17" s="3" t="s">
        <v>53</v>
      </c>
    </row>
    <row r="18" spans="1:11">
      <c r="A18" s="2">
        <v>17</v>
      </c>
      <c r="B18" s="3" t="s">
        <v>52</v>
      </c>
      <c r="C18" s="3" t="s">
        <v>53</v>
      </c>
      <c r="D18" s="3" t="s">
        <v>52</v>
      </c>
      <c r="E18" s="3" t="s">
        <v>52</v>
      </c>
      <c r="F18" s="3" t="s">
        <v>53</v>
      </c>
      <c r="G18" s="3" t="s">
        <v>52</v>
      </c>
      <c r="H18" s="3" t="s">
        <v>54</v>
      </c>
      <c r="I18" s="3" t="s">
        <v>52</v>
      </c>
      <c r="J18" s="3" t="s">
        <v>53</v>
      </c>
      <c r="K18" s="3" t="s">
        <v>52</v>
      </c>
    </row>
    <row r="19" spans="1:11">
      <c r="A19" s="2">
        <v>18</v>
      </c>
      <c r="B19" s="3" t="s">
        <v>52</v>
      </c>
      <c r="C19" s="3" t="s">
        <v>53</v>
      </c>
      <c r="D19" s="3" t="s">
        <v>52</v>
      </c>
      <c r="E19" s="3" t="s">
        <v>52</v>
      </c>
      <c r="F19" s="3" t="s">
        <v>54</v>
      </c>
      <c r="G19" s="3" t="s">
        <v>53</v>
      </c>
      <c r="H19" s="3" t="s">
        <v>54</v>
      </c>
      <c r="I19" s="3" t="s">
        <v>53</v>
      </c>
      <c r="J19" s="3" t="s">
        <v>53</v>
      </c>
      <c r="K19" s="3" t="s">
        <v>52</v>
      </c>
    </row>
    <row r="20" spans="1:11">
      <c r="A20" s="2">
        <v>19</v>
      </c>
      <c r="B20" s="3" t="s">
        <v>52</v>
      </c>
      <c r="C20" s="3" t="s">
        <v>53</v>
      </c>
      <c r="D20" s="3" t="s">
        <v>52</v>
      </c>
      <c r="E20" s="3" t="s">
        <v>52</v>
      </c>
      <c r="F20" s="3" t="s">
        <v>52</v>
      </c>
      <c r="G20" s="3" t="s">
        <v>52</v>
      </c>
      <c r="H20" s="3" t="s">
        <v>54</v>
      </c>
      <c r="I20" s="3" t="s">
        <v>53</v>
      </c>
      <c r="J20" s="3" t="s">
        <v>52</v>
      </c>
      <c r="K20" s="3" t="s">
        <v>52</v>
      </c>
    </row>
    <row r="21" spans="1:11">
      <c r="A21" s="2">
        <v>20</v>
      </c>
      <c r="B21" s="3" t="s">
        <v>52</v>
      </c>
      <c r="C21" s="3" t="s">
        <v>53</v>
      </c>
      <c r="D21" s="3" t="s">
        <v>52</v>
      </c>
      <c r="E21" s="3" t="s">
        <v>52</v>
      </c>
      <c r="F21" s="3" t="s">
        <v>52</v>
      </c>
      <c r="G21" s="3" t="s">
        <v>52</v>
      </c>
      <c r="H21" s="3" t="s">
        <v>53</v>
      </c>
      <c r="I21" s="3" t="s">
        <v>53</v>
      </c>
      <c r="J21" s="3" t="s">
        <v>53</v>
      </c>
      <c r="K21" s="3" t="s">
        <v>53</v>
      </c>
    </row>
    <row r="22" spans="1:11">
      <c r="A22" s="2">
        <v>21</v>
      </c>
      <c r="B22" s="3" t="s">
        <v>52</v>
      </c>
      <c r="C22" s="3" t="s">
        <v>53</v>
      </c>
      <c r="D22" s="3" t="s">
        <v>52</v>
      </c>
      <c r="E22" s="3" t="s">
        <v>52</v>
      </c>
      <c r="F22" s="3" t="s">
        <v>52</v>
      </c>
      <c r="G22" s="3" t="s">
        <v>52</v>
      </c>
      <c r="H22" s="3" t="s">
        <v>53</v>
      </c>
      <c r="I22" s="3" t="s">
        <v>53</v>
      </c>
      <c r="J22" s="3" t="s">
        <v>53</v>
      </c>
      <c r="K22" s="3" t="s">
        <v>53</v>
      </c>
    </row>
    <row r="23" spans="1:11">
      <c r="A23" s="2">
        <v>22</v>
      </c>
      <c r="B23" s="3" t="s">
        <v>52</v>
      </c>
      <c r="C23" s="3" t="s">
        <v>53</v>
      </c>
      <c r="D23" s="3" t="s">
        <v>52</v>
      </c>
      <c r="E23" s="3" t="s">
        <v>52</v>
      </c>
      <c r="F23" s="3" t="s">
        <v>52</v>
      </c>
      <c r="G23" s="3" t="s">
        <v>52</v>
      </c>
      <c r="H23" s="3" t="s">
        <v>53</v>
      </c>
      <c r="I23" s="3" t="s">
        <v>53</v>
      </c>
      <c r="J23" s="3" t="s">
        <v>53</v>
      </c>
      <c r="K23" s="3" t="s">
        <v>53</v>
      </c>
    </row>
    <row r="24" spans="1:11">
      <c r="A24" s="2">
        <v>23</v>
      </c>
      <c r="B24" s="3" t="s">
        <v>52</v>
      </c>
      <c r="C24" s="3" t="s">
        <v>53</v>
      </c>
      <c r="D24" s="3" t="s">
        <v>53</v>
      </c>
      <c r="E24" s="3" t="s">
        <v>52</v>
      </c>
      <c r="F24" s="3" t="s">
        <v>52</v>
      </c>
      <c r="G24" s="3" t="s">
        <v>52</v>
      </c>
      <c r="H24" s="3" t="s">
        <v>53</v>
      </c>
      <c r="I24" s="3" t="s">
        <v>52</v>
      </c>
      <c r="J24" s="3" t="s">
        <v>53</v>
      </c>
      <c r="K24" s="3" t="s">
        <v>52</v>
      </c>
    </row>
    <row r="25" spans="1:11">
      <c r="A25" s="2">
        <v>24</v>
      </c>
      <c r="B25" s="3" t="s">
        <v>52</v>
      </c>
      <c r="C25" s="3" t="s">
        <v>52</v>
      </c>
      <c r="D25" s="3" t="s">
        <v>52</v>
      </c>
      <c r="E25" s="3" t="s">
        <v>52</v>
      </c>
      <c r="F25" s="3" t="s">
        <v>52</v>
      </c>
      <c r="G25" s="3" t="s">
        <v>52</v>
      </c>
      <c r="H25" s="3" t="s">
        <v>54</v>
      </c>
      <c r="I25" s="3" t="s">
        <v>52</v>
      </c>
      <c r="J25" s="3" t="s">
        <v>53</v>
      </c>
      <c r="K25" s="3" t="s">
        <v>53</v>
      </c>
    </row>
    <row r="26" spans="1:11">
      <c r="A26" s="2">
        <v>25</v>
      </c>
      <c r="B26" s="3" t="s">
        <v>52</v>
      </c>
      <c r="C26" s="3" t="s">
        <v>53</v>
      </c>
      <c r="D26" s="3" t="s">
        <v>54</v>
      </c>
      <c r="E26" s="3" t="s">
        <v>53</v>
      </c>
      <c r="F26" s="3" t="s">
        <v>52</v>
      </c>
      <c r="G26" s="3" t="s">
        <v>52</v>
      </c>
      <c r="H26" s="3" t="s">
        <v>52</v>
      </c>
      <c r="I26" s="3" t="s">
        <v>52</v>
      </c>
      <c r="J26" s="3" t="s">
        <v>53</v>
      </c>
      <c r="K26" s="3" t="s">
        <v>53</v>
      </c>
    </row>
  </sheetData>
  <autoFilter ref="A1:K26"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问卷结果汇总表</vt:lpstr>
      <vt:lpstr>群众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34  </dc:creator>
  <cp:lastModifiedBy>summer。</cp:lastModifiedBy>
  <dcterms:created xsi:type="dcterms:W3CDTF">2020-11-03T06:20:00Z</dcterms:created>
  <dcterms:modified xsi:type="dcterms:W3CDTF">2023-09-08T09:10:33Z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KSOReadingLayout">
    <vt:bool>false</vt:bool>
  </property>
</Properties>
</file>