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高标准农田" sheetId="2" r:id="rId1"/>
    <sheet name="高标准农田 -原始" sheetId="5" state="hidden" r:id="rId2"/>
    <sheet name="Sheet4" sheetId="4" state="hidden" r:id="rId3"/>
  </sheets>
  <definedNames>
    <definedName name="_xlnm.Print_Area" localSheetId="0">高标准农田!$A$1:$J$35</definedName>
  </definedNames>
  <calcPr calcId="144525"/>
</workbook>
</file>

<file path=xl/sharedStrings.xml><?xml version="1.0" encoding="utf-8"?>
<sst xmlns="http://schemas.openxmlformats.org/spreadsheetml/2006/main" count="355" uniqueCount="232">
  <si>
    <t>附件1</t>
  </si>
  <si>
    <t>盈江县2019年高标准农田建设项目绩效评价指标体系及评分表</t>
  </si>
  <si>
    <t>一级指标</t>
  </si>
  <si>
    <t>二级指标</t>
  </si>
  <si>
    <t>三级指标</t>
  </si>
  <si>
    <t>指标分值</t>
  </si>
  <si>
    <t>指标解释</t>
  </si>
  <si>
    <t>指标说明</t>
  </si>
  <si>
    <t>评分标准</t>
  </si>
  <si>
    <t>最终得分</t>
  </si>
  <si>
    <t>扣分</t>
  </si>
  <si>
    <t>扣分原因</t>
  </si>
  <si>
    <t>决策
（15分）</t>
  </si>
  <si>
    <t>项目立项
（5分）</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</si>
  <si>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</si>
  <si>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</si>
  <si>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</si>
  <si>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①项目立项符合国家法律法规、国民经济发展规划和相关政策，得0.5分；
②项目立项符合行业发展规划和政策要求，得0.5分；
③项目立项与部门职责范围相符，属于部门履职所需，得0.5分；
④项目属于公共财政支持范围，符合中央、地方事权支出责任划分原则，得0.5分；
⑤项目与相关部门同类项目或部门内部相关项目不存在重复，得1分。</t>
  </si>
  <si>
    <t>项目内容中江心坡机耕路与油松岭乡人民政府的道路硬化存在重复申报的情况。</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</si>
  <si>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</si>
  <si>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</si>
  <si>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</si>
  <si>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①项目按照规定的程序申请设立，得0.5分；
②审批文件、材料符合相关要求，得0.5分；
③事前已经过必要的可行性研究、专家论证、风险评估、绩效评估、集体决策，得1分。</t>
  </si>
  <si>
    <t>项目实施方案无相关部门审批文件。</t>
  </si>
  <si>
    <t>绩效目标（5分）</t>
  </si>
  <si>
    <t>绩效目标合理性</t>
  </si>
  <si>
    <t>项目所设定的绩效目标是否依据充分，是否符合客观实际，用以反映和考核项目绩效目标与项目实施的相符情况。</t>
  </si>
  <si>
    <t>评价要点：
（如未设定预算绩效目标，也可参考其他工作任务目标）
①项目是否有绩效目标；
②项目绩效目标与实际工作内容是否具有相关性；
③项目预期产出效益和效果是否符合正常的业绩水平；
④是否与预算确定的项目投资额或资金量相匹配。</t>
  </si>
  <si>
    <t>①项目有绩效目标，得0.5分；
②项目绩效目标与实际工作内容具有相关性，得0.5分；
③项目预期产出效益和效果符合正常的业绩水平，得0.5分；
④与预算确定的项目投资额或资金量相匹配，得0.5分。</t>
  </si>
  <si>
    <t>项目绩效目标申报不合理，相关性不高。绩效目标中平原区生产道路通达100%；丘陵区生产道路通≥90%，但盈江县2019高标准农田建设项目未涉及丘陵地区。</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</si>
  <si>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</si>
  <si>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</si>
  <si>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</si>
  <si>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①将项目绩效目标细化分解为具体的绩效指标，得1分；
②通过清晰、可衡量的指标值予以体现，得1分；
③与项目目标任务数或计划数相对应，得1分。</t>
  </si>
  <si>
    <t>绩效指标不够细化，且部分绩效指标无法衡量。将盈江县2019年高标准农田及高效节水灌溉项目绩效目标合并申报，不能清晰反映的单个项目的绩效目标。</t>
  </si>
  <si>
    <t>资金投入（5分）</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</si>
  <si>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</si>
  <si>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</si>
  <si>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②预算内容与项目内容是否相匹配；
③预算额度测算依据是否充分，是否按照标准编制；
④预算确定的项目投资额或资金量是否与工作任务相匹配。</t>
  </si>
  <si>
    <t>①预算编制经过科学论证，得0.5分；
②预算内容与项目内容相匹配，得0.5分；
③预算额度测算依据充分，按照标准编制，得1分；
④预算确定的项目投资额或资金量与工作任务相匹配，得1分。</t>
  </si>
  <si>
    <t>资金分配合理性</t>
  </si>
  <si>
    <t>项目预算资金分配是否有测算依据，与项目单位或地方实际是否相适应，用以反映和考核项目预算资金分配的科学性合理性情况。</t>
  </si>
  <si>
    <t>评价要点：
①预算资金分配依据是否充分；
②资金分配额度是否合理，与项目单位或地方实际是否相适应。</t>
  </si>
  <si>
    <t>①预算资金分配依据是否充分，得1分；
②资金分配额度合理，与项目单位或地方实际相适应，得1分。</t>
  </si>
  <si>
    <t>过程（20分）</t>
  </si>
  <si>
    <t>项目管理（13分）</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</si>
  <si>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</si>
  <si>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</si>
  <si>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</si>
  <si>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①已制定或具有相应的财务和业务管理制度得1分；
②财务和业务管理制度是合法、合规、完整得1分。</t>
  </si>
  <si>
    <t>制度执行有效性</t>
  </si>
  <si>
    <t>项目实施是否符合相关管理规定，用以反映和考核相关管理制度的有效执行情况。</t>
  </si>
  <si>
    <t>评价要点：
①是否遵守相关法律法规和相关管理规定；
②项目合同书、验收报告、技术鉴定等资料是否齐全并及时归档；
③项目实施的人员条件、场地设备、信息支撑等是否落实到位。</t>
  </si>
  <si>
    <t xml:space="preserve">
①严格按《项目管理办法》执行了“核查筛选、立项及审批、勘查可研及专家论证、施工设计及投资评审论证、组织实施、公示公告”等各工作阶段的管理，得1分，每未执行一项0.2分，扣完为止；
②严格执行了项目法人、招投标、工程监理、合同管理、竣工结算及财务决算审计等程序，得1分,存在少执行1项或执行不规范1项的，扣0.2分，扣完为止；
③项目合同书、工程过程管理、监理、公示、验收及技术鉴定等资料完整并及时归档，得1分，资料齐全未及时归档扣0.2分，资料不完整且未及时归档不得分；                                   
④项目实施人员条件、机械设备、信息支撑等落实到位，得1分，反之不得分。</t>
  </si>
  <si>
    <t>①项目公开公示程序执行不到位。项目内容（项目名称、实施单位、负责人、建设内容、建设期限、投资规模……）未在乡（镇）、村予以公示公告，接受社会监督；
②项目流程倒置，项目未验收，二标段已做结算审核。</t>
  </si>
  <si>
    <t>项目验收规范性</t>
  </si>
  <si>
    <t>反映项目完成后是否经过规范的验收程序。</t>
  </si>
  <si>
    <t>评价要点：
项目是否履行规范的验收程序。</t>
  </si>
  <si>
    <t>①项目建设完成后按要求履行规范的验收程序，得2分；
②履行了验收程序但验收程序不规范，得1分，
③未履行验收程序不得分。</t>
  </si>
  <si>
    <t>项目尚未验收。</t>
  </si>
  <si>
    <t>项目执行一致性</t>
  </si>
  <si>
    <t>反映项目实际执行内容与申报内容的一致性。</t>
  </si>
  <si>
    <t>评价要点：
①项目实际执行内容和规模是否与预算申报内容一致；
②项目执行内容变更是否履行必要程序。</t>
  </si>
  <si>
    <t>①项目执行内容与预算申报内容一致或变更事项经过批复、备案，得2分；
②实施单位所实施的内容与批复的内容不一致，且未履行相关程序，得0分。</t>
  </si>
  <si>
    <t>项目设计存在变更或优化无相关资料。</t>
  </si>
  <si>
    <t>监督检查</t>
  </si>
  <si>
    <t>反映项目是否建立长效监督检查机制及审计、纪检发现问题的整改完成情况。</t>
  </si>
  <si>
    <t xml:space="preserve">评价要点：
①各级项目管理部门是否建立完善的监督管理机制并开展监督检查工作；
②对审计、纪检发现问题整改是否完成、及时、有效。
</t>
  </si>
  <si>
    <t>①项目实施部门建立完善的监督管理机制并开展监督检查工作，得0.5分，反之不得分；                                         ②对发现问题整改完成、及时、有效，得0.5分，反之不得分。</t>
  </si>
  <si>
    <t>绩效自评</t>
  </si>
  <si>
    <t>项目是否建立财政支出绩效自评相关规定并按其开展自评工作。</t>
  </si>
  <si>
    <t>评价要点：
①是否建立绩效自评组织机构及相关规定；                                    
②是否按时提交自评报告，资料报送完整；
③是否自评报告内容符合财政支出绩效自评相关规定的要求。</t>
  </si>
  <si>
    <t>①建立绩效自评组织机构及相关规定得0.5分，反之不得分；                                    
②按时提交自评报告，资料报送完整得0.5分，反之不得分；
③自评报告内容符合财政支出绩效自评相关规定的要求得1分，反之不得分。</t>
  </si>
  <si>
    <t>产出指标、效果指标未细化，绩效指标设置未能全面反映项目完成情况，且相关自评无附件依据支撑。</t>
  </si>
  <si>
    <t>资金管理（7分）</t>
  </si>
  <si>
    <t>资金到位率</t>
  </si>
  <si>
    <t>实际到位资金与预算资金的比率，用以反映和考核资金落实情况对项目实施的总体保障程度。</t>
  </si>
  <si>
    <t>评价要点：                                     
资金到位率=（实际到位资金/预算资金）×100%。
实际到位资金：一定时期（本年度或项目期）内落实到具体项目的资金。
预算资金：一定时期（本年度或项目期）内预算安排到具体项目的资金。</t>
  </si>
  <si>
    <t>①资金到位率≥100%时，得2分；
②资金到位率&lt;100%时，不得分。</t>
  </si>
  <si>
    <t>预算执行率</t>
  </si>
  <si>
    <t>项目预算资金是否按照计划执行，用以反映和考核项目预算执行情况。</t>
  </si>
  <si>
    <t>评价要点：
预算执行率=（实际支出资金/实际到位资金）×100%。
实际支出资金：一定时期（本年度或项目期）内项目实际拨付的资金。</t>
  </si>
  <si>
    <t>得分=预算执行率*2分。</t>
  </si>
  <si>
    <t>得分=660.38/715=92.36%*2=1.85分。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</si>
  <si>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</si>
  <si>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</si>
  <si>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</si>
  <si>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①资金使用符合国家财经法规和财务管理制度规定以及有关专项资金管理办法的规定，得0.5分；
②资金的拨付有完整的审批程序和手续，得1分；
③符合项目预算批复或合同规定用途，得0.5分；
④不存在截留、挤占、挪用、虚列支出等情况，得1分。</t>
  </si>
  <si>
    <t>工程款项拨付无资金拨付申请书及工程进度资料。</t>
  </si>
  <si>
    <t xml:space="preserve"> 产出（35分）</t>
  </si>
  <si>
    <t>产出数量
(19分)</t>
  </si>
  <si>
    <t>灌溉与排水工程完工情况</t>
  </si>
  <si>
    <t>用以反映溉与排水工程完成情况。</t>
  </si>
  <si>
    <t xml:space="preserve">
评价要点：                                     
完工率=实际完工数/计划完工数*100%；
新建灌溉与排水工程总长度完工率≥100%。
</t>
  </si>
  <si>
    <t>①灌溉与排水工程完工率≥100%，得6分；
②95%≤灌溉与排水工程完工率&lt;100%，得4分；
③90%≤灌溉与排水工程完工率&lt;95%，得2分；
④灌溉与排水工程完工率&lt;90%，不得分。</t>
  </si>
  <si>
    <t>灌溉与排水工程计划完成12047m，实际完成11830.9m，完工率98.21%。</t>
  </si>
  <si>
    <t>田间道路工程完工情况</t>
  </si>
  <si>
    <t>用以反映田间道路工程完成情况。</t>
  </si>
  <si>
    <t>评价要点：
完工率=实际完工数/计划完工数*100%；
田间道路工程总长度完工率≥100%。</t>
  </si>
  <si>
    <t>①田间道路工程完工率≥100%，得5分；
②95%≤田间道路工程完工率&lt;100%，得4分；
③90%≤田间道路工程完工率&lt;95%，得3分；
④田间道路工程完工率&lt;90%，不得分。</t>
  </si>
  <si>
    <t>交叉建筑物工程完工情况</t>
  </si>
  <si>
    <t>用以反映交叉建筑物工程完成情况。</t>
  </si>
  <si>
    <t>评价要点：
①新建挡土墙≥40m；
②新建农桥≥3座；
③新建农机涵洞≥13座；
④新建下田道≥27座。</t>
  </si>
  <si>
    <t>①新建挡土墙≥40m，得0.5分，反之不得分；
②新建农桥≥3座，得0.5分，反之不得分；
③新建农机涵洞≥13座，得1分，反之不得分；
④新建下田道≥27座，得1分，反之不得分。</t>
  </si>
  <si>
    <t>交叉建筑物工程实际完成农桥3座，农机涵洞9座，下田道55道，取水坝1座。挡土墙及农机涵洞未按计划完成。</t>
  </si>
  <si>
    <t>高标准农田面积</t>
  </si>
  <si>
    <t>用以反映高标准农田完成面积。</t>
  </si>
  <si>
    <t>评价要点：
高标准农田完成面积≥5500亩。</t>
  </si>
  <si>
    <t>高标准农田完成面积≥5500亩，得5分，反之不得分。</t>
  </si>
  <si>
    <t>产出时效
（6分）</t>
  </si>
  <si>
    <t>完成及时率</t>
  </si>
  <si>
    <t>项目实际完成时间与计划完成时间的比较，用以反映和考核项目产出时效目标的实现程度。</t>
  </si>
  <si>
    <t>评价要点：                                      
完成及时率=1-（实际完成时间-计划完成时间）/计划完成时间*100%                                                                         实际完成时间：项目实施单位完成该项目实际所耗用的时间。
计划完成时间：按照项目实施计划或相关规定完成该项目所需的时间。</t>
  </si>
  <si>
    <t>①项目完成及时率=100%，得6分；
②90%≤完成及时率＜100%，得4分；
③完成及时率&lt;90%,不得分。</t>
  </si>
  <si>
    <t>产出成本（4分）</t>
  </si>
  <si>
    <t>成本节约率</t>
  </si>
  <si>
    <t>完成项目计划工作目标的实际节约成本与计划成本的比率，用以反映和考核项目的成本节约程度。</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</si>
  <si>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</si>
  <si>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①项目支出节约率均&gt;0，得4分；
②支出节约率=0，得2分；
③支出节约率﹤0，不得分。</t>
  </si>
  <si>
    <t>产出质量
(6分)</t>
  </si>
  <si>
    <t>质量达标率</t>
  </si>
  <si>
    <t>项目完成的质量达标产出数与实际产出数的比率，用以反映和考核项目产出质量目标的实现程度。</t>
  </si>
  <si>
    <t>评价要点：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</si>
  <si>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①项目质量达标率（验收率）均达100%，得4分；
②100%≥质量达标率（验收率）≥95%，得2分；
③质量达标率（验收率）&lt;95%，不得分；                                                     ④根据调查问卷第5题，得分=该题加权平均得分率*标准分2分。</t>
  </si>
  <si>
    <t>问卷得分=89.23%*2=1.78分。</t>
  </si>
  <si>
    <t xml:space="preserve">
效果
（30分）</t>
  </si>
  <si>
    <t>经济效益（8分）</t>
  </si>
  <si>
    <t>粮食及其他农作物的增收情况</t>
  </si>
  <si>
    <t>用以反映项目区粮食及其他农作物的增收情况。</t>
  </si>
  <si>
    <t>评价要点：
①新增粮食及其他作物产量≥27.5万公斤；
②通过问卷调查设置相应问题，对项目区社会群众进行访谈调查反映项目对项目区粮食及其他农作物的增收情况。</t>
  </si>
  <si>
    <t>①新增粮食及其他作物产量≥27.5万公斤；得3分，反之不得分；
②根据调查问卷第1题，得分=该题加权平均得分率*标准分2分。</t>
  </si>
  <si>
    <t>问卷得分=84.23%*2=1.68分。</t>
  </si>
  <si>
    <t>种植粮食及其他农作物成本节约情况</t>
  </si>
  <si>
    <t>用以反映项目区农户种植粮食及其他农作物成本节约情况。</t>
  </si>
  <si>
    <t>评价要点：
主要通过问卷调查设置相应问题，对项目区社会群众进行访谈调查，结合统计数据等资料反映项目农户种植粮食及农作物成本节约情况。</t>
  </si>
  <si>
    <t>根据调查问卷第2题，得分=该题加权平均得分率*标准分3分。</t>
  </si>
  <si>
    <t>问卷得分=90.77%*2=1.82分。</t>
  </si>
  <si>
    <t>社会效益（7分）</t>
  </si>
  <si>
    <t>田间基础设施改善情况</t>
  </si>
  <si>
    <t>用以反映通过项目的实施，项目区水利设施、田间道路设施等基础设施的改善情况。</t>
  </si>
  <si>
    <t>评价要点：
主要通过问卷调查设置相应问题，对项目区社会群众进行访谈调查，结合统计数据等资料反映项目实施对项目区水利设施、田间道路设施等基础设施的改善情况。</t>
  </si>
  <si>
    <t>根据调查问卷第3题，得分=该题加权平均得分率*标准分4分。</t>
  </si>
  <si>
    <t>问卷得分=93.08%*3=2.79分。</t>
  </si>
  <si>
    <t>生产生活条件改善情况</t>
  </si>
  <si>
    <t>用以反映是否有效改善群众的生产生活条件。</t>
  </si>
  <si>
    <t>评价要点：
主要通过问卷调查设置相应问题，对项目区社会群众进行访谈调查，结合统计数据等资料反映是否有效改善群众的生产生活条件。</t>
  </si>
  <si>
    <t>根据调查问卷第4题，得分=该题加权平均得分率*标准分3分。</t>
  </si>
  <si>
    <t>生态效益（3分）</t>
  </si>
  <si>
    <t>生态环境改善情况</t>
  </si>
  <si>
    <t>用以反映项目区是否有效调节土壤生态和田间小气候，改善生态环境。</t>
  </si>
  <si>
    <t>评价要点：
主要通过问卷调查设置相应问题，对项目区社会群众进行访谈调查，结合统计数据等资料反映项目区是否有效调节土壤生态和田间小气候，改善生态环境。</t>
  </si>
  <si>
    <t>根据调查问卷第6题，得分=该题加权平均得分率*标准分2分。</t>
  </si>
  <si>
    <t>问卷得分=83.08%*2=1.66分。</t>
  </si>
  <si>
    <t>生态景观改善情况</t>
  </si>
  <si>
    <t>反映是否有效美化生态环境，改善生态景观。</t>
  </si>
  <si>
    <t>评价要点：
主要通过查阅项目实施现场图片资料，问卷调查设置相应问题，对项目区社会群众进行访谈调查，结合统计数据等反映是否有效美化生态环境，改善生态景观。</t>
  </si>
  <si>
    <t>根据调查问卷第7题，得分=该题加权平均得分率*标准分1分。</t>
  </si>
  <si>
    <t>问卷得分=84.62%*1=0.85分。</t>
  </si>
  <si>
    <t>可持续影响（2分）</t>
  </si>
  <si>
    <t>项目后续管护情况</t>
  </si>
  <si>
    <t>用以反映项目实施后项目后续运行和可持续性情况。</t>
  </si>
  <si>
    <t>评价要点：
项目完工后是否安排相关人员进行日常检查维护且办理移交手续。</t>
  </si>
  <si>
    <t>①项目完工后安排相关人员进行日常检查维护且已办理移交手续得2分；
②安排相关人员进行日常检查维护未办理移交手续得1分；
③未安排相关人员进行日常检查维护得0分。</t>
  </si>
  <si>
    <t>项目未办理移交手续。</t>
  </si>
  <si>
    <t>满意度
(10分)</t>
  </si>
  <si>
    <t>受益对象满意度</t>
  </si>
  <si>
    <t>社会公众或服务对象对项目实施效果的满意程度。</t>
  </si>
  <si>
    <t>通过问卷调查的方式，反映受益群众对盈江县2019年高标准农田建设项目实施的满意程度。</t>
  </si>
  <si>
    <t>①受益对象满意度综合得分≥90%的，得10分；
②80%≤受益对象满意度综合得分＜90%的，得8分；
③60%≤受益对象满意度综合得分＜80%的，得6分； 
④受益对象满意度综合得分＜60%的，不得分。</t>
  </si>
  <si>
    <t>受益对象综合满意度为89.49%。</t>
  </si>
  <si>
    <t>满分</t>
  </si>
  <si>
    <t>完全丧失劳动能力或生活自理能力，家庭生活常年陷入困难的极困家庭，列为重点保障户（A类）；因年老、残疾、患重特大疾病或长期慢性病等原因，部分丧失劳动能力或生活自理能力，家庭人均收入低于当地保障标准且家庭财产符合有关规定的比较困难家庭列为基本保障户（B类）；因其他原因造成家庭人均收入低于当地保障标准且家庭财产符合有关规定的一般困难家庭，列为一般保障户（C类）</t>
  </si>
  <si>
    <t>A类低保对象月人均补助水平2016年7月起不低于220元/人·月，B类低保对象月人均补助水平不低于160元/人·月，C类低保对象不低于110元/人·月，经济条件好、资金结余量大、保障标准大幅提高的地区（如当年脱贫摘帽县），可在此基础上提高补助力度，切实做到补助水平有升有降，大幅提高农村低保对象补助准确率。</t>
  </si>
  <si>
    <t>盈江县2019高标准农田建设项目绩效再评价指标体系及评分表</t>
  </si>
  <si>
    <t>绩效指标不够细化，且部分绩效指标无法衡量</t>
  </si>
  <si>
    <t xml:space="preserve">
①严格按《项目管理办法》执行了“核查筛选、立项及审批、勘查可研及专家论证、施工设计及投资评审论证、组织实施、公示公告、竣工验收、后期管护”等各工作阶段的管理，得1分，每未执行一项0.1分，扣完为止；
②严格执行了项目法人、招投标、工程监理、合同管理、竣工结算及财务决算审计等程序，得1分,存在少执行1项或执行不规范1项的，扣0.2分，扣完为止；
③项目合同书、工程过程管理、监理、公示、验收及技术鉴定等资料完整并及时归档，得1分，资料齐全未及时归档扣0.2分，资料不完整且未及时归档不得分；                                   
④项目实施人员条件、机械设备、信息支撑等落实到位，得1分，反之不得分。</t>
  </si>
  <si>
    <t xml:space="preserve">①未见公示公告、竣工验收、后期管护资料，扣0.3分；
②项目未验收，其中二标段已做结算审核，扣0.4分。
</t>
  </si>
  <si>
    <t>项目建设完成后按要求履行规范的验收程序，得2分，履行了验收程序但验收程序不规范，得1分，未履行验收程序不得分。</t>
  </si>
  <si>
    <t>项目尚未验收</t>
  </si>
  <si>
    <t>项目设计存在变更无相关资料</t>
  </si>
  <si>
    <t>绩效自评报告</t>
  </si>
  <si>
    <t>未见自评报告</t>
  </si>
  <si>
    <t>得分=715/752.18==95.06%</t>
  </si>
  <si>
    <t>得分=660.38/715=92.36%*2</t>
  </si>
  <si>
    <t>项目综合完成率</t>
  </si>
  <si>
    <t>用以反映和考核项目整体完成情况。</t>
  </si>
  <si>
    <t xml:space="preserve">评价要点：                                              
项目综合完成率=单项工程实际完成率加权平均数
单项工程实际完工率=（单项工程实际完工量/单项工程计划完工量）×100%。
单项工程实际完工量：一定时期（本年度或项目期）内项目实际完工情况。
单项工程计划完工量：项目绩效目标确定的在一定时期（本年度或项目期）内计划完成的工程量。
                                              </t>
  </si>
  <si>
    <t>项目综合完成得分=项目综合完成率*2分。</t>
  </si>
  <si>
    <t>灌溉与排水工程</t>
  </si>
  <si>
    <t>评价要点：
①灌排渠道≥33条；
②灌排渠道≥12047m。</t>
  </si>
  <si>
    <t>①灌排渠道≥33条，得2分，反之不得分；
②灌排渠道≥12047m，得2分，反之不得分。</t>
  </si>
  <si>
    <t>灌溉与排水工程计划完成12047m，实际完成11830.9m</t>
  </si>
  <si>
    <t>田间道路工程</t>
  </si>
  <si>
    <t>评价要点：
①灌排渠道≥5条；
②灌排渠道≥981m。</t>
  </si>
  <si>
    <t>①灌排渠道≥5条；得2分，反之不得分；
②灌排渠道≥981m,得2分，反之不得分。</t>
  </si>
  <si>
    <t>交叉建筑物工程</t>
  </si>
  <si>
    <t>①新建挡土墙≥40m，得1分，反之不得分；
②新建农桥≥3座，得1分，反之不得分；
③新建农机涵洞≥13座，得1分，反之不得分；
④新建下田道≥27座，得1分，反之不得分。</t>
  </si>
  <si>
    <t>项目实际完成内容那个中无挡土墙</t>
  </si>
  <si>
    <t>项目完成及时率=100%，得6分；90%≤完成及时率＜100%，得4分；完成及时率&lt;90%,不得分。</t>
  </si>
  <si>
    <t>项目支出节约率均&gt;0，得4分；支出节约率=0，得2分；支出节约率﹤0，不得分。</t>
  </si>
  <si>
    <r>
      <rPr>
        <sz val="10"/>
        <color theme="1"/>
        <rFont val="仿宋"/>
        <charset val="134"/>
      </rPr>
      <t xml:space="preserve">项目质量达标率（验收率）均达100%，得4分；100%≥质量达标率（验收率）≥95%，得2分；质量达标率（验收率）&lt;95%，不得分；                                                     </t>
    </r>
    <r>
      <rPr>
        <sz val="10"/>
        <color rgb="FFFF0000"/>
        <rFont val="仿宋"/>
        <charset val="134"/>
      </rPr>
      <t>根据调查问卷第5题，得分=该题加权平均得分*标准分2分。</t>
    </r>
  </si>
  <si>
    <t>项目效益
(20分)</t>
  </si>
  <si>
    <t>经济效益</t>
  </si>
  <si>
    <t>①新增粮食及其他作物产量≥27.5万公斤；得3分，反之不得分
②根据调查问卷第1题，得分=该题加权平均得分*标准分2分。</t>
  </si>
  <si>
    <t>根据调查问卷第2题，得分=该题加权平均得分*标准分2分。</t>
  </si>
  <si>
    <t>社会效益</t>
  </si>
  <si>
    <t>反映项目实施后生产道路通达程度。</t>
  </si>
  <si>
    <t>评价要点：
平原区生产道路通达100%；
丘陵区生产道路通≥90%。</t>
  </si>
  <si>
    <t>①平原区生产道路通达100%且丘陵区生产道路通≥90%，得2分；
②平原区生产道路通达100%或丘陵区生产道路通≥90%，得1分；
③平原区生产道路通达&lt;100%且丘陵区生产道路通&lt;90%，不得分。</t>
  </si>
  <si>
    <t>根据调查问卷第3题，得分=该题加权平均得分*标准分3分。</t>
  </si>
  <si>
    <t>根据调查问卷第4题，得分=该题加权平均得分*标准分3分。</t>
  </si>
  <si>
    <t>生态效益</t>
  </si>
  <si>
    <t>根据调查问卷第6题，得分=该题加权平均得分*标准分2分。</t>
  </si>
  <si>
    <t>根据调查问卷第7题，得分=该题加权平均得分*标准分1分。</t>
  </si>
  <si>
    <t>可持续影响</t>
  </si>
  <si>
    <t xml:space="preserve">评价要点：
项目建成后是否有人员进行后续养护和管理。
</t>
  </si>
  <si>
    <t>项目完工后安排续人员进行日常检查维护且已办理移交手续得2分；安排续人员进行日常检查维护未办理移交手续得1分，未安排相关人员进行日常检查维护得0分。</t>
  </si>
  <si>
    <t>受益对象满意度
(10分)</t>
  </si>
  <si>
    <t>满意度</t>
  </si>
  <si>
    <t>社会公众或服务对象是指因该项目实施而受到影响的部门（单位）、群体或个人。一般采取社会调查的方式。</t>
  </si>
  <si>
    <t>①受益对象满意度综合得分≥90%的，优，得10分；
②80%≤受益对象满意度综合得分＜90%的，得8分；
③60%≤受益对象满意度综合得分＜80%的，得6分； 
④受益对象满意度综合得分＜60%的，不得分。</t>
  </si>
  <si>
    <t>溉与排水工程</t>
  </si>
  <si>
    <t>用于反映溉与排水工程完成情况。</t>
  </si>
  <si>
    <t>评价要点：
灌溉与排水工程完成率=（实际完成条数/计划完成条数*100%+实际完成米数/计划完成米数）/2</t>
  </si>
  <si>
    <t>灌溉与排水工程得分=灌溉与排水工程完成率*2分</t>
  </si>
  <si>
    <t>灌溉与排水工程得分=(33/33*100%+11830.9/12047*100%)/2*3分=99.1%*3分=1.98</t>
  </si>
  <si>
    <t>用于反映田间道路工程完成情况。</t>
  </si>
  <si>
    <t>田间道路工程完成率=（实际完成条数/计划完成条数*100%+实际完成米数/计划完成米数）/2</t>
  </si>
  <si>
    <t>田间道路工程得分=田间道路工程完成率*2分</t>
  </si>
  <si>
    <t>田间道路工程得分=5/4</t>
  </si>
  <si>
    <t>用于反映交叉建筑物工程完成情况。</t>
  </si>
  <si>
    <t>交叉建筑物工程完成率=</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</si>
</sst>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sz val="10"/>
      <color theme="1"/>
      <name val="仿宋"/>
      <charset val="134"/>
    </font>
    <font>
      <sz val="9"/>
      <color rgb="FFFF0000"/>
      <name val="仿宋"/>
      <charset val="134"/>
    </font>
    <font>
      <sz val="9"/>
      <color theme="1"/>
      <name val="仿宋"/>
      <charset val="134"/>
    </font>
    <font>
      <b/>
      <sz val="12"/>
      <name val="宋体"/>
      <charset val="134"/>
    </font>
    <font>
      <sz val="10"/>
      <color theme="1"/>
      <name val="仿宋_GB2312"/>
      <charset val="134"/>
    </font>
    <font>
      <sz val="9"/>
      <name val="Times New Roman"/>
      <charset val="134"/>
    </font>
    <font>
      <sz val="12"/>
      <name val="宋体"/>
      <charset val="134"/>
    </font>
    <font>
      <sz val="20"/>
      <color theme="1"/>
      <name val="方正小标宋简体"/>
      <charset val="134"/>
    </font>
    <font>
      <b/>
      <sz val="10"/>
      <color theme="1"/>
      <name val="仿宋"/>
      <charset val="134"/>
    </font>
    <font>
      <b/>
      <sz val="9"/>
      <name val="仿宋"/>
      <charset val="134"/>
    </font>
    <font>
      <sz val="10"/>
      <name val="仿宋"/>
      <charset val="134"/>
    </font>
    <font>
      <sz val="9"/>
      <name val="仿宋"/>
      <charset val="134"/>
    </font>
    <font>
      <sz val="9"/>
      <color theme="4"/>
      <name val="仿宋"/>
      <charset val="134"/>
    </font>
    <font>
      <sz val="10"/>
      <name val="仿宋_GB2312"/>
      <charset val="134"/>
    </font>
    <font>
      <sz val="11"/>
      <name val="仿宋"/>
      <charset val="134"/>
    </font>
    <font>
      <sz val="16"/>
      <name val="方正小标宋简体"/>
      <charset val="134"/>
    </font>
    <font>
      <b/>
      <sz val="10"/>
      <name val="仿宋"/>
      <charset val="134"/>
    </font>
    <font>
      <sz val="11"/>
      <color theme="0"/>
      <name val="宋体"/>
      <charset val="0"/>
      <scheme val="minor"/>
    </font>
    <font>
      <sz val="11"/>
      <color rgb="FFFA7D00"/>
      <name val="宋体"/>
      <charset val="0"/>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u/>
      <sz val="11"/>
      <color rgb="FF800080"/>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0"/>
      <color rgb="FFFF0000"/>
      <name val="仿宋"/>
      <charset val="134"/>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23"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3"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8" borderId="14" applyNumberFormat="0" applyFont="0" applyAlignment="0" applyProtection="0">
      <alignment vertical="center"/>
    </xf>
    <xf numFmtId="0" fontId="18" fillId="4" borderId="0" applyNumberFormat="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9" applyNumberFormat="0" applyFill="0" applyAlignment="0" applyProtection="0">
      <alignment vertical="center"/>
    </xf>
    <xf numFmtId="0" fontId="22" fillId="0" borderId="9" applyNumberFormat="0" applyFill="0" applyAlignment="0" applyProtection="0">
      <alignment vertical="center"/>
    </xf>
    <xf numFmtId="0" fontId="18" fillId="16" borderId="0" applyNumberFormat="0" applyBorder="0" applyAlignment="0" applyProtection="0">
      <alignment vertical="center"/>
    </xf>
    <xf numFmtId="0" fontId="28" fillId="0" borderId="12" applyNumberFormat="0" applyFill="0" applyAlignment="0" applyProtection="0">
      <alignment vertical="center"/>
    </xf>
    <xf numFmtId="0" fontId="18" fillId="20" borderId="0" applyNumberFormat="0" applyBorder="0" applyAlignment="0" applyProtection="0">
      <alignment vertical="center"/>
    </xf>
    <xf numFmtId="0" fontId="32" fillId="27" borderId="13" applyNumberFormat="0" applyAlignment="0" applyProtection="0">
      <alignment vertical="center"/>
    </xf>
    <xf numFmtId="0" fontId="35" fillId="27" borderId="10" applyNumberFormat="0" applyAlignment="0" applyProtection="0">
      <alignment vertical="center"/>
    </xf>
    <xf numFmtId="0" fontId="34" fillId="31" borderId="15" applyNumberFormat="0" applyAlignment="0" applyProtection="0">
      <alignment vertical="center"/>
    </xf>
    <xf numFmtId="0" fontId="21" fillId="7" borderId="0" applyNumberFormat="0" applyBorder="0" applyAlignment="0" applyProtection="0">
      <alignment vertical="center"/>
    </xf>
    <xf numFmtId="0" fontId="18" fillId="19" borderId="0" applyNumberFormat="0" applyBorder="0" applyAlignment="0" applyProtection="0">
      <alignment vertical="center"/>
    </xf>
    <xf numFmtId="0" fontId="19" fillId="0" borderId="8" applyNumberFormat="0" applyFill="0" applyAlignment="0" applyProtection="0">
      <alignment vertical="center"/>
    </xf>
    <xf numFmtId="0" fontId="27" fillId="0" borderId="11" applyNumberFormat="0" applyFill="0" applyAlignment="0" applyProtection="0">
      <alignment vertical="center"/>
    </xf>
    <xf numFmtId="0" fontId="33" fillId="30" borderId="0" applyNumberFormat="0" applyBorder="0" applyAlignment="0" applyProtection="0">
      <alignment vertical="center"/>
    </xf>
    <xf numFmtId="0" fontId="29" fillId="18" borderId="0" applyNumberFormat="0" applyBorder="0" applyAlignment="0" applyProtection="0">
      <alignment vertical="center"/>
    </xf>
    <xf numFmtId="0" fontId="21" fillId="15" borderId="0" applyNumberFormat="0" applyBorder="0" applyAlignment="0" applyProtection="0">
      <alignment vertical="center"/>
    </xf>
    <xf numFmtId="0" fontId="18" fillId="3" borderId="0" applyNumberFormat="0" applyBorder="0" applyAlignment="0" applyProtection="0">
      <alignment vertical="center"/>
    </xf>
    <xf numFmtId="0" fontId="21" fillId="6" borderId="0" applyNumberFormat="0" applyBorder="0" applyAlignment="0" applyProtection="0">
      <alignment vertical="center"/>
    </xf>
    <xf numFmtId="0" fontId="21" fillId="12" borderId="0" applyNumberFormat="0" applyBorder="0" applyAlignment="0" applyProtection="0">
      <alignment vertical="center"/>
    </xf>
    <xf numFmtId="0" fontId="21" fillId="26" borderId="0" applyNumberFormat="0" applyBorder="0" applyAlignment="0" applyProtection="0">
      <alignment vertical="center"/>
    </xf>
    <xf numFmtId="0" fontId="21" fillId="11" borderId="0" applyNumberFormat="0" applyBorder="0" applyAlignment="0" applyProtection="0">
      <alignment vertical="center"/>
    </xf>
    <xf numFmtId="0" fontId="18" fillId="25" borderId="0" applyNumberFormat="0" applyBorder="0" applyAlignment="0" applyProtection="0">
      <alignment vertical="center"/>
    </xf>
    <xf numFmtId="0" fontId="18" fillId="29" borderId="0" applyNumberFormat="0" applyBorder="0" applyAlignment="0" applyProtection="0">
      <alignment vertical="center"/>
    </xf>
    <xf numFmtId="0" fontId="21" fillId="14" borderId="0" applyNumberFormat="0" applyBorder="0" applyAlignment="0" applyProtection="0">
      <alignment vertical="center"/>
    </xf>
    <xf numFmtId="0" fontId="21" fillId="22" borderId="0" applyNumberFormat="0" applyBorder="0" applyAlignment="0" applyProtection="0">
      <alignment vertical="center"/>
    </xf>
    <xf numFmtId="0" fontId="18" fillId="17" borderId="0" applyNumberFormat="0" applyBorder="0" applyAlignment="0" applyProtection="0">
      <alignment vertical="center"/>
    </xf>
    <xf numFmtId="0" fontId="21" fillId="24" borderId="0" applyNumberFormat="0" applyBorder="0" applyAlignment="0" applyProtection="0">
      <alignment vertical="center"/>
    </xf>
    <xf numFmtId="0" fontId="18" fillId="10" borderId="0" applyNumberFormat="0" applyBorder="0" applyAlignment="0" applyProtection="0">
      <alignment vertical="center"/>
    </xf>
    <xf numFmtId="0" fontId="18" fillId="2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cellStyleXfs>
  <cellXfs count="89">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vertical="center" wrapText="1"/>
      <protection locked="0"/>
    </xf>
    <xf numFmtId="176" fontId="2" fillId="0" borderId="1" xfId="0" applyNumberFormat="1" applyFont="1" applyFill="1" applyBorder="1" applyAlignment="1">
      <alignment horizontal="center" vertical="center"/>
    </xf>
    <xf numFmtId="43" fontId="2" fillId="0" borderId="1" xfId="8" applyFont="1" applyBorder="1" applyAlignment="1">
      <alignment horizontal="center" vertical="center"/>
    </xf>
    <xf numFmtId="176" fontId="3" fillId="0" borderId="1" xfId="0" applyNumberFormat="1" applyFont="1" applyFill="1" applyBorder="1" applyAlignment="1">
      <alignment horizontal="left" vertical="center" wrapText="1"/>
    </xf>
    <xf numFmtId="0" fontId="4" fillId="0" borderId="0" xfId="0" applyFont="1" applyFill="1" applyBorder="1" applyAlignment="1">
      <alignment vertical="center"/>
    </xf>
    <xf numFmtId="0" fontId="5" fillId="0" borderId="0" xfId="0" applyFont="1" applyFill="1" applyBorder="1" applyAlignment="1" applyProtection="1">
      <alignment vertical="center" wrapText="1"/>
      <protection locked="0"/>
    </xf>
    <xf numFmtId="0" fontId="5" fillId="0" borderId="0" xfId="0"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43" fontId="6" fillId="0" borderId="0" xfId="8" applyFont="1" applyAlignment="1">
      <alignment horizontal="center" vertical="center"/>
    </xf>
    <xf numFmtId="0" fontId="6" fillId="0" borderId="0" xfId="0" applyFont="1" applyFill="1" applyBorder="1" applyAlignment="1">
      <alignment horizontal="left" vertical="center" wrapText="1"/>
    </xf>
    <xf numFmtId="0" fontId="7" fillId="0" borderId="0" xfId="0" applyFont="1" applyFill="1" applyBorder="1" applyAlignment="1">
      <alignment vertical="center"/>
    </xf>
    <xf numFmtId="0" fontId="1" fillId="0" borderId="0"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11" fillId="2" borderId="1" xfId="50" applyFont="1" applyFill="1" applyBorder="1" applyAlignment="1">
      <alignment horizontal="center" vertical="center" wrapText="1"/>
    </xf>
    <xf numFmtId="0" fontId="11" fillId="2" borderId="1" xfId="0" applyFont="1" applyFill="1" applyBorder="1" applyAlignment="1" applyProtection="1">
      <alignment horizontal="left" vertical="center" wrapText="1"/>
      <protection locked="0"/>
    </xf>
    <xf numFmtId="176" fontId="12" fillId="2" borderId="1" xfId="0" applyNumberFormat="1" applyFont="1" applyFill="1" applyBorder="1" applyAlignment="1">
      <alignment horizontal="center" vertical="center"/>
    </xf>
    <xf numFmtId="0" fontId="11" fillId="2" borderId="1" xfId="0" applyFont="1" applyFill="1" applyBorder="1" applyAlignment="1" applyProtection="1">
      <alignment vertical="center" wrapText="1"/>
      <protection locked="0"/>
    </xf>
    <xf numFmtId="0" fontId="11" fillId="0" borderId="2" xfId="0" applyFont="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xf numFmtId="0" fontId="11" fillId="2" borderId="3" xfId="0" applyFont="1" applyFill="1" applyBorder="1" applyAlignment="1" applyProtection="1">
      <alignment vertical="center" wrapText="1"/>
      <protection locked="0"/>
    </xf>
    <xf numFmtId="0" fontId="11" fillId="2" borderId="3" xfId="0" applyFont="1" applyFill="1" applyBorder="1" applyAlignment="1" applyProtection="1">
      <alignment horizontal="left" vertical="center" wrapText="1"/>
      <protection locked="0"/>
    </xf>
    <xf numFmtId="176" fontId="12" fillId="2" borderId="3"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51" applyFont="1" applyBorder="1" applyAlignment="1">
      <alignment horizontal="left" vertical="center" wrapText="1"/>
    </xf>
    <xf numFmtId="176" fontId="12" fillId="0" borderId="1" xfId="0" applyNumberFormat="1" applyFont="1" applyBorder="1" applyAlignment="1">
      <alignment horizontal="center" vertical="center"/>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0" fontId="11" fillId="0" borderId="3"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176" fontId="12" fillId="0" borderId="3" xfId="0" applyNumberFormat="1" applyFont="1" applyBorder="1" applyAlignment="1">
      <alignment horizontal="center" vertical="center"/>
    </xf>
    <xf numFmtId="0" fontId="11" fillId="2" borderId="4" xfId="0"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11" fillId="2" borderId="1" xfId="51" applyFont="1" applyFill="1" applyBorder="1" applyAlignment="1">
      <alignment horizontal="left" vertical="center" wrapText="1"/>
    </xf>
    <xf numFmtId="0" fontId="11" fillId="2"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4" xfId="0" applyFont="1" applyFill="1" applyBorder="1" applyAlignment="1">
      <alignment horizontal="center" vertical="center" wrapText="1"/>
    </xf>
    <xf numFmtId="0" fontId="1" fillId="2" borderId="1" xfId="0" applyFont="1" applyFill="1" applyBorder="1" applyAlignment="1" applyProtection="1">
      <alignment vertical="center" wrapText="1"/>
      <protection locked="0"/>
    </xf>
    <xf numFmtId="176" fontId="12" fillId="0" borderId="1"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vertical="center" wrapText="1"/>
      <protection locked="0"/>
    </xf>
    <xf numFmtId="0" fontId="11" fillId="0" borderId="1" xfId="0" applyFont="1" applyFill="1" applyBorder="1" applyAlignment="1">
      <alignment vertical="center" wrapText="1"/>
    </xf>
    <xf numFmtId="0" fontId="11" fillId="0" borderId="4" xfId="0" applyFont="1" applyFill="1" applyBorder="1" applyAlignment="1" applyProtection="1">
      <alignment horizontal="center" vertical="center" wrapText="1"/>
      <protection locked="0"/>
    </xf>
    <xf numFmtId="0" fontId="1" fillId="0" borderId="1" xfId="51" applyFont="1" applyBorder="1" applyAlignment="1">
      <alignment horizontal="left" vertical="center" wrapText="1"/>
    </xf>
    <xf numFmtId="0" fontId="11" fillId="0" borderId="2" xfId="0" applyFont="1" applyFill="1" applyBorder="1" applyAlignment="1" applyProtection="1">
      <alignment horizontal="center" vertical="center" wrapText="1"/>
      <protection locked="0"/>
    </xf>
    <xf numFmtId="0" fontId="11"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11" fillId="0" borderId="3" xfId="0" applyFont="1" applyFill="1" applyBorder="1" applyAlignment="1" applyProtection="1">
      <alignment horizontal="center" vertical="center" wrapText="1"/>
      <protection locked="0"/>
    </xf>
    <xf numFmtId="0" fontId="11" fillId="2" borderId="1" xfId="49" applyFont="1" applyFill="1" applyBorder="1" applyAlignment="1">
      <alignment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 xfId="51" applyFont="1" applyBorder="1" applyAlignment="1">
      <alignment horizontal="center" vertical="center" wrapText="1"/>
    </xf>
    <xf numFmtId="43" fontId="8" fillId="0" borderId="0" xfId="8" applyFont="1" applyAlignment="1" applyProtection="1">
      <alignment horizontal="center" vertical="center" wrapText="1"/>
      <protection locked="0"/>
    </xf>
    <xf numFmtId="43" fontId="10" fillId="0" borderId="1" xfId="8" applyFont="1" applyBorder="1" applyAlignment="1">
      <alignment horizontal="center" vertical="center" wrapText="1"/>
    </xf>
    <xf numFmtId="43" fontId="12" fillId="2" borderId="1" xfId="8" applyFont="1" applyFill="1" applyBorder="1" applyAlignment="1">
      <alignment horizontal="center" vertical="center"/>
    </xf>
    <xf numFmtId="176" fontId="12" fillId="2" borderId="1" xfId="0" applyNumberFormat="1" applyFont="1" applyFill="1" applyBorder="1" applyAlignment="1">
      <alignment horizontal="left" vertical="center" wrapText="1"/>
    </xf>
    <xf numFmtId="176" fontId="12" fillId="2" borderId="3" xfId="0" applyNumberFormat="1" applyFont="1" applyFill="1" applyBorder="1" applyAlignment="1">
      <alignment horizontal="left" vertical="center" wrapText="1"/>
    </xf>
    <xf numFmtId="176" fontId="12" fillId="0" borderId="1" xfId="0" applyNumberFormat="1" applyFont="1" applyBorder="1" applyAlignment="1">
      <alignment horizontal="left" vertical="center" wrapText="1"/>
    </xf>
    <xf numFmtId="176" fontId="12" fillId="0" borderId="3" xfId="0" applyNumberFormat="1" applyFont="1" applyBorder="1" applyAlignment="1">
      <alignment horizontal="left" vertical="center" wrapText="1"/>
    </xf>
    <xf numFmtId="176" fontId="12" fillId="0" borderId="1" xfId="0" applyNumberFormat="1" applyFont="1" applyFill="1" applyBorder="1" applyAlignment="1">
      <alignment horizontal="left" vertical="center" wrapText="1"/>
    </xf>
    <xf numFmtId="9" fontId="7" fillId="0" borderId="0" xfId="0" applyNumberFormat="1" applyFont="1" applyFill="1" applyBorder="1" applyAlignment="1">
      <alignment vertical="center"/>
    </xf>
    <xf numFmtId="176" fontId="13" fillId="0" borderId="1" xfId="0" applyNumberFormat="1" applyFont="1" applyFill="1" applyBorder="1" applyAlignment="1">
      <alignment horizontal="left" vertical="center" wrapText="1"/>
    </xf>
    <xf numFmtId="0" fontId="14" fillId="0" borderId="0" xfId="0" applyFont="1" applyFill="1" applyBorder="1" applyAlignment="1" applyProtection="1">
      <alignment vertical="center" wrapText="1"/>
      <protection locked="0"/>
    </xf>
    <xf numFmtId="0" fontId="14" fillId="0" borderId="0" xfId="0" applyFont="1" applyFill="1" applyBorder="1" applyAlignment="1" applyProtection="1">
      <alignment horizontal="center" vertical="center" wrapText="1"/>
      <protection locked="0"/>
    </xf>
    <xf numFmtId="43" fontId="6" fillId="0" borderId="0" xfId="8" applyFont="1" applyFill="1" applyAlignment="1">
      <alignment horizontal="center" vertical="center"/>
    </xf>
    <xf numFmtId="0" fontId="15" fillId="0"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1" fillId="0" borderId="1" xfId="50" applyFont="1" applyFill="1" applyBorder="1" applyAlignment="1">
      <alignment horizontal="center" vertical="center" wrapText="1"/>
    </xf>
    <xf numFmtId="0" fontId="11" fillId="0" borderId="3" xfId="0" applyFont="1" applyFill="1" applyBorder="1" applyAlignment="1" applyProtection="1">
      <alignment vertical="center" wrapText="1"/>
      <protection locked="0"/>
    </xf>
    <xf numFmtId="0" fontId="11" fillId="0" borderId="3" xfId="0" applyFont="1" applyFill="1" applyBorder="1" applyAlignment="1" applyProtection="1">
      <alignment horizontal="left" vertical="center" wrapText="1"/>
      <protection locked="0"/>
    </xf>
    <xf numFmtId="176" fontId="12" fillId="0" borderId="3" xfId="0" applyNumberFormat="1" applyFont="1" applyFill="1" applyBorder="1" applyAlignment="1">
      <alignment horizontal="center" vertical="center"/>
    </xf>
    <xf numFmtId="0" fontId="11" fillId="0" borderId="1" xfId="51" applyFont="1" applyFill="1" applyBorder="1" applyAlignment="1">
      <alignment horizontal="left" vertical="center" wrapText="1"/>
    </xf>
    <xf numFmtId="0" fontId="11" fillId="0" borderId="1" xfId="0" applyNumberFormat="1" applyFont="1" applyFill="1" applyBorder="1" applyAlignment="1" applyProtection="1">
      <alignment horizontal="center" vertical="center" wrapText="1"/>
    </xf>
    <xf numFmtId="0" fontId="11" fillId="0" borderId="1" xfId="49" applyFont="1" applyFill="1" applyBorder="1" applyAlignment="1">
      <alignment vertical="center" wrapText="1"/>
    </xf>
    <xf numFmtId="0" fontId="11" fillId="0" borderId="1" xfId="51" applyFont="1" applyFill="1" applyBorder="1" applyAlignment="1">
      <alignment horizontal="center" vertical="center" wrapText="1"/>
    </xf>
    <xf numFmtId="43" fontId="16" fillId="0" borderId="0" xfId="8" applyFont="1" applyFill="1" applyAlignment="1" applyProtection="1">
      <alignment horizontal="center" vertical="center" wrapText="1"/>
      <protection locked="0"/>
    </xf>
    <xf numFmtId="43" fontId="10" fillId="0" borderId="1" xfId="8" applyFont="1" applyFill="1" applyBorder="1" applyAlignment="1">
      <alignment horizontal="center" vertical="center" wrapText="1"/>
    </xf>
    <xf numFmtId="43" fontId="12" fillId="0" borderId="1" xfId="8" applyFont="1" applyFill="1" applyBorder="1" applyAlignment="1">
      <alignment horizontal="center" vertical="center"/>
    </xf>
    <xf numFmtId="176" fontId="12" fillId="0" borderId="3" xfId="0" applyNumberFormat="1" applyFont="1" applyFill="1" applyBorder="1" applyAlignment="1">
      <alignment horizontal="left" vertical="center" wrapText="1"/>
    </xf>
    <xf numFmtId="10" fontId="7" fillId="0" borderId="0" xfId="0" applyNumberFormat="1"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tabSelected="1" view="pageBreakPreview" zoomScale="90" zoomScaleNormal="100" zoomScaleSheetLayoutView="90" workbookViewId="0">
      <pane ySplit="4" topLeftCell="A5" activePane="bottomLeft" state="frozen"/>
      <selection/>
      <selection pane="bottomLeft" activeCell="F5" sqref="F5"/>
    </sheetView>
  </sheetViews>
  <sheetFormatPr defaultColWidth="10" defaultRowHeight="15"/>
  <cols>
    <col min="1" max="1" width="9.45454545454546" style="71" customWidth="1"/>
    <col min="2" max="2" width="9.09090909090909" style="71" customWidth="1"/>
    <col min="3" max="3" width="8.63636363636364" style="71" customWidth="1"/>
    <col min="4" max="4" width="6.09090909090909" style="71" customWidth="1"/>
    <col min="5" max="5" width="24.7272727272727" style="70" customWidth="1"/>
    <col min="6" max="6" width="48.7272727272727" style="70" customWidth="1"/>
    <col min="7" max="7" width="52.9090909090909" style="70" customWidth="1"/>
    <col min="8" max="8" width="6.72727272727273" style="10" customWidth="1"/>
    <col min="9" max="9" width="6.54545454545455" style="72" customWidth="1"/>
    <col min="10" max="10" width="23.3636363636364" style="12" customWidth="1"/>
    <col min="11" max="16384" width="10" style="13"/>
  </cols>
  <sheetData>
    <row r="1" spans="1:1">
      <c r="A1" s="73" t="s">
        <v>0</v>
      </c>
    </row>
    <row r="2" spans="1:10">
      <c r="A2" s="74" t="s">
        <v>1</v>
      </c>
      <c r="B2" s="74"/>
      <c r="C2" s="74"/>
      <c r="D2" s="74"/>
      <c r="E2" s="74"/>
      <c r="F2" s="74"/>
      <c r="G2" s="74"/>
      <c r="H2" s="74"/>
      <c r="I2" s="84"/>
      <c r="J2" s="74"/>
    </row>
    <row r="3" spans="1:10">
      <c r="A3" s="74"/>
      <c r="B3" s="74"/>
      <c r="C3" s="74"/>
      <c r="D3" s="74"/>
      <c r="E3" s="74"/>
      <c r="F3" s="74"/>
      <c r="G3" s="74"/>
      <c r="H3" s="74"/>
      <c r="I3" s="84"/>
      <c r="J3" s="74"/>
    </row>
    <row r="4" s="7" customFormat="1" ht="25" customHeight="1" spans="1:10">
      <c r="A4" s="75" t="s">
        <v>2</v>
      </c>
      <c r="B4" s="75" t="s">
        <v>3</v>
      </c>
      <c r="C4" s="75" t="s">
        <v>4</v>
      </c>
      <c r="D4" s="75" t="s">
        <v>5</v>
      </c>
      <c r="E4" s="75" t="s">
        <v>6</v>
      </c>
      <c r="F4" s="75" t="s">
        <v>7</v>
      </c>
      <c r="G4" s="75" t="s">
        <v>8</v>
      </c>
      <c r="H4" s="17" t="s">
        <v>9</v>
      </c>
      <c r="I4" s="85" t="s">
        <v>10</v>
      </c>
      <c r="J4" s="17" t="s">
        <v>11</v>
      </c>
    </row>
    <row r="5" ht="127" customHeight="1" spans="1:10">
      <c r="A5" s="40" t="s">
        <v>12</v>
      </c>
      <c r="B5" s="76" t="s">
        <v>13</v>
      </c>
      <c r="C5" s="40" t="s">
        <v>14</v>
      </c>
      <c r="D5" s="40">
        <v>3</v>
      </c>
      <c r="E5" s="46" t="s">
        <v>15</v>
      </c>
      <c r="F5" s="46" t="s">
        <v>16</v>
      </c>
      <c r="G5" s="46" t="s">
        <v>17</v>
      </c>
      <c r="H5" s="43">
        <v>2</v>
      </c>
      <c r="I5" s="86">
        <f>D5-H5</f>
        <v>1</v>
      </c>
      <c r="J5" s="67" t="s">
        <v>18</v>
      </c>
    </row>
    <row r="6" ht="72" customHeight="1" spans="1:10">
      <c r="A6" s="40"/>
      <c r="B6" s="76"/>
      <c r="C6" s="40" t="s">
        <v>19</v>
      </c>
      <c r="D6" s="40">
        <v>2</v>
      </c>
      <c r="E6" s="46" t="s">
        <v>20</v>
      </c>
      <c r="F6" s="46" t="s">
        <v>21</v>
      </c>
      <c r="G6" s="46" t="s">
        <v>22</v>
      </c>
      <c r="H6" s="43">
        <v>1.5</v>
      </c>
      <c r="I6" s="86">
        <f t="shared" ref="I6:I34" si="0">D6-H6</f>
        <v>0.5</v>
      </c>
      <c r="J6" s="67" t="s">
        <v>23</v>
      </c>
    </row>
    <row r="7" ht="86.5" customHeight="1" spans="1:10">
      <c r="A7" s="40"/>
      <c r="B7" s="76" t="s">
        <v>24</v>
      </c>
      <c r="C7" s="40" t="s">
        <v>25</v>
      </c>
      <c r="D7" s="40">
        <v>2</v>
      </c>
      <c r="E7" s="46" t="s">
        <v>26</v>
      </c>
      <c r="F7" s="46" t="s">
        <v>27</v>
      </c>
      <c r="G7" s="46" t="s">
        <v>28</v>
      </c>
      <c r="H7" s="43">
        <v>1</v>
      </c>
      <c r="I7" s="86">
        <f t="shared" si="0"/>
        <v>1</v>
      </c>
      <c r="J7" s="67" t="s">
        <v>29</v>
      </c>
    </row>
    <row r="8" ht="66" customHeight="1" spans="1:10">
      <c r="A8" s="40"/>
      <c r="B8" s="76"/>
      <c r="C8" s="40" t="s">
        <v>30</v>
      </c>
      <c r="D8" s="40">
        <v>3</v>
      </c>
      <c r="E8" s="47" t="s">
        <v>31</v>
      </c>
      <c r="F8" s="47" t="s">
        <v>32</v>
      </c>
      <c r="G8" s="47" t="s">
        <v>33</v>
      </c>
      <c r="H8" s="43">
        <v>2</v>
      </c>
      <c r="I8" s="86">
        <f t="shared" si="0"/>
        <v>1</v>
      </c>
      <c r="J8" s="67" t="s">
        <v>34</v>
      </c>
    </row>
    <row r="9" ht="81" customHeight="1" spans="1:10">
      <c r="A9" s="40"/>
      <c r="B9" s="76" t="s">
        <v>35</v>
      </c>
      <c r="C9" s="40" t="s">
        <v>36</v>
      </c>
      <c r="D9" s="40">
        <v>3</v>
      </c>
      <c r="E9" s="46" t="s">
        <v>37</v>
      </c>
      <c r="F9" s="46" t="s">
        <v>38</v>
      </c>
      <c r="G9" s="47" t="s">
        <v>39</v>
      </c>
      <c r="H9" s="43">
        <v>3</v>
      </c>
      <c r="I9" s="86">
        <f t="shared" si="0"/>
        <v>0</v>
      </c>
      <c r="J9" s="67"/>
    </row>
    <row r="10" ht="76" customHeight="1" spans="1:10">
      <c r="A10" s="40"/>
      <c r="B10" s="76"/>
      <c r="C10" s="40" t="s">
        <v>40</v>
      </c>
      <c r="D10" s="40">
        <v>2</v>
      </c>
      <c r="E10" s="46" t="s">
        <v>41</v>
      </c>
      <c r="F10" s="46" t="s">
        <v>42</v>
      </c>
      <c r="G10" s="46" t="s">
        <v>43</v>
      </c>
      <c r="H10" s="43">
        <v>2</v>
      </c>
      <c r="I10" s="86">
        <f t="shared" si="0"/>
        <v>0</v>
      </c>
      <c r="J10" s="67"/>
    </row>
    <row r="11" ht="76" customHeight="1" spans="1:10">
      <c r="A11" s="40" t="s">
        <v>44</v>
      </c>
      <c r="B11" s="47" t="s">
        <v>45</v>
      </c>
      <c r="C11" s="54" t="s">
        <v>46</v>
      </c>
      <c r="D11" s="54">
        <v>2</v>
      </c>
      <c r="E11" s="77" t="s">
        <v>47</v>
      </c>
      <c r="F11" s="78" t="s">
        <v>48</v>
      </c>
      <c r="G11" s="78" t="s">
        <v>49</v>
      </c>
      <c r="H11" s="79">
        <v>2</v>
      </c>
      <c r="I11" s="86">
        <f t="shared" si="0"/>
        <v>0</v>
      </c>
      <c r="J11" s="87"/>
    </row>
    <row r="12" ht="178" customHeight="1" spans="1:10">
      <c r="A12" s="40" t="s">
        <v>44</v>
      </c>
      <c r="B12" s="40" t="s">
        <v>45</v>
      </c>
      <c r="C12" s="40" t="s">
        <v>50</v>
      </c>
      <c r="D12" s="40">
        <v>4</v>
      </c>
      <c r="E12" s="46" t="s">
        <v>51</v>
      </c>
      <c r="F12" s="46" t="s">
        <v>52</v>
      </c>
      <c r="G12" s="46" t="s">
        <v>53</v>
      </c>
      <c r="H12" s="43">
        <v>3.6</v>
      </c>
      <c r="I12" s="86">
        <f t="shared" si="0"/>
        <v>0.4</v>
      </c>
      <c r="J12" s="67" t="s">
        <v>54</v>
      </c>
    </row>
    <row r="13" ht="76" customHeight="1" spans="1:10">
      <c r="A13" s="40"/>
      <c r="B13" s="40"/>
      <c r="C13" s="45" t="s">
        <v>55</v>
      </c>
      <c r="D13" s="45">
        <v>2</v>
      </c>
      <c r="E13" s="80" t="s">
        <v>56</v>
      </c>
      <c r="F13" s="80" t="s">
        <v>57</v>
      </c>
      <c r="G13" s="80" t="s">
        <v>58</v>
      </c>
      <c r="H13" s="43">
        <v>0</v>
      </c>
      <c r="I13" s="86">
        <f t="shared" si="0"/>
        <v>2</v>
      </c>
      <c r="J13" s="67" t="s">
        <v>59</v>
      </c>
    </row>
    <row r="14" ht="76" customHeight="1" spans="1:10">
      <c r="A14" s="40"/>
      <c r="B14" s="40"/>
      <c r="C14" s="45" t="s">
        <v>60</v>
      </c>
      <c r="D14" s="45">
        <v>2</v>
      </c>
      <c r="E14" s="80" t="s">
        <v>61</v>
      </c>
      <c r="F14" s="80" t="s">
        <v>62</v>
      </c>
      <c r="G14" s="80" t="s">
        <v>63</v>
      </c>
      <c r="H14" s="43">
        <v>0</v>
      </c>
      <c r="I14" s="86">
        <f t="shared" si="0"/>
        <v>2</v>
      </c>
      <c r="J14" s="67" t="s">
        <v>64</v>
      </c>
    </row>
    <row r="15" ht="76" customHeight="1" spans="1:10">
      <c r="A15" s="40"/>
      <c r="B15" s="40"/>
      <c r="C15" s="40" t="s">
        <v>65</v>
      </c>
      <c r="D15" s="40">
        <v>1</v>
      </c>
      <c r="E15" s="46" t="s">
        <v>66</v>
      </c>
      <c r="F15" s="46" t="s">
        <v>67</v>
      </c>
      <c r="G15" s="46" t="s">
        <v>68</v>
      </c>
      <c r="H15" s="43">
        <v>1</v>
      </c>
      <c r="I15" s="86">
        <f t="shared" si="0"/>
        <v>0</v>
      </c>
      <c r="J15" s="67"/>
    </row>
    <row r="16" ht="76" customHeight="1" spans="1:10">
      <c r="A16" s="40"/>
      <c r="B16" s="40"/>
      <c r="C16" s="54" t="s">
        <v>69</v>
      </c>
      <c r="D16" s="54">
        <v>2</v>
      </c>
      <c r="E16" s="78" t="s">
        <v>70</v>
      </c>
      <c r="F16" s="78" t="s">
        <v>71</v>
      </c>
      <c r="G16" s="78" t="s">
        <v>72</v>
      </c>
      <c r="H16" s="79">
        <v>1</v>
      </c>
      <c r="I16" s="86">
        <f t="shared" si="0"/>
        <v>1</v>
      </c>
      <c r="J16" s="87" t="s">
        <v>73</v>
      </c>
    </row>
    <row r="17" ht="76" customHeight="1" spans="1:10">
      <c r="A17" s="40"/>
      <c r="B17" s="40" t="s">
        <v>74</v>
      </c>
      <c r="C17" s="40" t="s">
        <v>75</v>
      </c>
      <c r="D17" s="45">
        <v>2</v>
      </c>
      <c r="E17" s="46" t="s">
        <v>76</v>
      </c>
      <c r="F17" s="80" t="s">
        <v>77</v>
      </c>
      <c r="G17" s="80" t="s">
        <v>78</v>
      </c>
      <c r="H17" s="43">
        <v>2</v>
      </c>
      <c r="I17" s="86">
        <f t="shared" si="0"/>
        <v>0</v>
      </c>
      <c r="J17" s="67"/>
    </row>
    <row r="18" ht="76" customHeight="1" spans="1:10">
      <c r="A18" s="40"/>
      <c r="B18" s="40"/>
      <c r="C18" s="40" t="s">
        <v>79</v>
      </c>
      <c r="D18" s="40">
        <v>2</v>
      </c>
      <c r="E18" s="46" t="s">
        <v>80</v>
      </c>
      <c r="F18" s="46" t="s">
        <v>81</v>
      </c>
      <c r="G18" s="47" t="s">
        <v>82</v>
      </c>
      <c r="H18" s="43">
        <v>1.85</v>
      </c>
      <c r="I18" s="86">
        <f t="shared" si="0"/>
        <v>0.15</v>
      </c>
      <c r="J18" s="67" t="s">
        <v>83</v>
      </c>
    </row>
    <row r="19" ht="76" customHeight="1" spans="1:10">
      <c r="A19" s="47" t="s">
        <v>44</v>
      </c>
      <c r="B19" s="47" t="s">
        <v>74</v>
      </c>
      <c r="C19" s="40" t="s">
        <v>84</v>
      </c>
      <c r="D19" s="40">
        <v>3</v>
      </c>
      <c r="E19" s="46" t="s">
        <v>85</v>
      </c>
      <c r="F19" s="46" t="s">
        <v>86</v>
      </c>
      <c r="G19" s="47" t="s">
        <v>87</v>
      </c>
      <c r="H19" s="43">
        <v>2</v>
      </c>
      <c r="I19" s="86">
        <f t="shared" si="0"/>
        <v>1</v>
      </c>
      <c r="J19" s="67" t="s">
        <v>88</v>
      </c>
    </row>
    <row r="20" ht="93.75" customHeight="1" spans="1:10">
      <c r="A20" s="40" t="s">
        <v>89</v>
      </c>
      <c r="B20" s="41" t="s">
        <v>90</v>
      </c>
      <c r="C20" s="45" t="s">
        <v>91</v>
      </c>
      <c r="D20" s="45">
        <v>6</v>
      </c>
      <c r="E20" s="46" t="s">
        <v>92</v>
      </c>
      <c r="F20" s="46" t="s">
        <v>93</v>
      </c>
      <c r="G20" s="47" t="s">
        <v>94</v>
      </c>
      <c r="H20" s="43">
        <v>4</v>
      </c>
      <c r="I20" s="86">
        <f t="shared" ref="I20" si="1">D20-H20</f>
        <v>2</v>
      </c>
      <c r="J20" s="67" t="s">
        <v>95</v>
      </c>
    </row>
    <row r="21" ht="69.75" customHeight="1" spans="1:11">
      <c r="A21" s="40"/>
      <c r="B21" s="44"/>
      <c r="C21" s="81" t="s">
        <v>96</v>
      </c>
      <c r="D21" s="45">
        <v>5</v>
      </c>
      <c r="E21" s="46" t="s">
        <v>97</v>
      </c>
      <c r="F21" s="46" t="s">
        <v>98</v>
      </c>
      <c r="G21" s="47" t="s">
        <v>99</v>
      </c>
      <c r="H21" s="43">
        <v>5</v>
      </c>
      <c r="I21" s="86">
        <f t="shared" si="0"/>
        <v>0</v>
      </c>
      <c r="J21" s="67"/>
      <c r="K21" s="88"/>
    </row>
    <row r="22" ht="69.75" customHeight="1" spans="1:10">
      <c r="A22" s="40"/>
      <c r="B22" s="44"/>
      <c r="C22" s="81" t="s">
        <v>100</v>
      </c>
      <c r="D22" s="45">
        <v>3</v>
      </c>
      <c r="E22" s="46" t="s">
        <v>101</v>
      </c>
      <c r="F22" s="46" t="s">
        <v>102</v>
      </c>
      <c r="G22" s="47" t="s">
        <v>103</v>
      </c>
      <c r="H22" s="43">
        <v>1.5</v>
      </c>
      <c r="I22" s="86">
        <f t="shared" si="0"/>
        <v>1.5</v>
      </c>
      <c r="J22" s="67" t="s">
        <v>104</v>
      </c>
    </row>
    <row r="23" ht="54" customHeight="1" spans="1:10">
      <c r="A23" s="40"/>
      <c r="B23" s="44"/>
      <c r="C23" s="81" t="s">
        <v>105</v>
      </c>
      <c r="D23" s="45">
        <v>5</v>
      </c>
      <c r="E23" s="46" t="s">
        <v>106</v>
      </c>
      <c r="F23" s="46" t="s">
        <v>107</v>
      </c>
      <c r="G23" s="47" t="s">
        <v>108</v>
      </c>
      <c r="H23" s="43">
        <v>5</v>
      </c>
      <c r="I23" s="86">
        <f t="shared" si="0"/>
        <v>0</v>
      </c>
      <c r="J23" s="67"/>
    </row>
    <row r="24" ht="92.15" customHeight="1" spans="1:10">
      <c r="A24" s="40"/>
      <c r="B24" s="48" t="s">
        <v>109</v>
      </c>
      <c r="C24" s="45" t="s">
        <v>110</v>
      </c>
      <c r="D24" s="45">
        <v>6</v>
      </c>
      <c r="E24" s="46" t="s">
        <v>111</v>
      </c>
      <c r="F24" s="47" t="s">
        <v>112</v>
      </c>
      <c r="G24" s="47" t="s">
        <v>113</v>
      </c>
      <c r="H24" s="43">
        <v>6</v>
      </c>
      <c r="I24" s="86">
        <f t="shared" si="0"/>
        <v>0</v>
      </c>
      <c r="J24" s="67"/>
    </row>
    <row r="25" ht="94" customHeight="1" spans="1:10">
      <c r="A25" s="40"/>
      <c r="B25" s="41" t="s">
        <v>114</v>
      </c>
      <c r="C25" s="45" t="s">
        <v>115</v>
      </c>
      <c r="D25" s="45">
        <v>4</v>
      </c>
      <c r="E25" s="80" t="s">
        <v>116</v>
      </c>
      <c r="F25" s="80" t="s">
        <v>117</v>
      </c>
      <c r="G25" s="47" t="s">
        <v>118</v>
      </c>
      <c r="H25" s="43">
        <v>4</v>
      </c>
      <c r="I25" s="86">
        <f t="shared" si="0"/>
        <v>0</v>
      </c>
      <c r="J25" s="67"/>
    </row>
    <row r="26" ht="99.75" customHeight="1" spans="1:11">
      <c r="A26" s="40"/>
      <c r="B26" s="45" t="s">
        <v>119</v>
      </c>
      <c r="C26" s="45" t="s">
        <v>120</v>
      </c>
      <c r="D26" s="45">
        <v>6</v>
      </c>
      <c r="E26" s="46" t="s">
        <v>121</v>
      </c>
      <c r="F26" s="47" t="s">
        <v>122</v>
      </c>
      <c r="G26" s="47" t="s">
        <v>123</v>
      </c>
      <c r="H26" s="43">
        <f>4+1.78</f>
        <v>5.78</v>
      </c>
      <c r="I26" s="86">
        <f t="shared" si="0"/>
        <v>0.22</v>
      </c>
      <c r="J26" s="67" t="s">
        <v>124</v>
      </c>
      <c r="K26" s="13">
        <f>89.23%*2</f>
        <v>1.7846</v>
      </c>
    </row>
    <row r="27" ht="72" customHeight="1" spans="1:11">
      <c r="A27" s="49" t="s">
        <v>125</v>
      </c>
      <c r="B27" s="41" t="s">
        <v>126</v>
      </c>
      <c r="C27" s="45" t="s">
        <v>127</v>
      </c>
      <c r="D27" s="45">
        <v>5</v>
      </c>
      <c r="E27" s="80" t="s">
        <v>128</v>
      </c>
      <c r="F27" s="48" t="s">
        <v>129</v>
      </c>
      <c r="G27" s="80" t="s">
        <v>130</v>
      </c>
      <c r="H27" s="43">
        <f>3+1.68</f>
        <v>4.68</v>
      </c>
      <c r="I27" s="86">
        <f t="shared" si="0"/>
        <v>0.32</v>
      </c>
      <c r="J27" s="67" t="s">
        <v>131</v>
      </c>
      <c r="K27" s="13">
        <f>84.23%*2</f>
        <v>1.6846</v>
      </c>
    </row>
    <row r="28" s="13" customFormat="1" ht="60" customHeight="1" spans="1:11">
      <c r="A28" s="51"/>
      <c r="B28" s="52"/>
      <c r="C28" s="45" t="s">
        <v>132</v>
      </c>
      <c r="D28" s="45">
        <v>3</v>
      </c>
      <c r="E28" s="80" t="s">
        <v>133</v>
      </c>
      <c r="F28" s="48" t="s">
        <v>134</v>
      </c>
      <c r="G28" s="80" t="s">
        <v>135</v>
      </c>
      <c r="H28" s="43">
        <v>2.72</v>
      </c>
      <c r="I28" s="86">
        <f t="shared" si="0"/>
        <v>0.28</v>
      </c>
      <c r="J28" s="67" t="s">
        <v>136</v>
      </c>
      <c r="K28" s="13">
        <f>90.77%*3</f>
        <v>2.7231</v>
      </c>
    </row>
    <row r="29" s="13" customFormat="1" ht="68.15" customHeight="1" spans="1:11">
      <c r="A29" s="51"/>
      <c r="B29" s="41" t="s">
        <v>137</v>
      </c>
      <c r="C29" s="45" t="s">
        <v>138</v>
      </c>
      <c r="D29" s="45">
        <v>4</v>
      </c>
      <c r="E29" s="80" t="s">
        <v>139</v>
      </c>
      <c r="F29" s="48" t="s">
        <v>140</v>
      </c>
      <c r="G29" s="80" t="s">
        <v>141</v>
      </c>
      <c r="H29" s="43">
        <v>3.72</v>
      </c>
      <c r="I29" s="86">
        <f t="shared" si="0"/>
        <v>0.28</v>
      </c>
      <c r="J29" s="67" t="s">
        <v>142</v>
      </c>
      <c r="K29" s="13">
        <f>93.08%*4</f>
        <v>3.7232</v>
      </c>
    </row>
    <row r="30" s="13" customFormat="1" ht="57" customHeight="1" spans="1:11">
      <c r="A30" s="51"/>
      <c r="B30" s="52"/>
      <c r="C30" s="45" t="s">
        <v>143</v>
      </c>
      <c r="D30" s="45">
        <v>3</v>
      </c>
      <c r="E30" s="80" t="s">
        <v>144</v>
      </c>
      <c r="F30" s="48" t="s">
        <v>145</v>
      </c>
      <c r="G30" s="80" t="s">
        <v>146</v>
      </c>
      <c r="H30" s="43">
        <v>2.79</v>
      </c>
      <c r="I30" s="86">
        <f t="shared" si="0"/>
        <v>0.21</v>
      </c>
      <c r="J30" s="67" t="s">
        <v>142</v>
      </c>
      <c r="K30" s="13">
        <f>93.08%*3</f>
        <v>2.7924</v>
      </c>
    </row>
    <row r="31" ht="52" customHeight="1" spans="1:11">
      <c r="A31" s="51"/>
      <c r="B31" s="41" t="s">
        <v>147</v>
      </c>
      <c r="C31" s="45" t="s">
        <v>148</v>
      </c>
      <c r="D31" s="45">
        <v>2</v>
      </c>
      <c r="E31" s="80" t="s">
        <v>149</v>
      </c>
      <c r="F31" s="80" t="s">
        <v>150</v>
      </c>
      <c r="G31" s="80" t="s">
        <v>151</v>
      </c>
      <c r="H31" s="43">
        <v>1.66</v>
      </c>
      <c r="I31" s="86">
        <f t="shared" si="0"/>
        <v>0.34</v>
      </c>
      <c r="J31" s="67" t="s">
        <v>152</v>
      </c>
      <c r="K31" s="13">
        <f>83.08%*2</f>
        <v>1.6616</v>
      </c>
    </row>
    <row r="32" ht="52" customHeight="1" spans="1:11">
      <c r="A32" s="51"/>
      <c r="B32" s="52"/>
      <c r="C32" s="45" t="s">
        <v>153</v>
      </c>
      <c r="D32" s="52">
        <v>1</v>
      </c>
      <c r="E32" s="80" t="s">
        <v>154</v>
      </c>
      <c r="F32" s="80" t="s">
        <v>155</v>
      </c>
      <c r="G32" s="80" t="s">
        <v>156</v>
      </c>
      <c r="H32" s="43">
        <v>0.85</v>
      </c>
      <c r="I32" s="86">
        <f t="shared" si="0"/>
        <v>0.15</v>
      </c>
      <c r="J32" s="67" t="s">
        <v>157</v>
      </c>
      <c r="K32" s="13">
        <f>84.62%*1</f>
        <v>0.8462</v>
      </c>
    </row>
    <row r="33" ht="76" customHeight="1" spans="1:10">
      <c r="A33" s="51"/>
      <c r="B33" s="52" t="s">
        <v>158</v>
      </c>
      <c r="C33" s="52" t="s">
        <v>159</v>
      </c>
      <c r="D33" s="52">
        <v>2</v>
      </c>
      <c r="E33" s="80" t="s">
        <v>160</v>
      </c>
      <c r="F33" s="80" t="s">
        <v>161</v>
      </c>
      <c r="G33" s="46" t="s">
        <v>162</v>
      </c>
      <c r="H33" s="43">
        <v>1</v>
      </c>
      <c r="I33" s="86">
        <f t="shared" si="0"/>
        <v>1</v>
      </c>
      <c r="J33" s="67" t="s">
        <v>163</v>
      </c>
    </row>
    <row r="34" ht="75" customHeight="1" spans="1:10">
      <c r="A34" s="54"/>
      <c r="B34" s="45" t="s">
        <v>164</v>
      </c>
      <c r="C34" s="45" t="s">
        <v>165</v>
      </c>
      <c r="D34" s="45">
        <v>10</v>
      </c>
      <c r="E34" s="80" t="s">
        <v>166</v>
      </c>
      <c r="F34" s="80" t="s">
        <v>167</v>
      </c>
      <c r="G34" s="82" t="s">
        <v>168</v>
      </c>
      <c r="H34" s="43">
        <v>8</v>
      </c>
      <c r="I34" s="86">
        <f t="shared" si="0"/>
        <v>2</v>
      </c>
      <c r="J34" s="67" t="s">
        <v>169</v>
      </c>
    </row>
    <row r="35" spans="1:10">
      <c r="A35" s="56" t="s">
        <v>170</v>
      </c>
      <c r="B35" s="57"/>
      <c r="C35" s="58"/>
      <c r="D35" s="45">
        <f>SUM(D5:D34)</f>
        <v>100</v>
      </c>
      <c r="E35" s="83"/>
      <c r="F35" s="48"/>
      <c r="G35" s="83"/>
      <c r="H35" s="43">
        <f>SUM(H5:H34)</f>
        <v>81.65</v>
      </c>
      <c r="I35" s="43">
        <f>SUM(I5:I34)</f>
        <v>18.35</v>
      </c>
      <c r="J35" s="67"/>
    </row>
    <row r="59" s="70" customFormat="1" ht="182" hidden="1" spans="1:10">
      <c r="A59" s="71"/>
      <c r="B59" s="71"/>
      <c r="C59" s="71"/>
      <c r="D59" s="71"/>
      <c r="E59" s="70" t="s">
        <v>171</v>
      </c>
      <c r="F59" s="70" t="s">
        <v>172</v>
      </c>
      <c r="H59" s="10"/>
      <c r="I59" s="72"/>
      <c r="J59" s="12"/>
    </row>
  </sheetData>
  <mergeCells count="15">
    <mergeCell ref="A35:C35"/>
    <mergeCell ref="A5:A10"/>
    <mergeCell ref="A12:A18"/>
    <mergeCell ref="A20:A26"/>
    <mergeCell ref="A27:A34"/>
    <mergeCell ref="B5:B6"/>
    <mergeCell ref="B7:B8"/>
    <mergeCell ref="B9:B10"/>
    <mergeCell ref="B12:B16"/>
    <mergeCell ref="B17:B18"/>
    <mergeCell ref="B20:B23"/>
    <mergeCell ref="B27:B28"/>
    <mergeCell ref="B29:B30"/>
    <mergeCell ref="B31:B32"/>
    <mergeCell ref="A2:J3"/>
  </mergeCells>
  <printOptions horizontalCentered="1"/>
  <pageMargins left="0.550694444444444" right="0.432638888888889" top="0.786805555555556" bottom="0.747916666666667" header="0.5" footer="0.5"/>
  <pageSetup paperSize="9" scale="7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topLeftCell="E21" workbookViewId="0">
      <selection activeCell="K19" sqref="K19"/>
    </sheetView>
  </sheetViews>
  <sheetFormatPr defaultColWidth="10" defaultRowHeight="15"/>
  <cols>
    <col min="1" max="1" width="9.45454545454546" style="9" customWidth="1"/>
    <col min="2" max="2" width="9.09090909090909" style="9" customWidth="1"/>
    <col min="3" max="3" width="7.45454545454545" style="9" customWidth="1"/>
    <col min="4" max="4" width="6.09090909090909" style="9" customWidth="1"/>
    <col min="5" max="5" width="24.7272727272727" style="8" customWidth="1"/>
    <col min="6" max="6" width="48.7272727272727" style="8" customWidth="1"/>
    <col min="7" max="7" width="52.9090909090909" style="8" customWidth="1"/>
    <col min="8" max="8" width="6.72727272727273" style="10" customWidth="1"/>
    <col min="9" max="9" width="7.72727272727273" style="11" customWidth="1"/>
    <col min="10" max="10" width="23.3636363636364" style="12" customWidth="1"/>
    <col min="11" max="16384" width="10" style="13"/>
  </cols>
  <sheetData>
    <row r="1" spans="1:1">
      <c r="A1" s="14" t="s">
        <v>0</v>
      </c>
    </row>
    <row r="2" spans="1:10">
      <c r="A2" s="15" t="s">
        <v>173</v>
      </c>
      <c r="B2" s="15"/>
      <c r="C2" s="15"/>
      <c r="D2" s="15"/>
      <c r="E2" s="15"/>
      <c r="F2" s="15"/>
      <c r="G2" s="15"/>
      <c r="H2" s="15"/>
      <c r="I2" s="60"/>
      <c r="J2" s="15"/>
    </row>
    <row r="3" spans="1:10">
      <c r="A3" s="15"/>
      <c r="B3" s="15"/>
      <c r="C3" s="15"/>
      <c r="D3" s="15"/>
      <c r="E3" s="15"/>
      <c r="F3" s="15"/>
      <c r="G3" s="15"/>
      <c r="H3" s="15"/>
      <c r="I3" s="60"/>
      <c r="J3" s="15"/>
    </row>
    <row r="4" s="7" customFormat="1" ht="25" customHeight="1" spans="1:10">
      <c r="A4" s="16" t="s">
        <v>2</v>
      </c>
      <c r="B4" s="16" t="s">
        <v>3</v>
      </c>
      <c r="C4" s="16" t="s">
        <v>4</v>
      </c>
      <c r="D4" s="16" t="s">
        <v>5</v>
      </c>
      <c r="E4" s="16" t="s">
        <v>6</v>
      </c>
      <c r="F4" s="16" t="s">
        <v>7</v>
      </c>
      <c r="G4" s="16" t="s">
        <v>8</v>
      </c>
      <c r="H4" s="17" t="s">
        <v>9</v>
      </c>
      <c r="I4" s="61" t="s">
        <v>10</v>
      </c>
      <c r="J4" s="17" t="s">
        <v>11</v>
      </c>
    </row>
    <row r="5" ht="127" customHeight="1" spans="1:10">
      <c r="A5" s="18" t="s">
        <v>12</v>
      </c>
      <c r="B5" s="19" t="s">
        <v>13</v>
      </c>
      <c r="C5" s="18" t="s">
        <v>14</v>
      </c>
      <c r="D5" s="18">
        <v>3</v>
      </c>
      <c r="E5" s="20" t="s">
        <v>15</v>
      </c>
      <c r="F5" s="20" t="s">
        <v>16</v>
      </c>
      <c r="G5" s="20" t="s">
        <v>17</v>
      </c>
      <c r="H5" s="21">
        <v>3</v>
      </c>
      <c r="I5" s="62">
        <f>D5-H5</f>
        <v>0</v>
      </c>
      <c r="J5" s="63"/>
    </row>
    <row r="6" ht="72" customHeight="1" spans="1:10">
      <c r="A6" s="18"/>
      <c r="B6" s="19"/>
      <c r="C6" s="18" t="s">
        <v>19</v>
      </c>
      <c r="D6" s="18">
        <v>2</v>
      </c>
      <c r="E6" s="20" t="s">
        <v>20</v>
      </c>
      <c r="F6" s="20" t="s">
        <v>21</v>
      </c>
      <c r="G6" s="20" t="s">
        <v>22</v>
      </c>
      <c r="H6" s="21">
        <v>2</v>
      </c>
      <c r="I6" s="62">
        <f t="shared" ref="I6:I36" si="0">D6-H6</f>
        <v>0</v>
      </c>
      <c r="J6" s="63"/>
    </row>
    <row r="7" ht="86.5" customHeight="1" spans="1:10">
      <c r="A7" s="18"/>
      <c r="B7" s="19" t="s">
        <v>24</v>
      </c>
      <c r="C7" s="18" t="s">
        <v>25</v>
      </c>
      <c r="D7" s="18">
        <v>2</v>
      </c>
      <c r="E7" s="20" t="s">
        <v>26</v>
      </c>
      <c r="F7" s="20" t="s">
        <v>27</v>
      </c>
      <c r="G7" s="20" t="s">
        <v>28</v>
      </c>
      <c r="H7" s="21">
        <v>2</v>
      </c>
      <c r="I7" s="62">
        <f t="shared" si="0"/>
        <v>0</v>
      </c>
      <c r="J7" s="63"/>
    </row>
    <row r="8" ht="66" customHeight="1" spans="1:10">
      <c r="A8" s="18"/>
      <c r="B8" s="19"/>
      <c r="C8" s="18" t="s">
        <v>30</v>
      </c>
      <c r="D8" s="18">
        <v>3</v>
      </c>
      <c r="E8" s="22" t="s">
        <v>31</v>
      </c>
      <c r="F8" s="22" t="s">
        <v>32</v>
      </c>
      <c r="G8" s="22" t="s">
        <v>33</v>
      </c>
      <c r="H8" s="21">
        <v>2</v>
      </c>
      <c r="I8" s="62">
        <f t="shared" si="0"/>
        <v>1</v>
      </c>
      <c r="J8" s="63" t="s">
        <v>174</v>
      </c>
    </row>
    <row r="9" ht="81" customHeight="1" spans="1:10">
      <c r="A9" s="18"/>
      <c r="B9" s="19" t="s">
        <v>35</v>
      </c>
      <c r="C9" s="18" t="s">
        <v>36</v>
      </c>
      <c r="D9" s="18">
        <v>3</v>
      </c>
      <c r="E9" s="20" t="s">
        <v>37</v>
      </c>
      <c r="F9" s="20" t="s">
        <v>38</v>
      </c>
      <c r="G9" s="22" t="s">
        <v>39</v>
      </c>
      <c r="H9" s="21">
        <v>3</v>
      </c>
      <c r="I9" s="62">
        <f t="shared" si="0"/>
        <v>0</v>
      </c>
      <c r="J9" s="63"/>
    </row>
    <row r="10" ht="76" customHeight="1" spans="1:10">
      <c r="A10" s="18"/>
      <c r="B10" s="19"/>
      <c r="C10" s="18" t="s">
        <v>40</v>
      </c>
      <c r="D10" s="18">
        <v>2</v>
      </c>
      <c r="E10" s="20" t="s">
        <v>41</v>
      </c>
      <c r="F10" s="20" t="s">
        <v>42</v>
      </c>
      <c r="G10" s="20" t="s">
        <v>43</v>
      </c>
      <c r="H10" s="21">
        <v>2</v>
      </c>
      <c r="I10" s="62">
        <f t="shared" si="0"/>
        <v>0</v>
      </c>
      <c r="J10" s="63"/>
    </row>
    <row r="11" ht="76" customHeight="1" spans="1:10">
      <c r="A11" s="23" t="s">
        <v>44</v>
      </c>
      <c r="B11" s="23" t="s">
        <v>45</v>
      </c>
      <c r="C11" s="24" t="s">
        <v>46</v>
      </c>
      <c r="D11" s="24">
        <v>2</v>
      </c>
      <c r="E11" s="25" t="s">
        <v>47</v>
      </c>
      <c r="F11" s="26" t="s">
        <v>48</v>
      </c>
      <c r="G11" s="26" t="s">
        <v>49</v>
      </c>
      <c r="H11" s="27">
        <v>2</v>
      </c>
      <c r="I11" s="62">
        <f t="shared" si="0"/>
        <v>0</v>
      </c>
      <c r="J11" s="64"/>
    </row>
    <row r="12" ht="162.75" customHeight="1" spans="1:10">
      <c r="A12" s="23"/>
      <c r="B12" s="23"/>
      <c r="C12" s="18" t="s">
        <v>50</v>
      </c>
      <c r="D12" s="18">
        <v>4</v>
      </c>
      <c r="E12" s="20" t="s">
        <v>51</v>
      </c>
      <c r="F12" s="20" t="s">
        <v>52</v>
      </c>
      <c r="G12" s="20" t="s">
        <v>175</v>
      </c>
      <c r="H12" s="21">
        <v>3.3</v>
      </c>
      <c r="I12" s="62">
        <f t="shared" si="0"/>
        <v>0.7</v>
      </c>
      <c r="J12" s="63" t="s">
        <v>176</v>
      </c>
    </row>
    <row r="13" ht="76" customHeight="1" spans="1:10">
      <c r="A13" s="23"/>
      <c r="B13" s="23"/>
      <c r="C13" s="28" t="s">
        <v>55</v>
      </c>
      <c r="D13" s="28">
        <v>2</v>
      </c>
      <c r="E13" s="29" t="s">
        <v>56</v>
      </c>
      <c r="F13" s="29" t="s">
        <v>57</v>
      </c>
      <c r="G13" s="29" t="s">
        <v>177</v>
      </c>
      <c r="H13" s="30">
        <v>0</v>
      </c>
      <c r="I13" s="62">
        <f t="shared" si="0"/>
        <v>2</v>
      </c>
      <c r="J13" s="65" t="s">
        <v>178</v>
      </c>
    </row>
    <row r="14" ht="76" customHeight="1" spans="1:10">
      <c r="A14" s="23"/>
      <c r="B14" s="23"/>
      <c r="C14" s="28" t="s">
        <v>60</v>
      </c>
      <c r="D14" s="28">
        <v>2</v>
      </c>
      <c r="E14" s="29" t="s">
        <v>61</v>
      </c>
      <c r="F14" s="29" t="s">
        <v>62</v>
      </c>
      <c r="G14" s="29" t="s">
        <v>63</v>
      </c>
      <c r="H14" s="30">
        <v>1</v>
      </c>
      <c r="I14" s="62">
        <f t="shared" si="0"/>
        <v>1</v>
      </c>
      <c r="J14" s="65" t="s">
        <v>179</v>
      </c>
    </row>
    <row r="15" ht="76" customHeight="1" spans="1:10">
      <c r="A15" s="23"/>
      <c r="B15" s="23"/>
      <c r="C15" s="31" t="s">
        <v>65</v>
      </c>
      <c r="D15" s="31">
        <v>1</v>
      </c>
      <c r="E15" s="32" t="s">
        <v>66</v>
      </c>
      <c r="F15" s="32" t="s">
        <v>67</v>
      </c>
      <c r="G15" s="32" t="s">
        <v>68</v>
      </c>
      <c r="H15" s="30">
        <v>1</v>
      </c>
      <c r="I15" s="62">
        <f t="shared" si="0"/>
        <v>0</v>
      </c>
      <c r="J15" s="65"/>
    </row>
    <row r="16" ht="76" customHeight="1" spans="1:10">
      <c r="A16" s="23"/>
      <c r="B16" s="33"/>
      <c r="C16" s="33" t="s">
        <v>180</v>
      </c>
      <c r="D16" s="33">
        <v>2</v>
      </c>
      <c r="E16" s="34" t="s">
        <v>70</v>
      </c>
      <c r="F16" s="34" t="s">
        <v>71</v>
      </c>
      <c r="G16" s="34" t="s">
        <v>72</v>
      </c>
      <c r="H16" s="35">
        <v>0.5</v>
      </c>
      <c r="I16" s="62">
        <f t="shared" si="0"/>
        <v>1.5</v>
      </c>
      <c r="J16" s="66" t="s">
        <v>181</v>
      </c>
    </row>
    <row r="17" ht="76" customHeight="1" spans="1:10">
      <c r="A17" s="23"/>
      <c r="B17" s="36" t="s">
        <v>74</v>
      </c>
      <c r="C17" s="18" t="s">
        <v>75</v>
      </c>
      <c r="D17" s="37">
        <v>2</v>
      </c>
      <c r="E17" s="20" t="s">
        <v>76</v>
      </c>
      <c r="F17" s="38" t="s">
        <v>77</v>
      </c>
      <c r="G17" s="38" t="s">
        <v>78</v>
      </c>
      <c r="H17" s="21">
        <v>0</v>
      </c>
      <c r="I17" s="62">
        <f t="shared" si="0"/>
        <v>2</v>
      </c>
      <c r="J17" s="63" t="s">
        <v>182</v>
      </c>
    </row>
    <row r="18" ht="76" customHeight="1" spans="1:10">
      <c r="A18" s="23"/>
      <c r="B18" s="39"/>
      <c r="C18" s="18" t="s">
        <v>79</v>
      </c>
      <c r="D18" s="18">
        <v>2</v>
      </c>
      <c r="E18" s="20" t="s">
        <v>80</v>
      </c>
      <c r="F18" s="20" t="s">
        <v>81</v>
      </c>
      <c r="G18" s="22" t="s">
        <v>82</v>
      </c>
      <c r="H18" s="21">
        <v>1.85</v>
      </c>
      <c r="I18" s="62">
        <f t="shared" si="0"/>
        <v>0.15</v>
      </c>
      <c r="J18" s="63" t="s">
        <v>183</v>
      </c>
    </row>
    <row r="19" ht="76" customHeight="1" spans="1:10">
      <c r="A19" s="33"/>
      <c r="B19" s="24"/>
      <c r="C19" s="18" t="s">
        <v>84</v>
      </c>
      <c r="D19" s="18">
        <v>3</v>
      </c>
      <c r="E19" s="20" t="s">
        <v>85</v>
      </c>
      <c r="F19" s="20" t="s">
        <v>86</v>
      </c>
      <c r="G19" s="22" t="s">
        <v>87</v>
      </c>
      <c r="H19" s="21">
        <v>2</v>
      </c>
      <c r="I19" s="62">
        <f t="shared" si="0"/>
        <v>1</v>
      </c>
      <c r="J19" s="63" t="s">
        <v>88</v>
      </c>
    </row>
    <row r="20" ht="93.75" customHeight="1" spans="1:10">
      <c r="A20" s="40" t="s">
        <v>89</v>
      </c>
      <c r="B20" s="41" t="s">
        <v>90</v>
      </c>
      <c r="C20" s="37" t="s">
        <v>184</v>
      </c>
      <c r="D20" s="37">
        <v>2</v>
      </c>
      <c r="E20" s="20" t="s">
        <v>185</v>
      </c>
      <c r="F20" s="22" t="s">
        <v>186</v>
      </c>
      <c r="G20" s="42" t="s">
        <v>187</v>
      </c>
      <c r="H20" s="43">
        <v>2</v>
      </c>
      <c r="I20" s="62">
        <f t="shared" si="0"/>
        <v>0</v>
      </c>
      <c r="J20" s="67"/>
    </row>
    <row r="21" ht="69.75" customHeight="1" spans="1:10">
      <c r="A21" s="40"/>
      <c r="B21" s="44"/>
      <c r="C21" s="1" t="s">
        <v>188</v>
      </c>
      <c r="D21" s="1">
        <v>4</v>
      </c>
      <c r="E21" s="2" t="s">
        <v>92</v>
      </c>
      <c r="F21" s="2" t="s">
        <v>189</v>
      </c>
      <c r="G21" s="3" t="s">
        <v>190</v>
      </c>
      <c r="H21" s="4">
        <v>2</v>
      </c>
      <c r="I21" s="62">
        <f t="shared" si="0"/>
        <v>2</v>
      </c>
      <c r="J21" s="6" t="s">
        <v>191</v>
      </c>
    </row>
    <row r="22" ht="69.75" customHeight="1" spans="1:11">
      <c r="A22" s="40"/>
      <c r="B22" s="44"/>
      <c r="C22" s="1" t="s">
        <v>192</v>
      </c>
      <c r="D22" s="1">
        <v>4</v>
      </c>
      <c r="E22" s="2" t="s">
        <v>97</v>
      </c>
      <c r="F22" s="2" t="s">
        <v>193</v>
      </c>
      <c r="G22" s="3" t="s">
        <v>194</v>
      </c>
      <c r="H22" s="4">
        <v>4</v>
      </c>
      <c r="I22" s="62">
        <f t="shared" si="0"/>
        <v>0</v>
      </c>
      <c r="J22" s="6"/>
      <c r="K22" s="68"/>
    </row>
    <row r="23" ht="69.75" customHeight="1" spans="1:10">
      <c r="A23" s="40"/>
      <c r="B23" s="44"/>
      <c r="C23" s="1" t="s">
        <v>195</v>
      </c>
      <c r="D23" s="1">
        <v>4</v>
      </c>
      <c r="E23" s="2" t="s">
        <v>101</v>
      </c>
      <c r="F23" s="2" t="s">
        <v>102</v>
      </c>
      <c r="G23" s="3" t="s">
        <v>196</v>
      </c>
      <c r="H23" s="4">
        <v>3</v>
      </c>
      <c r="I23" s="62">
        <f t="shared" si="0"/>
        <v>1</v>
      </c>
      <c r="J23" s="6" t="s">
        <v>197</v>
      </c>
    </row>
    <row r="24" ht="54" customHeight="1" spans="1:10">
      <c r="A24" s="40"/>
      <c r="B24" s="44"/>
      <c r="C24" s="45" t="s">
        <v>105</v>
      </c>
      <c r="D24" s="45">
        <v>5</v>
      </c>
      <c r="E24" s="46" t="s">
        <v>106</v>
      </c>
      <c r="F24" s="46" t="s">
        <v>107</v>
      </c>
      <c r="G24" s="47" t="s">
        <v>108</v>
      </c>
      <c r="H24" s="43">
        <v>5</v>
      </c>
      <c r="I24" s="62">
        <f t="shared" si="0"/>
        <v>0</v>
      </c>
      <c r="J24" s="67"/>
    </row>
    <row r="25" ht="92.15" customHeight="1" spans="1:10">
      <c r="A25" s="40"/>
      <c r="B25" s="48" t="s">
        <v>109</v>
      </c>
      <c r="C25" s="37" t="s">
        <v>110</v>
      </c>
      <c r="D25" s="37">
        <v>6</v>
      </c>
      <c r="E25" s="20" t="s">
        <v>111</v>
      </c>
      <c r="F25" s="22" t="s">
        <v>112</v>
      </c>
      <c r="G25" s="22" t="s">
        <v>198</v>
      </c>
      <c r="H25" s="43">
        <v>6</v>
      </c>
      <c r="I25" s="62">
        <f t="shared" si="0"/>
        <v>0</v>
      </c>
      <c r="J25" s="67"/>
    </row>
    <row r="26" ht="94" customHeight="1" spans="1:10">
      <c r="A26" s="40"/>
      <c r="B26" s="41" t="s">
        <v>114</v>
      </c>
      <c r="C26" s="37" t="s">
        <v>115</v>
      </c>
      <c r="D26" s="37">
        <v>4</v>
      </c>
      <c r="E26" s="38" t="s">
        <v>116</v>
      </c>
      <c r="F26" s="38" t="s">
        <v>117</v>
      </c>
      <c r="G26" s="22" t="s">
        <v>199</v>
      </c>
      <c r="H26" s="43">
        <v>4</v>
      </c>
      <c r="I26" s="62">
        <f t="shared" si="0"/>
        <v>0</v>
      </c>
      <c r="J26" s="67"/>
    </row>
    <row r="27" ht="99.75" customHeight="1" spans="1:10">
      <c r="A27" s="40"/>
      <c r="B27" s="45" t="s">
        <v>119</v>
      </c>
      <c r="C27" s="37" t="s">
        <v>120</v>
      </c>
      <c r="D27" s="37">
        <v>6</v>
      </c>
      <c r="E27" s="20" t="s">
        <v>121</v>
      </c>
      <c r="F27" s="22" t="s">
        <v>122</v>
      </c>
      <c r="G27" s="42" t="s">
        <v>200</v>
      </c>
      <c r="H27" s="43">
        <v>4</v>
      </c>
      <c r="I27" s="62">
        <f t="shared" si="0"/>
        <v>2</v>
      </c>
      <c r="J27" s="67"/>
    </row>
    <row r="28" ht="72" customHeight="1" spans="1:10">
      <c r="A28" s="49" t="s">
        <v>125</v>
      </c>
      <c r="B28" s="41" t="s">
        <v>201</v>
      </c>
      <c r="C28" s="41" t="s">
        <v>202</v>
      </c>
      <c r="D28" s="45">
        <v>5</v>
      </c>
      <c r="E28" s="29" t="s">
        <v>128</v>
      </c>
      <c r="F28" s="48" t="s">
        <v>129</v>
      </c>
      <c r="G28" s="50" t="s">
        <v>203</v>
      </c>
      <c r="H28" s="43"/>
      <c r="I28" s="62">
        <f t="shared" si="0"/>
        <v>5</v>
      </c>
      <c r="J28" s="69"/>
    </row>
    <row r="29" ht="60" customHeight="1" spans="1:10">
      <c r="A29" s="51"/>
      <c r="B29" s="44"/>
      <c r="C29" s="52"/>
      <c r="D29" s="45">
        <v>2</v>
      </c>
      <c r="E29" s="29" t="s">
        <v>133</v>
      </c>
      <c r="F29" s="48" t="s">
        <v>134</v>
      </c>
      <c r="G29" s="50" t="s">
        <v>204</v>
      </c>
      <c r="H29" s="43"/>
      <c r="I29" s="62">
        <f t="shared" si="0"/>
        <v>2</v>
      </c>
      <c r="J29" s="67"/>
    </row>
    <row r="30" ht="60" customHeight="1" spans="1:10">
      <c r="A30" s="51"/>
      <c r="B30" s="44"/>
      <c r="C30" s="41" t="s">
        <v>205</v>
      </c>
      <c r="D30" s="45">
        <v>2</v>
      </c>
      <c r="E30" s="29" t="s">
        <v>206</v>
      </c>
      <c r="F30" s="48" t="s">
        <v>207</v>
      </c>
      <c r="G30" s="50" t="s">
        <v>208</v>
      </c>
      <c r="H30" s="43"/>
      <c r="I30" s="62">
        <f t="shared" si="0"/>
        <v>2</v>
      </c>
      <c r="J30" s="67"/>
    </row>
    <row r="31" ht="68.15" customHeight="1" spans="1:10">
      <c r="A31" s="51"/>
      <c r="B31" s="44"/>
      <c r="C31" s="44"/>
      <c r="D31" s="45">
        <v>3</v>
      </c>
      <c r="E31" s="50" t="s">
        <v>139</v>
      </c>
      <c r="F31" s="48" t="s">
        <v>140</v>
      </c>
      <c r="G31" s="50" t="s">
        <v>209</v>
      </c>
      <c r="H31" s="43"/>
      <c r="I31" s="62">
        <f t="shared" si="0"/>
        <v>3</v>
      </c>
      <c r="J31" s="67"/>
    </row>
    <row r="32" ht="57" customHeight="1" spans="1:10">
      <c r="A32" s="51"/>
      <c r="B32" s="44"/>
      <c r="C32" s="52"/>
      <c r="D32" s="45">
        <v>3</v>
      </c>
      <c r="E32" s="50" t="s">
        <v>144</v>
      </c>
      <c r="F32" s="53" t="s">
        <v>145</v>
      </c>
      <c r="G32" s="50" t="s">
        <v>210</v>
      </c>
      <c r="H32" s="43"/>
      <c r="I32" s="62">
        <f t="shared" si="0"/>
        <v>3</v>
      </c>
      <c r="J32" s="67"/>
    </row>
    <row r="33" ht="52" customHeight="1" spans="1:10">
      <c r="A33" s="51"/>
      <c r="B33" s="44"/>
      <c r="C33" s="41" t="s">
        <v>211</v>
      </c>
      <c r="D33" s="45">
        <v>2</v>
      </c>
      <c r="E33" s="29" t="s">
        <v>149</v>
      </c>
      <c r="F33" s="29" t="s">
        <v>150</v>
      </c>
      <c r="G33" s="50" t="s">
        <v>212</v>
      </c>
      <c r="H33" s="43"/>
      <c r="I33" s="62">
        <f t="shared" si="0"/>
        <v>2</v>
      </c>
      <c r="J33" s="67"/>
    </row>
    <row r="34" ht="52" customHeight="1" spans="1:10">
      <c r="A34" s="51"/>
      <c r="B34" s="44"/>
      <c r="C34" s="52"/>
      <c r="D34" s="52">
        <v>1</v>
      </c>
      <c r="E34" s="29" t="s">
        <v>154</v>
      </c>
      <c r="F34" s="29" t="s">
        <v>155</v>
      </c>
      <c r="G34" s="50" t="s">
        <v>213</v>
      </c>
      <c r="H34" s="43"/>
      <c r="I34" s="62">
        <f t="shared" si="0"/>
        <v>1</v>
      </c>
      <c r="J34" s="67"/>
    </row>
    <row r="35" ht="76" customHeight="1" spans="1:10">
      <c r="A35" s="51"/>
      <c r="B35" s="52"/>
      <c r="C35" s="52" t="s">
        <v>214</v>
      </c>
      <c r="D35" s="52">
        <v>2</v>
      </c>
      <c r="E35" s="29" t="s">
        <v>160</v>
      </c>
      <c r="F35" s="29" t="s">
        <v>215</v>
      </c>
      <c r="G35" s="2" t="s">
        <v>216</v>
      </c>
      <c r="H35" s="43">
        <v>1</v>
      </c>
      <c r="I35" s="62">
        <f t="shared" si="0"/>
        <v>1</v>
      </c>
      <c r="J35" s="67"/>
    </row>
    <row r="36" ht="75" customHeight="1" spans="1:10">
      <c r="A36" s="54"/>
      <c r="B36" s="37" t="s">
        <v>217</v>
      </c>
      <c r="C36" s="37" t="s">
        <v>218</v>
      </c>
      <c r="D36" s="37">
        <v>10</v>
      </c>
      <c r="E36" s="38" t="s">
        <v>166</v>
      </c>
      <c r="F36" s="38" t="s">
        <v>219</v>
      </c>
      <c r="G36" s="55" t="s">
        <v>220</v>
      </c>
      <c r="H36" s="43"/>
      <c r="I36" s="62">
        <f t="shared" si="0"/>
        <v>10</v>
      </c>
      <c r="J36" s="67"/>
    </row>
    <row r="37" spans="1:10">
      <c r="A37" s="56" t="s">
        <v>170</v>
      </c>
      <c r="B37" s="57"/>
      <c r="C37" s="58"/>
      <c r="D37" s="45">
        <f>SUM(D5:D36)</f>
        <v>100</v>
      </c>
      <c r="E37" s="59"/>
      <c r="F37" s="48"/>
      <c r="G37" s="59"/>
      <c r="H37" s="43">
        <f>SUM(H5:H36)</f>
        <v>56.65</v>
      </c>
      <c r="I37" s="43">
        <f>SUM(I5:I36)</f>
        <v>43.35</v>
      </c>
      <c r="J37" s="67"/>
    </row>
    <row r="61" s="8" customFormat="1" ht="182" hidden="1" spans="1:10">
      <c r="A61" s="9"/>
      <c r="B61" s="9"/>
      <c r="C61" s="9"/>
      <c r="D61" s="9"/>
      <c r="E61" s="8" t="s">
        <v>171</v>
      </c>
      <c r="F61" s="8" t="s">
        <v>172</v>
      </c>
      <c r="H61" s="10"/>
      <c r="I61" s="11"/>
      <c r="J61" s="12"/>
    </row>
  </sheetData>
  <mergeCells count="16">
    <mergeCell ref="A37:C37"/>
    <mergeCell ref="A5:A10"/>
    <mergeCell ref="A11:A19"/>
    <mergeCell ref="A20:A27"/>
    <mergeCell ref="A28:A36"/>
    <mergeCell ref="B5:B6"/>
    <mergeCell ref="B7:B8"/>
    <mergeCell ref="B9:B10"/>
    <mergeCell ref="B11:B16"/>
    <mergeCell ref="B17:B19"/>
    <mergeCell ref="B20:B24"/>
    <mergeCell ref="B28:B35"/>
    <mergeCell ref="C28:C29"/>
    <mergeCell ref="C30:C32"/>
    <mergeCell ref="C33:C34"/>
    <mergeCell ref="A2:J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E15" sqref="E15"/>
    </sheetView>
  </sheetViews>
  <sheetFormatPr defaultColWidth="9" defaultRowHeight="14" outlineLevelRow="2" outlineLevelCol="7"/>
  <cols>
    <col min="3" max="3" width="29.0909090909091" customWidth="1"/>
    <col min="4" max="4" width="46" customWidth="1"/>
    <col min="5" max="5" width="17.9090909090909" customWidth="1"/>
    <col min="8" max="8" width="16.3636363636364" customWidth="1"/>
  </cols>
  <sheetData>
    <row r="1" ht="48" spans="1:8">
      <c r="A1" s="1" t="s">
        <v>221</v>
      </c>
      <c r="B1" s="1">
        <v>2</v>
      </c>
      <c r="C1" s="2" t="s">
        <v>222</v>
      </c>
      <c r="D1" s="2" t="s">
        <v>223</v>
      </c>
      <c r="E1" s="3" t="s">
        <v>224</v>
      </c>
      <c r="F1" s="4">
        <v>1.98</v>
      </c>
      <c r="G1" s="5">
        <f>2-F1</f>
        <v>0.02</v>
      </c>
      <c r="H1" s="6" t="s">
        <v>225</v>
      </c>
    </row>
    <row r="2" ht="39" spans="1:8">
      <c r="A2" s="1" t="s">
        <v>192</v>
      </c>
      <c r="B2" s="1">
        <v>2</v>
      </c>
      <c r="C2" s="2" t="s">
        <v>226</v>
      </c>
      <c r="D2" s="2" t="s">
        <v>227</v>
      </c>
      <c r="E2" s="3" t="s">
        <v>228</v>
      </c>
      <c r="F2" s="4"/>
      <c r="G2" s="5"/>
      <c r="H2" s="6" t="s">
        <v>229</v>
      </c>
    </row>
    <row r="3" ht="26" spans="1:8">
      <c r="A3" s="1" t="s">
        <v>195</v>
      </c>
      <c r="B3" s="1">
        <v>3</v>
      </c>
      <c r="C3" s="2" t="s">
        <v>230</v>
      </c>
      <c r="D3" s="2" t="s">
        <v>231</v>
      </c>
      <c r="E3" s="3"/>
      <c r="F3" s="4"/>
      <c r="G3" s="5"/>
      <c r="H3" s="6"/>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高标准农田</vt:lpstr>
      <vt:lpstr>高标准农田 -原始</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WPS_1545275203</cp:lastModifiedBy>
  <dcterms:created xsi:type="dcterms:W3CDTF">2020-10-27T01:27:00Z</dcterms:created>
  <dcterms:modified xsi:type="dcterms:W3CDTF">2021-01-13T10:59:39Z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KSOReadingLayout">
    <vt:bool>true</vt:bool>
  </property>
</Properties>
</file>