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资金使用情况表" sheetId="1" r:id="rId1"/>
    <sheet name="资金实际使用明细表" sheetId="2" state="hidden" r:id="rId2"/>
    <sheet name="项目具体建设内容" sheetId="3" state="hidden" r:id="rId3"/>
    <sheet name="Sheet1" sheetId="4" state="hidden" r:id="rId4"/>
  </sheets>
  <definedNames>
    <definedName name="_xlnm.Print_Area" localSheetId="0">资金使用情况表!$A$1:$F$6</definedName>
  </definedNames>
  <calcPr calcId="144525"/>
</workbook>
</file>

<file path=xl/sharedStrings.xml><?xml version="1.0" encoding="utf-8"?>
<sst xmlns="http://schemas.openxmlformats.org/spreadsheetml/2006/main" count="140" uniqueCount="95">
  <si>
    <t>附件2</t>
  </si>
  <si>
    <t>盈江县2019年高标准农田建设项目资金到位、使用情况表</t>
  </si>
  <si>
    <t xml:space="preserve">编制单位：盈江县农业农村局                                                                                           单位：万元                                                                                                                                                                                    </t>
  </si>
  <si>
    <t>项目名称</t>
  </si>
  <si>
    <t>计划投资</t>
  </si>
  <si>
    <t>实际到位资金
(2020年10月30日)</t>
  </si>
  <si>
    <t>实际使用资金
(2020年10月30日)</t>
  </si>
  <si>
    <t>结余资金
(2020年10月30日)</t>
  </si>
  <si>
    <t>备注</t>
  </si>
  <si>
    <t>统筹整合资金</t>
  </si>
  <si>
    <t>盈江县2019年高标准农田建设项目</t>
  </si>
  <si>
    <t>结余资金2020年4月已上缴财政</t>
  </si>
  <si>
    <t>附件2-2</t>
  </si>
  <si>
    <t>盈江县2019年高标准农田建设项目资金使用情况明细表</t>
  </si>
  <si>
    <t>编报单位：盈江县农业农村局                                                                                                                        单位：元</t>
  </si>
  <si>
    <t>凭证号</t>
  </si>
  <si>
    <t>摘要</t>
  </si>
  <si>
    <t>付款单位</t>
  </si>
  <si>
    <t>收款单位</t>
  </si>
  <si>
    <t>款项类型</t>
  </si>
  <si>
    <t>金额</t>
  </si>
  <si>
    <t>2020-3-2#</t>
  </si>
  <si>
    <t>付2019年高标准农田建设项目工程款（三标段）</t>
  </si>
  <si>
    <t>盈江县农业农村局</t>
  </si>
  <si>
    <t>云南盈汇建筑工程有限公司</t>
  </si>
  <si>
    <t>工程款</t>
  </si>
  <si>
    <t>2020-4-4#</t>
  </si>
  <si>
    <t>付2019年高标准农田建设项目造价咨询费</t>
  </si>
  <si>
    <t>昆明中银工程造价咨询有限公司</t>
  </si>
  <si>
    <t>造价咨询费</t>
  </si>
  <si>
    <t>2020-4-7#</t>
  </si>
  <si>
    <t>付2019年高标准农田建设项目监理费</t>
  </si>
  <si>
    <t>海南海纳建设管理有限公司云南分公司</t>
  </si>
  <si>
    <t>监理费</t>
  </si>
  <si>
    <t>2020-4-8#</t>
  </si>
  <si>
    <t>付2019年高标准农田建设项目工程款（一标段）</t>
  </si>
  <si>
    <t>云南东辰建设有限公司</t>
  </si>
  <si>
    <t>2020-4-9#</t>
  </si>
  <si>
    <t>付2019年高标准农田建设项目工程款（二标段）</t>
  </si>
  <si>
    <t>云南鸿硕建筑工程有限公司</t>
  </si>
  <si>
    <t>2020-5-3#</t>
  </si>
  <si>
    <t>合计</t>
  </si>
  <si>
    <t>盈江县2019年高标准农田建设项目内容分布表</t>
  </si>
  <si>
    <t>乡镇</t>
  </si>
  <si>
    <t>平原镇</t>
  </si>
  <si>
    <t>油松岭乡</t>
  </si>
  <si>
    <t>旧城镇</t>
  </si>
  <si>
    <t>工程类别</t>
  </si>
  <si>
    <t>灌溉与排水工程</t>
  </si>
  <si>
    <t>田间道路工程</t>
  </si>
  <si>
    <t>具体内容</t>
  </si>
  <si>
    <t>云台寺寨边1#沟</t>
  </si>
  <si>
    <t>下老寨1#机耕路（下田道10道）</t>
  </si>
  <si>
    <t>江心坡机耕路排水沟</t>
  </si>
  <si>
    <t>江心坡机耕路（下田道6道）</t>
  </si>
  <si>
    <t>喊撒1#沟（含农桥，农机洞1座）</t>
  </si>
  <si>
    <t>云台寺寨边1-1#沟</t>
  </si>
  <si>
    <t>下老寨1-1#机耕路（下田道6道）</t>
  </si>
  <si>
    <t>江心坡沟</t>
  </si>
  <si>
    <t>喊撒大沟（含农桥2座）</t>
  </si>
  <si>
    <t>云台寺寨边2#沟（含挡土墙20m）</t>
  </si>
  <si>
    <t>上新三社机耕路</t>
  </si>
  <si>
    <t>云台寺寨边2-1#沟</t>
  </si>
  <si>
    <t>下老寨1#机耕路左侧排水沟</t>
  </si>
  <si>
    <t>下老寨1#机耕路右侧排水沟</t>
  </si>
  <si>
    <t>下老寨1-1#机耕路左侧排水沟</t>
  </si>
  <si>
    <t>下老寨1-1#机耕路右侧排水沟</t>
  </si>
  <si>
    <t>下老寨1#沟</t>
  </si>
  <si>
    <t>下老寨1-1#沟</t>
  </si>
  <si>
    <t>下老寨2#沟（含挡土墙20m）</t>
  </si>
  <si>
    <t>下老寨3#沟</t>
  </si>
  <si>
    <t>下老寨3-1#沟</t>
  </si>
  <si>
    <t>下老寨4#沟(含农机洞4座)</t>
  </si>
  <si>
    <t>下老寨5#沟</t>
  </si>
  <si>
    <t>下老寨6#沟(含农机洞2座吗，下田道5座)</t>
  </si>
  <si>
    <t>下老寨6-1#沟</t>
  </si>
  <si>
    <t>下老寨7#沟</t>
  </si>
  <si>
    <t>下老寨7-1#沟</t>
  </si>
  <si>
    <t>下老寨8#沟</t>
  </si>
  <si>
    <t>上新三社1#沟(含农机洞1座)</t>
  </si>
  <si>
    <t>上新三社1-1#沟</t>
  </si>
  <si>
    <t>上新三社2#沟(含农机洞1座)</t>
  </si>
  <si>
    <t>上新三社3#沟</t>
  </si>
  <si>
    <t>上新三社4#沟(含农机洞1座)</t>
  </si>
  <si>
    <t>上新三社5#沟(含农机洞2座)</t>
  </si>
  <si>
    <t>上新三社6#沟</t>
  </si>
  <si>
    <t>环田沟(含农机洞1座)</t>
  </si>
  <si>
    <t>序号</t>
  </si>
  <si>
    <t>资金支付对象</t>
  </si>
  <si>
    <t>资金类别</t>
  </si>
  <si>
    <t>应付项目资金</t>
  </si>
  <si>
    <t>已拨付项目资金</t>
  </si>
  <si>
    <t>未拨付资金</t>
  </si>
  <si>
    <t>汉中市水利水电建筑勘察设计院</t>
  </si>
  <si>
    <t>设计费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</si>
</sst>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color theme="1"/>
      <name val="仿宋"/>
      <charset val="134"/>
    </font>
    <font>
      <sz val="11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"/>
      <charset val="134"/>
    </font>
    <font>
      <sz val="16"/>
      <name val="方正小标宋简体"/>
      <charset val="134"/>
    </font>
    <font>
      <sz val="11"/>
      <name val="仿宋"/>
      <charset val="134"/>
    </font>
    <font>
      <b/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8" fillId="29" borderId="1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Fill="1">
      <alignment vertical="center"/>
    </xf>
    <xf numFmtId="177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49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49" applyFont="1" applyAlignment="1">
      <alignment horizontal="left" vertical="center" wrapText="1"/>
    </xf>
    <xf numFmtId="176" fontId="9" fillId="0" borderId="0" xfId="49" applyNumberFormat="1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view="pageBreakPreview" zoomScaleNormal="100" zoomScaleSheetLayoutView="100" workbookViewId="0">
      <selection activeCell="H5" sqref="H5"/>
    </sheetView>
  </sheetViews>
  <sheetFormatPr defaultColWidth="8.90909090909091" defaultRowHeight="14" outlineLevelRow="5" outlineLevelCol="5"/>
  <cols>
    <col min="1" max="1" width="32.4545454545455" customWidth="1"/>
    <col min="2" max="5" width="19" customWidth="1"/>
    <col min="6" max="6" width="18.7272727272727" customWidth="1"/>
  </cols>
  <sheetData>
    <row r="1" ht="24" customHeight="1" spans="1:5">
      <c r="A1" s="36" t="s">
        <v>0</v>
      </c>
      <c r="B1" s="37"/>
      <c r="C1" s="38"/>
      <c r="D1" s="38"/>
      <c r="E1" s="38"/>
    </row>
    <row r="2" ht="26.15" customHeight="1" spans="1:6">
      <c r="A2" s="27" t="s">
        <v>1</v>
      </c>
      <c r="B2" s="27"/>
      <c r="C2" s="27"/>
      <c r="D2" s="27"/>
      <c r="E2" s="27"/>
      <c r="F2" s="27"/>
    </row>
    <row r="3" ht="31" customHeight="1" spans="1:6">
      <c r="A3" s="36" t="s">
        <v>2</v>
      </c>
      <c r="B3" s="36"/>
      <c r="C3" s="36"/>
      <c r="D3" s="36"/>
      <c r="E3" s="36"/>
      <c r="F3" s="36"/>
    </row>
    <row r="4" ht="30" customHeight="1" spans="1:6">
      <c r="A4" s="39" t="s">
        <v>3</v>
      </c>
      <c r="B4" s="39" t="s">
        <v>4</v>
      </c>
      <c r="C4" s="39" t="s">
        <v>5</v>
      </c>
      <c r="D4" s="39" t="s">
        <v>6</v>
      </c>
      <c r="E4" s="39" t="s">
        <v>7</v>
      </c>
      <c r="F4" s="39" t="s">
        <v>8</v>
      </c>
    </row>
    <row r="5" ht="30" customHeight="1" spans="1:6">
      <c r="A5" s="39"/>
      <c r="B5" s="39" t="s">
        <v>9</v>
      </c>
      <c r="C5" s="39" t="s">
        <v>9</v>
      </c>
      <c r="D5" s="39" t="s">
        <v>9</v>
      </c>
      <c r="E5" s="39" t="s">
        <v>9</v>
      </c>
      <c r="F5" s="39"/>
    </row>
    <row r="6" ht="76" customHeight="1" spans="1:6">
      <c r="A6" s="11" t="s">
        <v>10</v>
      </c>
      <c r="B6" s="40">
        <v>715</v>
      </c>
      <c r="C6" s="40">
        <v>715</v>
      </c>
      <c r="D6" s="40">
        <v>660.38</v>
      </c>
      <c r="E6" s="41">
        <f>C6-D6</f>
        <v>54.62</v>
      </c>
      <c r="F6" s="42" t="s">
        <v>11</v>
      </c>
    </row>
  </sheetData>
  <mergeCells count="5">
    <mergeCell ref="A1:B1"/>
    <mergeCell ref="A2:F2"/>
    <mergeCell ref="A3:F3"/>
    <mergeCell ref="A4:A5"/>
    <mergeCell ref="F4:F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B1" workbookViewId="0">
      <selection activeCell="H6" sqref="H6:H8"/>
    </sheetView>
  </sheetViews>
  <sheetFormatPr defaultColWidth="8.90909090909091" defaultRowHeight="14" outlineLevelCol="7"/>
  <cols>
    <col min="1" max="1" width="13" customWidth="1"/>
    <col min="2" max="4" width="30.2727272727273" customWidth="1"/>
    <col min="5" max="5" width="16.6363636363636" customWidth="1"/>
    <col min="6" max="6" width="15.2727272727273" style="25" customWidth="1"/>
    <col min="7" max="7" width="20.6363636363636" customWidth="1"/>
  </cols>
  <sheetData>
    <row r="1" spans="1:1">
      <c r="A1" s="26" t="s">
        <v>12</v>
      </c>
    </row>
    <row r="2" ht="33" customHeight="1" spans="1:7">
      <c r="A2" s="27" t="s">
        <v>13</v>
      </c>
      <c r="B2" s="27"/>
      <c r="C2" s="27"/>
      <c r="D2" s="27"/>
      <c r="E2" s="27"/>
      <c r="F2" s="27"/>
      <c r="G2" s="27"/>
    </row>
    <row r="3" ht="26.15" customHeight="1" spans="1:7">
      <c r="A3" s="28" t="s">
        <v>14</v>
      </c>
      <c r="B3" s="28"/>
      <c r="C3" s="28"/>
      <c r="D3" s="28"/>
      <c r="E3" s="28"/>
      <c r="F3" s="28"/>
      <c r="G3" s="28"/>
    </row>
    <row r="4" ht="28" customHeight="1" spans="1:7">
      <c r="A4" s="29" t="s">
        <v>15</v>
      </c>
      <c r="B4" s="29" t="s">
        <v>16</v>
      </c>
      <c r="C4" s="29" t="s">
        <v>17</v>
      </c>
      <c r="D4" s="29" t="s">
        <v>18</v>
      </c>
      <c r="E4" s="29" t="s">
        <v>19</v>
      </c>
      <c r="F4" s="30" t="s">
        <v>20</v>
      </c>
      <c r="G4" s="29" t="s">
        <v>8</v>
      </c>
    </row>
    <row r="5" s="24" customFormat="1" ht="28" spans="1:7">
      <c r="A5" s="31" t="s">
        <v>21</v>
      </c>
      <c r="B5" s="6" t="s">
        <v>22</v>
      </c>
      <c r="C5" s="31" t="s">
        <v>23</v>
      </c>
      <c r="D5" s="6" t="s">
        <v>24</v>
      </c>
      <c r="E5" s="6" t="s">
        <v>25</v>
      </c>
      <c r="F5" s="32">
        <v>860000</v>
      </c>
      <c r="G5" s="31"/>
    </row>
    <row r="6" ht="31" customHeight="1" spans="1:8">
      <c r="A6" s="29" t="s">
        <v>26</v>
      </c>
      <c r="B6" s="11" t="s">
        <v>27</v>
      </c>
      <c r="C6" s="31" t="s">
        <v>23</v>
      </c>
      <c r="D6" s="11" t="s">
        <v>28</v>
      </c>
      <c r="E6" s="11" t="s">
        <v>29</v>
      </c>
      <c r="F6" s="30">
        <v>11500</v>
      </c>
      <c r="G6" s="29"/>
      <c r="H6">
        <v>0.45</v>
      </c>
    </row>
    <row r="7" ht="31" customHeight="1" spans="1:8">
      <c r="A7" s="29" t="s">
        <v>30</v>
      </c>
      <c r="B7" s="11" t="s">
        <v>31</v>
      </c>
      <c r="C7" s="31" t="s">
        <v>23</v>
      </c>
      <c r="D7" s="11" t="s">
        <v>32</v>
      </c>
      <c r="E7" s="11" t="s">
        <v>33</v>
      </c>
      <c r="F7" s="30">
        <v>60000</v>
      </c>
      <c r="G7" s="29"/>
      <c r="H7">
        <v>0.5</v>
      </c>
    </row>
    <row r="8" ht="31" customHeight="1" spans="1:8">
      <c r="A8" s="29" t="s">
        <v>34</v>
      </c>
      <c r="B8" s="6" t="s">
        <v>35</v>
      </c>
      <c r="C8" s="31" t="s">
        <v>23</v>
      </c>
      <c r="D8" s="6" t="s">
        <v>36</v>
      </c>
      <c r="E8" s="6" t="s">
        <v>25</v>
      </c>
      <c r="F8" s="30">
        <f>1140000+763681.51</f>
        <v>1903681.51</v>
      </c>
      <c r="G8" s="29"/>
      <c r="H8">
        <v>11</v>
      </c>
    </row>
    <row r="9" ht="31" customHeight="1" spans="1:7">
      <c r="A9" s="29" t="s">
        <v>37</v>
      </c>
      <c r="B9" s="6" t="s">
        <v>38</v>
      </c>
      <c r="C9" s="31" t="s">
        <v>23</v>
      </c>
      <c r="D9" s="29" t="s">
        <v>39</v>
      </c>
      <c r="E9" s="11" t="s">
        <v>25</v>
      </c>
      <c r="F9" s="30">
        <v>1734280.61</v>
      </c>
      <c r="G9" s="29"/>
    </row>
    <row r="10" ht="31" hidden="1" customHeight="1" spans="1:7">
      <c r="A10" s="29"/>
      <c r="B10" s="29"/>
      <c r="C10" s="31" t="s">
        <v>23</v>
      </c>
      <c r="D10" s="29"/>
      <c r="E10" s="11" t="s">
        <v>25</v>
      </c>
      <c r="F10" s="30"/>
      <c r="G10" s="29"/>
    </row>
    <row r="11" ht="31" hidden="1" customHeight="1" spans="1:7">
      <c r="A11" s="29"/>
      <c r="B11" s="29"/>
      <c r="C11" s="31" t="s">
        <v>23</v>
      </c>
      <c r="D11" s="29"/>
      <c r="E11" s="11" t="s">
        <v>25</v>
      </c>
      <c r="F11" s="30"/>
      <c r="G11" s="29"/>
    </row>
    <row r="12" ht="31" hidden="1" customHeight="1" spans="1:7">
      <c r="A12" s="29"/>
      <c r="B12" s="29"/>
      <c r="C12" s="31" t="s">
        <v>23</v>
      </c>
      <c r="D12" s="29"/>
      <c r="E12" s="11" t="s">
        <v>25</v>
      </c>
      <c r="F12" s="30"/>
      <c r="G12" s="29"/>
    </row>
    <row r="13" ht="31" hidden="1" customHeight="1" spans="1:7">
      <c r="A13" s="29"/>
      <c r="B13" s="29"/>
      <c r="C13" s="31" t="s">
        <v>23</v>
      </c>
      <c r="D13" s="29"/>
      <c r="E13" s="11" t="s">
        <v>25</v>
      </c>
      <c r="F13" s="30"/>
      <c r="G13" s="29"/>
    </row>
    <row r="14" ht="31" hidden="1" customHeight="1" spans="1:7">
      <c r="A14" s="29"/>
      <c r="B14" s="29"/>
      <c r="C14" s="31" t="s">
        <v>23</v>
      </c>
      <c r="D14" s="29"/>
      <c r="E14" s="11" t="s">
        <v>25</v>
      </c>
      <c r="F14" s="30"/>
      <c r="G14" s="29"/>
    </row>
    <row r="15" ht="31" hidden="1" customHeight="1" spans="1:7">
      <c r="A15" s="29"/>
      <c r="B15" s="29"/>
      <c r="C15" s="31" t="s">
        <v>23</v>
      </c>
      <c r="D15" s="29"/>
      <c r="E15" s="11" t="s">
        <v>25</v>
      </c>
      <c r="F15" s="30"/>
      <c r="G15" s="29"/>
    </row>
    <row r="16" ht="31" hidden="1" customHeight="1" spans="1:7">
      <c r="A16" s="29"/>
      <c r="B16" s="29"/>
      <c r="C16" s="31" t="s">
        <v>23</v>
      </c>
      <c r="D16" s="29"/>
      <c r="E16" s="11" t="s">
        <v>25</v>
      </c>
      <c r="F16" s="30"/>
      <c r="G16" s="29"/>
    </row>
    <row r="17" ht="31" hidden="1" customHeight="1" spans="1:7">
      <c r="A17" s="29"/>
      <c r="B17" s="29"/>
      <c r="C17" s="31" t="s">
        <v>23</v>
      </c>
      <c r="D17" s="29"/>
      <c r="E17" s="11" t="s">
        <v>25</v>
      </c>
      <c r="F17" s="30"/>
      <c r="G17" s="29"/>
    </row>
    <row r="18" ht="28" spans="1:7">
      <c r="A18" s="29" t="s">
        <v>40</v>
      </c>
      <c r="B18" s="6" t="s">
        <v>22</v>
      </c>
      <c r="C18" s="31" t="s">
        <v>23</v>
      </c>
      <c r="D18" s="6" t="s">
        <v>24</v>
      </c>
      <c r="E18" s="11" t="s">
        <v>25</v>
      </c>
      <c r="F18" s="30">
        <v>2034340.07</v>
      </c>
      <c r="G18" s="29"/>
    </row>
    <row r="19" ht="25" customHeight="1" spans="1:7">
      <c r="A19" s="33" t="s">
        <v>41</v>
      </c>
      <c r="B19" s="34"/>
      <c r="C19" s="34"/>
      <c r="D19" s="34"/>
      <c r="E19" s="35"/>
      <c r="F19" s="30">
        <f>SUM(F5:F18)</f>
        <v>6603802.19</v>
      </c>
      <c r="G19" s="29"/>
    </row>
  </sheetData>
  <mergeCells count="3">
    <mergeCell ref="A2:G2"/>
    <mergeCell ref="A3:G3"/>
    <mergeCell ref="A19:E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F12" sqref="F12"/>
    </sheetView>
  </sheetViews>
  <sheetFormatPr defaultColWidth="9" defaultRowHeight="14" outlineLevelCol="5"/>
  <cols>
    <col min="1" max="1" width="6.09090909090909" customWidth="1"/>
    <col min="2" max="2" width="24.9090909090909" customWidth="1"/>
    <col min="3" max="3" width="20.0909090909091" customWidth="1"/>
    <col min="4" max="4" width="15.4545454545455" customWidth="1"/>
    <col min="5" max="5" width="21.2727272727273" customWidth="1"/>
    <col min="6" max="6" width="26.2727272727273" customWidth="1"/>
  </cols>
  <sheetData>
    <row r="1" ht="37.5" customHeight="1" spans="1:6">
      <c r="A1" s="17" t="s">
        <v>42</v>
      </c>
      <c r="B1" s="17"/>
      <c r="C1" s="17"/>
      <c r="D1" s="17"/>
      <c r="E1" s="17"/>
      <c r="F1" s="17"/>
    </row>
    <row r="2" ht="17.25" customHeight="1" spans="1:6">
      <c r="A2" s="18" t="s">
        <v>43</v>
      </c>
      <c r="B2" s="19" t="s">
        <v>44</v>
      </c>
      <c r="C2" s="19"/>
      <c r="D2" s="19" t="s">
        <v>45</v>
      </c>
      <c r="E2" s="19"/>
      <c r="F2" s="20" t="s">
        <v>46</v>
      </c>
    </row>
    <row r="3" ht="26.25" customHeight="1" spans="1:6">
      <c r="A3" s="18" t="s">
        <v>47</v>
      </c>
      <c r="B3" s="20" t="s">
        <v>48</v>
      </c>
      <c r="C3" s="20" t="s">
        <v>49</v>
      </c>
      <c r="D3" s="20" t="s">
        <v>48</v>
      </c>
      <c r="E3" s="20" t="s">
        <v>49</v>
      </c>
      <c r="F3" s="20" t="s">
        <v>48</v>
      </c>
    </row>
    <row r="4" ht="18" customHeight="1" spans="1:6">
      <c r="A4" s="21" t="s">
        <v>50</v>
      </c>
      <c r="B4" s="22" t="s">
        <v>51</v>
      </c>
      <c r="C4" s="22" t="s">
        <v>52</v>
      </c>
      <c r="D4" s="22" t="s">
        <v>53</v>
      </c>
      <c r="E4" s="22" t="s">
        <v>54</v>
      </c>
      <c r="F4" s="22" t="s">
        <v>55</v>
      </c>
    </row>
    <row r="5" ht="18" customHeight="1" spans="1:6">
      <c r="A5" s="21"/>
      <c r="B5" s="22" t="s">
        <v>56</v>
      </c>
      <c r="C5" s="22" t="s">
        <v>57</v>
      </c>
      <c r="D5" s="22" t="s">
        <v>58</v>
      </c>
      <c r="E5" s="22"/>
      <c r="F5" s="22" t="s">
        <v>59</v>
      </c>
    </row>
    <row r="6" ht="18" customHeight="1" spans="1:6">
      <c r="A6" s="21"/>
      <c r="B6" s="22" t="s">
        <v>60</v>
      </c>
      <c r="C6" s="22" t="s">
        <v>61</v>
      </c>
      <c r="D6" s="22"/>
      <c r="E6" s="22"/>
      <c r="F6" s="22"/>
    </row>
    <row r="7" ht="18" customHeight="1" spans="1:6">
      <c r="A7" s="21"/>
      <c r="B7" s="22" t="s">
        <v>62</v>
      </c>
      <c r="C7" s="22"/>
      <c r="D7" s="22"/>
      <c r="E7" s="22"/>
      <c r="F7" s="22"/>
    </row>
    <row r="8" ht="18" customHeight="1" spans="1:6">
      <c r="A8" s="21"/>
      <c r="B8" s="22" t="s">
        <v>63</v>
      </c>
      <c r="C8" s="22"/>
      <c r="D8" s="22"/>
      <c r="E8" s="22"/>
      <c r="F8" s="22"/>
    </row>
    <row r="9" ht="18" customHeight="1" spans="1:6">
      <c r="A9" s="21"/>
      <c r="B9" s="22" t="s">
        <v>64</v>
      </c>
      <c r="C9" s="22"/>
      <c r="D9" s="22"/>
      <c r="E9" s="22"/>
      <c r="F9" s="22"/>
    </row>
    <row r="10" ht="18" customHeight="1" spans="1:6">
      <c r="A10" s="21"/>
      <c r="B10" s="22" t="s">
        <v>65</v>
      </c>
      <c r="C10" s="22"/>
      <c r="D10" s="22"/>
      <c r="E10" s="22"/>
      <c r="F10" s="22"/>
    </row>
    <row r="11" ht="18" customHeight="1" spans="1:6">
      <c r="A11" s="21"/>
      <c r="B11" s="22" t="s">
        <v>66</v>
      </c>
      <c r="C11" s="22"/>
      <c r="D11" s="22"/>
      <c r="E11" s="22"/>
      <c r="F11" s="22"/>
    </row>
    <row r="12" ht="18" customHeight="1" spans="1:6">
      <c r="A12" s="21"/>
      <c r="B12" s="22" t="s">
        <v>67</v>
      </c>
      <c r="C12" s="22"/>
      <c r="D12" s="22"/>
      <c r="E12" s="22"/>
      <c r="F12" s="22"/>
    </row>
    <row r="13" ht="18" customHeight="1" spans="1:6">
      <c r="A13" s="21"/>
      <c r="B13" s="22" t="s">
        <v>68</v>
      </c>
      <c r="C13" s="22"/>
      <c r="D13" s="22"/>
      <c r="E13" s="22"/>
      <c r="F13" s="22"/>
    </row>
    <row r="14" ht="18" customHeight="1" spans="1:6">
      <c r="A14" s="21"/>
      <c r="B14" s="22" t="s">
        <v>69</v>
      </c>
      <c r="C14" s="22"/>
      <c r="D14" s="22"/>
      <c r="E14" s="22"/>
      <c r="F14" s="22"/>
    </row>
    <row r="15" ht="18" customHeight="1" spans="1:6">
      <c r="A15" s="21"/>
      <c r="B15" s="22" t="s">
        <v>70</v>
      </c>
      <c r="C15" s="22"/>
      <c r="D15" s="22"/>
      <c r="E15" s="22"/>
      <c r="F15" s="22"/>
    </row>
    <row r="16" ht="18" customHeight="1" spans="1:6">
      <c r="A16" s="21"/>
      <c r="B16" s="22" t="s">
        <v>71</v>
      </c>
      <c r="C16" s="22"/>
      <c r="D16" s="22"/>
      <c r="E16" s="22"/>
      <c r="F16" s="22"/>
    </row>
    <row r="17" ht="18" customHeight="1" spans="1:6">
      <c r="A17" s="21"/>
      <c r="B17" s="22" t="s">
        <v>72</v>
      </c>
      <c r="C17" s="22"/>
      <c r="D17" s="22"/>
      <c r="E17" s="22"/>
      <c r="F17" s="22"/>
    </row>
    <row r="18" ht="18" customHeight="1" spans="1:6">
      <c r="A18" s="21"/>
      <c r="B18" s="22" t="s">
        <v>73</v>
      </c>
      <c r="C18" s="22"/>
      <c r="D18" s="22"/>
      <c r="E18" s="22"/>
      <c r="F18" s="22"/>
    </row>
    <row r="19" ht="18" customHeight="1" spans="1:6">
      <c r="A19" s="21"/>
      <c r="B19" s="22" t="s">
        <v>74</v>
      </c>
      <c r="C19" s="22"/>
      <c r="D19" s="22"/>
      <c r="E19" s="22"/>
      <c r="F19" s="22"/>
    </row>
    <row r="20" ht="18" customHeight="1" spans="1:6">
      <c r="A20" s="21"/>
      <c r="B20" s="22" t="s">
        <v>75</v>
      </c>
      <c r="C20" s="22"/>
      <c r="D20" s="22"/>
      <c r="E20" s="22"/>
      <c r="F20" s="22"/>
    </row>
    <row r="21" ht="18" customHeight="1" spans="1:6">
      <c r="A21" s="21"/>
      <c r="B21" s="22" t="s">
        <v>76</v>
      </c>
      <c r="C21" s="22"/>
      <c r="D21" s="22"/>
      <c r="E21" s="22"/>
      <c r="F21" s="22"/>
    </row>
    <row r="22" ht="18" customHeight="1" spans="1:6">
      <c r="A22" s="21"/>
      <c r="B22" s="22" t="s">
        <v>77</v>
      </c>
      <c r="C22" s="22"/>
      <c r="D22" s="22"/>
      <c r="E22" s="22"/>
      <c r="F22" s="22"/>
    </row>
    <row r="23" ht="18" customHeight="1" spans="1:6">
      <c r="A23" s="21"/>
      <c r="B23" s="22" t="s">
        <v>78</v>
      </c>
      <c r="C23" s="22"/>
      <c r="D23" s="22"/>
      <c r="E23" s="22"/>
      <c r="F23" s="22"/>
    </row>
    <row r="24" ht="18" customHeight="1" spans="1:6">
      <c r="A24" s="21"/>
      <c r="B24" s="22" t="s">
        <v>79</v>
      </c>
      <c r="C24" s="22"/>
      <c r="D24" s="22"/>
      <c r="E24" s="22"/>
      <c r="F24" s="22"/>
    </row>
    <row r="25" ht="18" customHeight="1" spans="1:6">
      <c r="A25" s="21"/>
      <c r="B25" s="22" t="s">
        <v>80</v>
      </c>
      <c r="C25" s="22"/>
      <c r="D25" s="22"/>
      <c r="E25" s="22"/>
      <c r="F25" s="22"/>
    </row>
    <row r="26" ht="18" customHeight="1" spans="1:6">
      <c r="A26" s="21"/>
      <c r="B26" s="22" t="s">
        <v>81</v>
      </c>
      <c r="C26" s="22"/>
      <c r="D26" s="22"/>
      <c r="E26" s="22"/>
      <c r="F26" s="22"/>
    </row>
    <row r="27" ht="18" customHeight="1" spans="1:6">
      <c r="A27" s="21"/>
      <c r="B27" s="22" t="s">
        <v>82</v>
      </c>
      <c r="C27" s="22"/>
      <c r="D27" s="22"/>
      <c r="E27" s="22"/>
      <c r="F27" s="22"/>
    </row>
    <row r="28" ht="18" customHeight="1" spans="1:6">
      <c r="A28" s="21"/>
      <c r="B28" s="22" t="s">
        <v>83</v>
      </c>
      <c r="C28" s="22"/>
      <c r="D28" s="22"/>
      <c r="E28" s="22"/>
      <c r="F28" s="22"/>
    </row>
    <row r="29" ht="18" customHeight="1" spans="1:6">
      <c r="A29" s="21"/>
      <c r="B29" s="22" t="s">
        <v>84</v>
      </c>
      <c r="C29" s="22"/>
      <c r="D29" s="22"/>
      <c r="E29" s="22"/>
      <c r="F29" s="22"/>
    </row>
    <row r="30" ht="18" customHeight="1" spans="1:6">
      <c r="A30" s="21"/>
      <c r="B30" s="22" t="s">
        <v>85</v>
      </c>
      <c r="C30" s="22"/>
      <c r="D30" s="22"/>
      <c r="E30" s="22"/>
      <c r="F30" s="22"/>
    </row>
    <row r="31" spans="1:6">
      <c r="A31" s="21"/>
      <c r="B31" s="23" t="s">
        <v>86</v>
      </c>
      <c r="C31" s="16"/>
      <c r="D31" s="16"/>
      <c r="E31" s="16"/>
      <c r="F31" s="16"/>
    </row>
  </sheetData>
  <mergeCells count="4">
    <mergeCell ref="A1:F1"/>
    <mergeCell ref="B2:C2"/>
    <mergeCell ref="D2:E2"/>
    <mergeCell ref="A4:A3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14" sqref="E14"/>
    </sheetView>
  </sheetViews>
  <sheetFormatPr defaultColWidth="8.72727272727273" defaultRowHeight="14" outlineLevelRow="7" outlineLevelCol="7"/>
  <cols>
    <col min="1" max="1" width="5.72727272727273" customWidth="1"/>
    <col min="2" max="2" width="29.6363636363636" customWidth="1"/>
    <col min="4" max="4" width="12.8181818181818" customWidth="1"/>
    <col min="5" max="5" width="15.6363636363636" customWidth="1"/>
    <col min="6" max="6" width="10.9090909090909" customWidth="1"/>
  </cols>
  <sheetData>
    <row r="1" ht="24" customHeight="1" spans="1:8">
      <c r="A1" s="1" t="s">
        <v>87</v>
      </c>
      <c r="B1" s="1" t="s">
        <v>88</v>
      </c>
      <c r="C1" s="1" t="s">
        <v>89</v>
      </c>
      <c r="D1" s="1" t="s">
        <v>90</v>
      </c>
      <c r="E1" s="1" t="s">
        <v>91</v>
      </c>
      <c r="F1" s="1" t="s">
        <v>92</v>
      </c>
      <c r="G1" s="2" t="s">
        <v>8</v>
      </c>
      <c r="H1" s="3"/>
    </row>
    <row r="2" ht="24" customHeight="1" spans="1:6">
      <c r="A2" s="4">
        <v>1</v>
      </c>
      <c r="B2" s="5" t="s">
        <v>24</v>
      </c>
      <c r="C2" s="6" t="s">
        <v>25</v>
      </c>
      <c r="D2" s="7">
        <f>86+203.43</f>
        <v>289.43</v>
      </c>
      <c r="E2" s="8">
        <v>86</v>
      </c>
      <c r="F2" s="7"/>
    </row>
    <row r="3" ht="24" customHeight="1" spans="1:6">
      <c r="A3" s="4">
        <v>4</v>
      </c>
      <c r="B3" s="5" t="s">
        <v>36</v>
      </c>
      <c r="C3" s="6" t="s">
        <v>25</v>
      </c>
      <c r="D3" s="7">
        <v>190.37</v>
      </c>
      <c r="E3" s="9">
        <v>190.37</v>
      </c>
      <c r="F3" s="7"/>
    </row>
    <row r="4" ht="24" customHeight="1" spans="1:6">
      <c r="A4" s="4">
        <v>5</v>
      </c>
      <c r="B4" s="10" t="s">
        <v>39</v>
      </c>
      <c r="C4" s="11" t="s">
        <v>25</v>
      </c>
      <c r="D4" s="7">
        <v>173.43</v>
      </c>
      <c r="E4" s="9">
        <v>173.43</v>
      </c>
      <c r="F4" s="7"/>
    </row>
    <row r="5" ht="27" customHeight="1" spans="1:6">
      <c r="A5" s="4">
        <v>2</v>
      </c>
      <c r="B5" s="12" t="s">
        <v>28</v>
      </c>
      <c r="C5" s="11" t="s">
        <v>29</v>
      </c>
      <c r="D5" s="7">
        <v>1.6</v>
      </c>
      <c r="E5" s="9">
        <v>1.15</v>
      </c>
      <c r="F5" s="7">
        <v>0.45</v>
      </c>
    </row>
    <row r="6" ht="27" customHeight="1" spans="1:6">
      <c r="A6" s="4">
        <v>3</v>
      </c>
      <c r="B6" s="12" t="s">
        <v>32</v>
      </c>
      <c r="C6" s="11" t="s">
        <v>33</v>
      </c>
      <c r="D6" s="7">
        <v>6.5</v>
      </c>
      <c r="E6" s="9">
        <v>6</v>
      </c>
      <c r="F6" s="7">
        <v>0.5</v>
      </c>
    </row>
    <row r="7" ht="24" customHeight="1" spans="1:6">
      <c r="A7" s="4">
        <v>7</v>
      </c>
      <c r="B7" s="5" t="s">
        <v>93</v>
      </c>
      <c r="C7" s="11" t="s">
        <v>94</v>
      </c>
      <c r="D7" s="7">
        <v>11</v>
      </c>
      <c r="E7" s="9"/>
      <c r="F7" s="7">
        <v>11</v>
      </c>
    </row>
    <row r="8" ht="24" customHeight="1" spans="1:6">
      <c r="A8" s="13" t="s">
        <v>41</v>
      </c>
      <c r="B8" s="14"/>
      <c r="C8" s="15"/>
      <c r="D8" s="16">
        <f>SUM(D2:D7)</f>
        <v>672.33</v>
      </c>
      <c r="E8" s="16">
        <f>SUM(E2:E7)</f>
        <v>456.95</v>
      </c>
      <c r="F8" s="16">
        <f>SUM(F2:F7)</f>
        <v>11.95</v>
      </c>
    </row>
  </sheetData>
  <mergeCells count="1">
    <mergeCell ref="A8:C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资金使用情况表</vt:lpstr>
      <vt:lpstr>资金实际使用明细表</vt:lpstr>
      <vt:lpstr>项目具体建设内容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  </dc:creator>
  <cp:lastModifiedBy>WPS_1545275203</cp:lastModifiedBy>
  <dcterms:created xsi:type="dcterms:W3CDTF">2020-10-28T03:12:00Z</dcterms:created>
  <dcterms:modified xsi:type="dcterms:W3CDTF">2021-01-13T11:26:37Z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