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140"/>
  </bookViews>
  <sheets>
    <sheet name="2025年" sheetId="1" r:id="rId1"/>
  </sheets>
  <definedNames>
    <definedName name="_xlnm._FilterDatabase" localSheetId="0" hidden="1">'2025年'!$A$7:$BK$61</definedName>
    <definedName name="_xlnm.Print_Titles" localSheetId="0">'2025年'!$1:$4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<sst xmlns="http://schemas.openxmlformats.org/spreadsheetml/2006/main" count="1097" uniqueCount="646">
  <si>
    <t>盈江县衔接资金绩效目标情况汇总表（台账）</t>
  </si>
  <si>
    <t>制编单位：盈江县财政局</t>
  </si>
  <si>
    <t>序号</t>
  </si>
  <si>
    <t>年度</t>
  </si>
  <si>
    <t>州级指标文号</t>
  </si>
  <si>
    <t>县级指标文号</t>
  </si>
  <si>
    <t>金额（万元）</t>
  </si>
  <si>
    <t>资金级次</t>
  </si>
  <si>
    <t>实施单位</t>
  </si>
  <si>
    <t>项目名称</t>
  </si>
  <si>
    <t>年度总体目标</t>
  </si>
  <si>
    <t>绩效目标申报</t>
  </si>
  <si>
    <t>绩效目标监测</t>
  </si>
  <si>
    <t>绩效目标完成</t>
  </si>
  <si>
    <t>备注</t>
  </si>
  <si>
    <t>绩效指标</t>
  </si>
  <si>
    <t>产出指标</t>
  </si>
  <si>
    <t>效益指标</t>
  </si>
  <si>
    <t>满意度指标</t>
  </si>
  <si>
    <t>得分</t>
  </si>
  <si>
    <t>数量指标</t>
  </si>
  <si>
    <t>质量指标</t>
  </si>
  <si>
    <t>时效指标</t>
  </si>
  <si>
    <t>成本指标</t>
  </si>
  <si>
    <t>经济效益指标</t>
  </si>
  <si>
    <t>社会效益指标</t>
  </si>
  <si>
    <t>生态效益指标</t>
  </si>
  <si>
    <t>可持续影响指标</t>
  </si>
  <si>
    <t>服务对象满意度指标</t>
  </si>
  <si>
    <t>合计</t>
  </si>
  <si>
    <t>德财农〔2024〕128号</t>
  </si>
  <si>
    <t>盈财农〔2025〕12号</t>
  </si>
  <si>
    <t>中央</t>
  </si>
  <si>
    <t>县农业农村局</t>
  </si>
  <si>
    <t>盈江县2025年肉牛产业奖补项目（一期）</t>
  </si>
  <si>
    <t>大幅降低因价格下降导致防返贫风险，确保全县脱贫（含监测帮扶对象）肉牛养殖户收入达标，其中受益养殖户≧110人，鼓励脱贫户及监测帮扶对象通过发展肉牛产业拓宽增收渠道，确保收入持续增长，进一步巩固脱贫成果目标。</t>
  </si>
  <si>
    <t>出栏出售能繁母牛≦1500元/头</t>
  </si>
  <si>
    <t>出栏出售肉牛≦1000元/头</t>
  </si>
  <si>
    <t>新生犊牛每头母牛≦500元/头</t>
  </si>
  <si>
    <t>项目完成及时率100%</t>
  </si>
  <si>
    <t>奖补成本≥85万元</t>
  </si>
  <si>
    <r>
      <rPr>
        <sz val="10"/>
        <rFont val="宋体"/>
        <charset val="134"/>
      </rPr>
      <t>受益养殖户</t>
    </r>
    <r>
      <rPr>
        <sz val="10"/>
        <rFont val="Times New Roman"/>
        <charset val="134"/>
      </rPr>
      <t>≥110</t>
    </r>
    <r>
      <rPr>
        <sz val="10"/>
        <rFont val="宋体"/>
        <charset val="134"/>
      </rPr>
      <t>户</t>
    </r>
  </si>
  <si>
    <t>脱贫养殖户（含监测帮扶对象）收入持续增长</t>
  </si>
  <si>
    <t>受益群众满意度≥90%</t>
  </si>
  <si>
    <t>出栏出售能繁母牛1500元/头</t>
  </si>
  <si>
    <t>出栏出售肉牛1000元/头</t>
  </si>
  <si>
    <t>新生犊牛每头母牛500元/头</t>
  </si>
  <si>
    <t>奖补成本85万元</t>
  </si>
  <si>
    <t>受益养殖户110户</t>
  </si>
  <si>
    <t>受益群众满意度95%</t>
  </si>
  <si>
    <t>受益养殖户420</t>
  </si>
  <si>
    <t>受益群众满意度100%</t>
  </si>
  <si>
    <t>新城乡繁勐村小榕树王乡村旅游建设项目</t>
  </si>
  <si>
    <t>采用0.2米厚c20素砼硬化道路长度691米，路面净宽4.5米；2.沿路面两侧全长设置双边沟，沟内净尺寸0.3x0.3米。建成后将带动繁勐村旅游消费，有效吸引游客约5000人次，提高群众农特产品销售量，增加群众收入。硬化的道路涉及坚果种植面积3000余亩，方便群众生产生活，受益群众达到649户2817人，群众获得感、幸福感得到提升两侧全长设置双边沟，沟内净尺寸0.3x0.3米。建成后将带动繁勐村旅游消费，有效吸引游客约5000人次，提高群众农特产品销售量，增加群众收入。硬化的道路涉及坚果种植面积3000余亩，方便群众生产生活，受益群众达到649户2817人，群众获得感、幸福感得到提升。</t>
  </si>
  <si>
    <t>硬化道路≧691米</t>
  </si>
  <si>
    <t>带动坚果种植面积≧3000亩</t>
  </si>
  <si>
    <t>项目验收合格率100%</t>
  </si>
  <si>
    <t>投入成本≤85万元</t>
  </si>
  <si>
    <t>带动吸引游客数≥5000人</t>
  </si>
  <si>
    <t>受益人数2817人</t>
  </si>
  <si>
    <t>受益群众满意度≧95%</t>
  </si>
  <si>
    <t>硬化道路979米</t>
  </si>
  <si>
    <t>带动坚果种植面积3100亩</t>
  </si>
  <si>
    <t>投入成本 76.39万元</t>
  </si>
  <si>
    <t>带动吸引游客数5000人次</t>
  </si>
  <si>
    <t>小额信贷贴息资金</t>
  </si>
  <si>
    <t>对脱贫户（含监测对象）种植、养殖等发展产业生产垫本贷款提供贴息，年预计贷款本金15000万元，贴息利率执行LPR动态利率。</t>
  </si>
  <si>
    <t>脱贫户和监测户补贴利息贷款金额≥26000万元</t>
  </si>
  <si>
    <t>小额贷款还款率≥99%</t>
  </si>
  <si>
    <t>小额信贷贴息利率≤4.75%</t>
  </si>
  <si>
    <t>贷款及时发放率≥95%</t>
  </si>
  <si>
    <t>累计受益脱贫户和监测户数≥5210户</t>
  </si>
  <si>
    <t>受益脱贫户和监测户满意度≥95%</t>
  </si>
  <si>
    <t>脱贫户和监测户补贴利息贷款金额19414.07万元</t>
  </si>
  <si>
    <t>小额贷款还款率100%</t>
  </si>
  <si>
    <t>小额信贷贴息利率4.75%</t>
  </si>
  <si>
    <t>贷款及时发放率100%</t>
  </si>
  <si>
    <t>累计受益脱贫户和监测户数3897户</t>
  </si>
  <si>
    <t>受益脱贫户和监测户满意度95%</t>
  </si>
  <si>
    <t>盈江县2025年糖料蔗核心基地提升改造建设项目</t>
  </si>
  <si>
    <t>在项目实施乡镇糖料甘蔗种植核心区域新建或提升改造基础设施，建设甘蔗生产道路18.196km和蔗区排灌沟渠14.021km ,需配置涵管总长度为626米，挡土墙支砌190米长，钢筋砼盖板15块等配套设施建设。</t>
  </si>
  <si>
    <t>甘蔗生产道路≥18千米</t>
  </si>
  <si>
    <t>蔗区排灌沟渠≥14千米</t>
  </si>
  <si>
    <t>配置涵管总长度为≥626米</t>
  </si>
  <si>
    <t>挡土墙支砌≥190米</t>
  </si>
  <si>
    <t>钢筋砼盖板≤15块</t>
  </si>
  <si>
    <t>田间道路通达率≥90%</t>
  </si>
  <si>
    <t>投入成本≤900万元</t>
  </si>
  <si>
    <t>甘蔗每亩增产≥5%</t>
  </si>
  <si>
    <t>受益群众数≥27625人</t>
  </si>
  <si>
    <t xml:space="preserve">项目区受益群众满意率≥90% </t>
  </si>
  <si>
    <t>甘蔗生产道路18.38公里</t>
  </si>
  <si>
    <t>蔗区排灌沟渠13.09公里</t>
  </si>
  <si>
    <t>配置涵管总长度757.5米</t>
  </si>
  <si>
    <t>挡土墙支砌613.6米</t>
  </si>
  <si>
    <t>钢筋砼盖板块50块</t>
  </si>
  <si>
    <t>田间道路通达率95%</t>
  </si>
  <si>
    <t>投入成本796.98万元</t>
  </si>
  <si>
    <t>甘蔗未到收获季节</t>
  </si>
  <si>
    <t>受益群众数27625人</t>
  </si>
  <si>
    <t>受益群众满意度90%</t>
  </si>
  <si>
    <t>墙支砌613.6米</t>
  </si>
  <si>
    <t>钢筋砼盖板50块</t>
  </si>
  <si>
    <t>投入成本 796.98万元</t>
  </si>
  <si>
    <t>盈江县新城乡南挡沟因灾损毁修复工程项目</t>
  </si>
  <si>
    <t>盈江县新城乡南挡沟灾毁修复长度140m；新建农桥1座；新建背水槽1座；新建农机涵洞1座。通过项目的建设，恢复改善4000亩农田生产用水境况，涉及新龙、繁勐两个村20个村民小组633户2378人，其中覆盖脱贫人口230人，工程修复后农户农田生产生活用水得到恢复和改善，获得感、幸福感得到提升，农田建设管护意识明显增强，有效带动项目区域内农业生产水平和农户收入不断提高。进一步促进村集体、群众对农田建设设施管护重要性的认识和提高，农田基础设施的作用得到持续有效发挥。</t>
  </si>
  <si>
    <t>南挡沟灾毁修复长度≥140m</t>
  </si>
  <si>
    <t>新建农桥1座</t>
  </si>
  <si>
    <t>新建背水槽1座</t>
  </si>
  <si>
    <t>新建农机涵洞1座</t>
  </si>
  <si>
    <t>恢复改善农田≧4000亩</t>
  </si>
  <si>
    <t>投入成本≤80万元</t>
  </si>
  <si>
    <t xml:space="preserve"> 质量达标率100%</t>
  </si>
  <si>
    <t xml:space="preserve"> 受益人口数量2378人</t>
  </si>
  <si>
    <t>受益脱贫人口数量230人</t>
  </si>
  <si>
    <t>改善农田生产生活用水≥8年</t>
  </si>
  <si>
    <t>南挡沟灾毁修复长度252.7米</t>
  </si>
  <si>
    <t>恢复改善农田4200亩</t>
  </si>
  <si>
    <t>质量达标率100%</t>
  </si>
  <si>
    <t>投入成本75.63万元</t>
  </si>
  <si>
    <t>受益人口数量2378人</t>
  </si>
  <si>
    <t>改善农田生产生活用水8年</t>
  </si>
  <si>
    <t>投入成本 75.63万元</t>
  </si>
  <si>
    <t>盈江县2025年产业道路建设项目（一期）</t>
  </si>
  <si>
    <t>弄璋镇南算村新建硬化带单边沟产业道路总长0.5km，c25素砼现浇4m宽路面，厚度0.2m，沿路配置0.3x0.4m单边排水沟，投入40万；新建硬化带单边沟产业道路总长1km，c25素砼现浇4m宽路面，厚度0.2m，不设置排水边沟，投入60万。</t>
  </si>
  <si>
    <t>新建产业道路≧1.5公里</t>
  </si>
  <si>
    <t>单边排水沟≥0.5公里</t>
  </si>
  <si>
    <t>投入成本100万元</t>
  </si>
  <si>
    <t>受益农户数≥2108人</t>
  </si>
  <si>
    <t>新建产业道路1.5公里</t>
  </si>
  <si>
    <t>单边排水沟0.5公里</t>
  </si>
  <si>
    <t>投入成本 100万元</t>
  </si>
  <si>
    <t>受益农户数2108人</t>
  </si>
  <si>
    <t>盈江县2025年"雨露计划"职业教育补助项目</t>
  </si>
  <si>
    <t>对脱贫人口（含监测对象）中在校就读接受中、高等职业教育，根据学历标准，按每生每年3000至5000元进行补助。年预计发放补助金600万元。</t>
  </si>
  <si>
    <t>补助接受中专、职业教育脱贫户和监测户子女人数≥1350人</t>
  </si>
  <si>
    <t>补助接受中专、职业教育脱贫户和监测户子女所占比例=100%</t>
  </si>
  <si>
    <t>补助资金及时发放率≥98%</t>
  </si>
  <si>
    <t>受益脱贫户和监测户人数≥1350人</t>
  </si>
  <si>
    <t>受益学生满意度≥98%</t>
  </si>
  <si>
    <t>补助接受中专、职业教育脱贫户和监测户子女人数1218人</t>
  </si>
  <si>
    <t>补助接受中专、职业教育脱贫户和监测户子女所占比例100%</t>
  </si>
  <si>
    <t>补助资金及时发放率100%</t>
  </si>
  <si>
    <t>项目管理费</t>
  </si>
  <si>
    <t>完成衔接资金建设类项目监理工作，保证工程质量，为项目顺利实施提供基础保障。</t>
  </si>
  <si>
    <t>完成监理项目数量18个</t>
  </si>
  <si>
    <t>工程项目监理工作完成率100%</t>
  </si>
  <si>
    <t>完成项目监理及时率100%</t>
  </si>
  <si>
    <t>资金投入88.72万元</t>
  </si>
  <si>
    <t>确保工程质量效果显著</t>
  </si>
  <si>
    <t>工程使用寿命≥8年</t>
  </si>
  <si>
    <t>项目区群众满意度≥90%</t>
  </si>
  <si>
    <t>资金投入69.31万元</t>
  </si>
  <si>
    <t>工程使用寿命8年</t>
  </si>
  <si>
    <t>项目区群众满意度90%</t>
  </si>
  <si>
    <t>盈江县2025年产业奖补项目(农业)</t>
  </si>
  <si>
    <t>推广水稻良种种植1250亩，通过推广水稻良种，项目区水稻产量提高5%以上。</t>
  </si>
  <si>
    <t>推广面积≧1250亩</t>
  </si>
  <si>
    <t>验收合格率100%</t>
  </si>
  <si>
    <t>亩补助标准≦400元</t>
  </si>
  <si>
    <t>项目区产量提高率≧5%</t>
  </si>
  <si>
    <t>受益群众数≥900人</t>
  </si>
  <si>
    <t>种植户满意度≥90%</t>
  </si>
  <si>
    <t>推广面积1250亩</t>
  </si>
  <si>
    <t>还未到水稻收获时间，未完成验收。</t>
  </si>
  <si>
    <t>亩补助标准400万元</t>
  </si>
  <si>
    <t>还未到水稻收获时间</t>
  </si>
  <si>
    <t>受益群众数900人</t>
  </si>
  <si>
    <t>种植户满意度90%</t>
  </si>
  <si>
    <t>德财农〔2025〕2号</t>
  </si>
  <si>
    <t>盈财农〔2025〕21号</t>
  </si>
  <si>
    <t>省级</t>
  </si>
  <si>
    <t>盈江县2025年农田水利灌溉建设项目（一期）</t>
  </si>
  <si>
    <t>1.昔马镇高山红麻谷附属设施提质改造：改造和部分新建C20素砼现浇灌溉沟渠（0.8x0.8米）2560米；新建钢结构渡水槽长度170米；原有沟渠修复415米。
2.旧城镇贺勐村芒克小组拉来贺坝新建沟渠：新建沉砂池1座；铺设300PE管359米；新建C20素砼现浇灌溉沟渠（0.4x0.5米）916米。项目投入使用后，起到便利灌溉的作用，带动盈江县农特产品发展，在原有基础上增产增收，改善产业链生产环境，增加农户收入。</t>
  </si>
  <si>
    <t>新建和修复C20素砼现浇水利灌溉沟渠（0.8x0.8米）≥3476米</t>
  </si>
  <si>
    <t>新建钢结构渡水槽长度≥170米</t>
  </si>
  <si>
    <t>原有沟渠修复415米</t>
  </si>
  <si>
    <t>新建沉砂池1座</t>
  </si>
  <si>
    <t>铺设300PE管359米</t>
  </si>
  <si>
    <t>投入资金269万元</t>
  </si>
  <si>
    <t>带动项目区农作物发展覆盖乡镇2个</t>
  </si>
  <si>
    <t>改善经济作物，提升种植条件显著</t>
  </si>
  <si>
    <t>项目区可受益年限≥8年</t>
  </si>
  <si>
    <t>≧95%</t>
  </si>
  <si>
    <t>新建和修复C20素砼现浇水利灌溉沟渠（0.8x0.8米）1740米</t>
  </si>
  <si>
    <t>新建钢结构渡水槽长度90米</t>
  </si>
  <si>
    <t>原有沟渠修复210米</t>
  </si>
  <si>
    <t>铺设300PE管180米</t>
  </si>
  <si>
    <t>项目完成及时率50%，项目未完工，下一步加快项目实施进度</t>
  </si>
  <si>
    <t>投入资金134.5万元</t>
  </si>
  <si>
    <t>项目区可受益年限8年</t>
  </si>
  <si>
    <t>盈江县2025年农村公厕建设项目（一期）</t>
  </si>
  <si>
    <t>完成盈江县弄璋镇南永村帕卖、南永村南怀，太平镇弄盏村海相、勐弄乡勐弄村新寨、新城乡红山村杞木寨5座农村公厕改造建设。</t>
  </si>
  <si>
    <t>公厕建设5座</t>
  </si>
  <si>
    <t>完工项目验收合格率100%</t>
  </si>
  <si>
    <t>资金投入70万元</t>
  </si>
  <si>
    <t>项目受益覆盖村数5个</t>
  </si>
  <si>
    <t>厕所粪污无害化处理率≥85%</t>
  </si>
  <si>
    <t>项目区环境卫生持续改善良好</t>
  </si>
  <si>
    <t>公厕建设4座，项目未完工，下一步加快项目实施进度</t>
  </si>
  <si>
    <t>项目完成及时率80%，项目未完工，下一步加快项目实施进度</t>
  </si>
  <si>
    <t>资金投入55.2万元，项目未完工，下一步加快项目实施进度</t>
  </si>
  <si>
    <t>项目区覆盖受益村数4个</t>
  </si>
  <si>
    <t>1.弄璋镇：①芒相村修复芒坤小组生产道路1条，长3.98公里、宽5米，含排水沟；②新建南算村产业道路硬化总长2.59公里、宽5米，水泥路面，含路基建设、河道桥梁架设，挡土墙等内容，起点位于南算村小蛮然村民小组，终点位于模恒村姐焕村民小组。
2.卡场镇：草坝村吾呀小组修建产业道路，铺垫砂石3公里、宽4.5米，三面支砌排水沟。</t>
  </si>
  <si>
    <t>水泥路面硬化产业道路≧2.59公里</t>
  </si>
  <si>
    <t>修复产业道路≧3.98公里</t>
  </si>
  <si>
    <t>新建砂石产业道路及 三面支砌排水沟≧3公里</t>
  </si>
  <si>
    <t>投入资金≥667万元</t>
  </si>
  <si>
    <t>水泥路面硬化产业道路2.57公里</t>
  </si>
  <si>
    <t>修复产业道路3.98公里</t>
  </si>
  <si>
    <t>新建砂石产业道路及三面支砌排水沟2.94公里</t>
  </si>
  <si>
    <t>投入成本 623.15万元</t>
  </si>
  <si>
    <t>水泥路面硬化产业道路2.57公里，项目设计与实际施工有偏差</t>
  </si>
  <si>
    <t xml:space="preserve">投入成本623.15万元 </t>
  </si>
  <si>
    <t>盈财农〔2025〕3号</t>
  </si>
  <si>
    <t>芒章乡人民政府</t>
  </si>
  <si>
    <t>芒章乡银河村规范化初精合一茶叶加工厂建设项目</t>
  </si>
  <si>
    <t>1.新建建筑面积为800㎡的初精合一茶叶加工厂一座，结构形式为钢桁架；新建212㎡的轻型钢架棚一座；
2.配套购置杀青、撵揉、发酵、烘干、提香、精选、包装等茶叶加工设备；
3.变压器一台及用电设备的采购及安装；
4.建设产品展示功能区钢架结构房屋1间100㎡；
5.室外晾晒场地（不包含建筑室内区域）共867平方米，采用0.2米厚C25素砼现浇；
6.新建敞开式晾晒棚（亮瓦）700平方米及附属设施。</t>
  </si>
  <si>
    <t>新建初精合一茶叶加工厂800平方米</t>
  </si>
  <si>
    <t>轻型钢架棚212平方米</t>
  </si>
  <si>
    <t>配套购置杀青、撵揉、发酵、烘干、提香、精选、包装等茶叶加工设备1套</t>
  </si>
  <si>
    <t>变压器1台</t>
  </si>
  <si>
    <t>建设产品展示功能区钢架结构房屋100平方米</t>
  </si>
  <si>
    <t>室外晾晒场地867平方米</t>
  </si>
  <si>
    <t>新建敞开式晾晒棚700平方米</t>
  </si>
  <si>
    <t xml:space="preserve"> 项目验收合格率100%</t>
  </si>
  <si>
    <t>投入成本≤400万元</t>
  </si>
  <si>
    <t xml:space="preserve"> 受益人口≥374人 </t>
  </si>
  <si>
    <t>项目扬尘污染治理率100%</t>
  </si>
  <si>
    <t>受益群众满意度≥95%</t>
  </si>
  <si>
    <t>盈财农〔2025〕8号</t>
  </si>
  <si>
    <t>勐弄乡人民政府</t>
  </si>
  <si>
    <t>勐弄乡松园村大竹棚田农田整治项目</t>
  </si>
  <si>
    <t>建设1.松园村片区：①建设机耕路主路及岔路共计2公里（宽4米，单侧排水沟）；②建设灌溉农田栏水坝1座（长12米，高3米）；③建设灌溉农田水沟主沟及岔沟3000米。
2.勐弄村片区：①建设机耕路主路及岔路共计1.5公里（宽4米，双侧排水沟）；②建设灌溉农田水沟主沟及岔沟2200米。</t>
  </si>
  <si>
    <t>机耕路主路及岔路3.5公里</t>
  </si>
  <si>
    <t>栏水坝1座</t>
  </si>
  <si>
    <t>农田水沟5000米</t>
  </si>
  <si>
    <t>项目（工程）验收合格率100%</t>
  </si>
  <si>
    <t>设施正常使用率≥98%</t>
  </si>
  <si>
    <t>当年开工率≥100%、当年完成率≥100%</t>
  </si>
  <si>
    <t>工程总成本≥230万元</t>
  </si>
  <si>
    <t>种植条件改善明显</t>
  </si>
  <si>
    <t>资源利用率明显</t>
  </si>
  <si>
    <t>设施使用年限≥10年</t>
  </si>
  <si>
    <t>变更后</t>
  </si>
  <si>
    <t>①建设机耕路主路及岔路共计1.6公里（宽4米），其中1公里为单边排水沟，0.6公里不带排水沟；②建设灌溉农田栏水坝1座（长12米，高3米）；③建设灌溉农田水沟主沟及岔沟3000米。</t>
  </si>
  <si>
    <t>机耕路主路及岔路1.6公里</t>
  </si>
  <si>
    <t>农田水沟主沟及岔沟3000米</t>
  </si>
  <si>
    <t>当年开工率≥100%</t>
  </si>
  <si>
    <t>勐弄乡勐弄村草果刺竹烘烤厂建设项目（村集体经济）</t>
  </si>
  <si>
    <t>建设1.新建加工厂房一个，面积约1300㎡；
2.新建仓库一个，面积700㎡；
3.其余晾晒场地为1500㎡；
4.进场道路硬化400米，宽5米；
5.新建一层管理用房150㎡，变压器一个及其他配套附属设施的建设等。</t>
  </si>
  <si>
    <t>新建加工厂房≥1300平方米</t>
  </si>
  <si>
    <t>新建仓库≥700平方米</t>
  </si>
  <si>
    <t>晾晒场地1500平方米</t>
  </si>
  <si>
    <t xml:space="preserve">道路硬化长度400米 </t>
  </si>
  <si>
    <t>新建管理用房150平方米</t>
  </si>
  <si>
    <t>变压器1个</t>
  </si>
  <si>
    <t>当年完成率≥100%</t>
  </si>
  <si>
    <t>工程总成本≥350万元</t>
  </si>
  <si>
    <t>增加村集体经济≥10万元</t>
  </si>
  <si>
    <t>1.拆除原址的旧房，新建烘烤厂房两栋，1号烘烤房（含仓库）为钢结构，地上1层，建筑面积1400㎡。2号烘烤房（含管理用房15㎡）为钢结构，地上 1 层，建筑面积260㎡。
2、其他配套附属设施的建设等。</t>
  </si>
  <si>
    <t>新建烘烤房2栋</t>
  </si>
  <si>
    <t>安装大门2樘</t>
  </si>
  <si>
    <t>晾晒场地107㎡</t>
  </si>
  <si>
    <t xml:space="preserve">道路硬化长度600米 </t>
  </si>
  <si>
    <t>受益群众数≥9466人</t>
  </si>
  <si>
    <t>德财农〔2025〕37号</t>
  </si>
  <si>
    <t>盈财农〔2025〕78号</t>
  </si>
  <si>
    <t>盈江县勐弄乡勐典村2025年中央财政以工代赈项目</t>
  </si>
  <si>
    <t>建设1.提质改造农村生产生活道路2700米，水泥混凝土路面；2.提质改造田间产业机耕路1500米；3.建设灌溉排涝沟渠，全长1300米。</t>
  </si>
  <si>
    <t>提质改造农村生产生活道路2.7公里</t>
  </si>
  <si>
    <t>提质改造田间产业机耕路1.5公里</t>
  </si>
  <si>
    <t>建设灌溉排涝沟渠1.3公里</t>
  </si>
  <si>
    <t>工程总成本398万元</t>
  </si>
  <si>
    <t>劳务报酬占中央投资比例≥30%</t>
  </si>
  <si>
    <t>预计受益人数≥669人</t>
  </si>
  <si>
    <t>盈财农〔2025〕9号</t>
  </si>
  <si>
    <t>弄璋镇人民政府</t>
  </si>
  <si>
    <t>弄璋镇设施农业建设项目</t>
  </si>
  <si>
    <t>在弄璋镇边府村下芒桑农田、坡地、梯田等100亩地实施土地平整和通电通水通路，即“三通一平”，土地平整好后，建设20个56m*56m规格的镀锌钢塑料大棚，净高3.5米，建设面积62720平方米，并配套建设宽高40cm*50cm三面支砌排水沟1500米，用于发展蔬菜种植，并提供技术指导，产品销售由该公司负责，各村党支部负责动员群众积极参与种植。</t>
  </si>
  <si>
    <t>新建镀锌钢塑料大棚数量20个</t>
  </si>
  <si>
    <t>建设面积≥62720㎡</t>
  </si>
  <si>
    <t>新建排水沟1500米</t>
  </si>
  <si>
    <t>项目（工程）完成及时率≥90%</t>
  </si>
  <si>
    <t>村集体经济增收渠道增加≥1条、订单农业发展水平明显提高</t>
  </si>
  <si>
    <t>受益群众数≥3682人</t>
  </si>
  <si>
    <t>可持续使用年限≥10年</t>
  </si>
  <si>
    <t>受益对象满意度≥90%</t>
  </si>
  <si>
    <t>盈江县现代农业物流园建设项目（10个村集体经济）（一期）</t>
  </si>
  <si>
    <t>标准化厂房建设：一是8米主体钢结构厂房建设2560㎡；二是厂房基础硬化2620.84㎡。项目建设分布高里村、飞勐村、新民村、邦朗村、勐弄村、和平村、邦瓦村、宝石村、崩董村、郭家寨村等10个村的分拣区和中转区。</t>
  </si>
  <si>
    <t>建设主体钢结构厂房≥2560㎡</t>
  </si>
  <si>
    <t>厂房基础硬化≥2620.84㎡</t>
  </si>
  <si>
    <t>10个村集体经济年增收≥42万元</t>
  </si>
  <si>
    <t>村集体经济增收渠道增加≥1条</t>
  </si>
  <si>
    <t>覆盖受益群众数≥5898人</t>
  </si>
  <si>
    <t>盈财农〔2025〕15号</t>
  </si>
  <si>
    <t>盈江县现代农业物流园建设项目（10个村集体经济）（二期）</t>
  </si>
  <si>
    <t>标准化厂房建设：厂房前宽13米运输装卸通道建设832㎡。
配套设施附属工程建设：一是产品打包区建设700㎡；二是保鲜库建设2200m³；三是产品展销区建设1092㎡；四是污水管网设施建设221米；五是厂区供电、消防、供水配套设施建设。
项目建设分布高里村、飞勐村、新民村、邦朗村、勐弄村、和平村、邦瓦村、宝石村、崩董村、郭家寨村等10个村的分拣区和中转区。</t>
  </si>
  <si>
    <t>运输装卸通道建设≥832平方米</t>
  </si>
  <si>
    <t>产品打包区建设≥700平方米</t>
  </si>
  <si>
    <t>保鲜库建设≥2200立方米</t>
  </si>
  <si>
    <t>产品展销区建设≥1092平方米</t>
  </si>
  <si>
    <t>污水管网设施建设≥221米</t>
  </si>
  <si>
    <t>盈财农〔2025〕7号</t>
  </si>
  <si>
    <t>苏典乡人民政府</t>
  </si>
  <si>
    <t>盈江县诗蜜娃底乡村旅游建设项目（村集体经济）</t>
  </si>
  <si>
    <t>1.道路改造12600㎡：含路基开挖、路基处理、路面铺设、排水设施、标线标识；
2.排水沟1400米左右：含沟槽开挖、片石砌筑、底床处理、安装排水系统、固定调整、填充和回填、测试和调试、表面处理、清理和维护。</t>
  </si>
  <si>
    <t>道路改造12600平方米</t>
  </si>
  <si>
    <t>排水边沟≥1400米</t>
  </si>
  <si>
    <t>工程总成本≥380</t>
  </si>
  <si>
    <t>每年村集体增收≥10万元</t>
  </si>
  <si>
    <t>受益行政村4个，受益人数≥7418人</t>
  </si>
  <si>
    <t>劈石村蚕桑示范基地建设项目</t>
  </si>
  <si>
    <t>项目建成后移交由村集体使用，联农带农机制发展村集体经济。由乡政府组建的公司和村委会共同出资承租300亩土地，租金150元/亩，桑园种植后以300元/亩承包给蚕桑大户，预计受益户100余户，500余人。项目实施后，预计增加群众种桑养蚕收入120万元。每年增加村集体经济收入10万元以上。</t>
  </si>
  <si>
    <t>蚕桑示范基地300亩</t>
  </si>
  <si>
    <t>灌溉胶管8000米</t>
  </si>
  <si>
    <t>沉砂池3个</t>
  </si>
  <si>
    <t>拦水坝3座</t>
  </si>
  <si>
    <t>集水池3个</t>
  </si>
  <si>
    <t>道路改造3000米</t>
  </si>
  <si>
    <t>工程总成本≥170万元</t>
  </si>
  <si>
    <t>每年村集体经济增收≥10万元</t>
  </si>
  <si>
    <t>受益人数≥500人</t>
  </si>
  <si>
    <t>劈石村帕蚌村民小组“眉卡波”蚕桑产业建设项目</t>
  </si>
  <si>
    <t>1.建设帕蚌村民小组“眉卡波”蚕桑产业基地道路（从木龙河二级电站公路至国防公路路段）1.8公里，路面采用0.2米厚c25素砼现浇，宽3.5米，（含 c20素砼现浇排水边沟）。
2.新建50立方米蓄水池1个,含配套设施设备安装及附属设施建设。
3.布置灌溉水管网主水管DN50PE胶管6公里，包含所有灌溉主水管胶管设施安装建设。</t>
  </si>
  <si>
    <t>产业基地道路1800m</t>
  </si>
  <si>
    <t>蓄水池50m³</t>
  </si>
  <si>
    <t>灌溉水管网6000m</t>
  </si>
  <si>
    <t>工程总成本≥168</t>
  </si>
  <si>
    <t>村集体每年收益≥2.8万元</t>
  </si>
  <si>
    <t>受益人数≥454人</t>
  </si>
  <si>
    <t>盈财农〔2025〕6号</t>
  </si>
  <si>
    <t>太平镇人民政府</t>
  </si>
  <si>
    <t>太平镇弄盏村挡水坝建设</t>
  </si>
  <si>
    <t>1.挡水坝基座开挖一般土方1500m³；
2.新建长30m，高4米C25毛石混凝土拦水坝390m³；
3.新建一垛直形墙223m²。</t>
  </si>
  <si>
    <t>挡水坝基座开挖一般土方1500m³</t>
  </si>
  <si>
    <t>新建长30m，高4米C25毛石混凝土拦水坝390m³</t>
  </si>
  <si>
    <t>新建一垛直形墙223m²</t>
  </si>
  <si>
    <t>项目（工程）完成及时率100%</t>
  </si>
  <si>
    <t>投入成本≦30万元</t>
  </si>
  <si>
    <t>群众受益人数≥2601人</t>
  </si>
  <si>
    <t>周边生态环境有效改善</t>
  </si>
  <si>
    <t>弄盏村农村生活污水治理巩固提升项目</t>
  </si>
  <si>
    <t>新建De160PE接户管8265m，新建DN200 HDPE钢带双壁波纹管污水管5741m，新建DN300 HDPE钢带双壁波纹管污水管6350m，并配套φ700塑料排水检查井538座，φ700塑料排水沉泥井269座；新建格栅井13座，新建清扫口1102座，新建单户人工湿地48座，单座尺寸为1.5*1.0*1.0m，新建处理规模为Q=2m³/d污水处理设施（格栅井+化粪池+人工湿地）3座；新建处理规模为Q=6m³/d污水处理设施（格栅井+化粪池+人工湿地）7座；新建处理规模为Q=10m³/d污水处理设施（格栅井+化粪池+人工湿地）3座。</t>
  </si>
  <si>
    <t>新建De160PE接户管8265米</t>
  </si>
  <si>
    <t>新建DN200 HDPE钢带双壁波纹管污水管5741米</t>
  </si>
  <si>
    <t>新建DN300 HDPE钢带双壁波纹管污水管6350米</t>
  </si>
  <si>
    <t>配套φ700塑料排水检查井538座</t>
  </si>
  <si>
    <t>φ700塑料排水沉泥井269座</t>
  </si>
  <si>
    <t>新建格栅井13座、新建清扫口1102座、新建单户人工湿地48座</t>
  </si>
  <si>
    <t>新建污水处理设施13座</t>
  </si>
  <si>
    <r>
      <rPr>
        <sz val="11"/>
        <color theme="1"/>
        <rFont val="宋体"/>
        <charset val="134"/>
      </rPr>
      <t>项目（工程）完成及时率</t>
    </r>
    <r>
      <rPr>
        <sz val="11"/>
        <rFont val="宋体"/>
        <charset val="134"/>
      </rPr>
      <t>100%</t>
    </r>
  </si>
  <si>
    <t>投入成本≦664万元</t>
  </si>
  <si>
    <t>生活污水治理率≥90%</t>
  </si>
  <si>
    <t>盈财农〔2025〕11号</t>
  </si>
  <si>
    <t>铜壁关乡人民政府</t>
  </si>
  <si>
    <t>铜壁关乡三合村污水处理及雨污管网建设项目</t>
  </si>
  <si>
    <t>目标1：续建污水处理站 1 座，（新建污水处理站场地硬化 100 ㎡、新建围墙 200 米、新建污泥池 1 座）；
目标2：新建污水、雨水收集管网 6 公里；</t>
  </si>
  <si>
    <t>续建污水处理站1座</t>
  </si>
  <si>
    <t>新建污水处理站场地硬化=100㎡</t>
  </si>
  <si>
    <t>新建围墙≤200米</t>
  </si>
  <si>
    <t>新建污泥池1座</t>
  </si>
  <si>
    <t xml:space="preserve">新建污水、雨水收集管网≥6公里 </t>
  </si>
  <si>
    <t>工程验收合格率≥100%</t>
  </si>
  <si>
    <t>工程完成时限≥100%</t>
  </si>
  <si>
    <t>资金总额≤250万元</t>
  </si>
  <si>
    <t>受益人数≥800人</t>
  </si>
  <si>
    <t>人居环境明显改善</t>
  </si>
  <si>
    <t>受益人口满意度≥95%</t>
  </si>
  <si>
    <t>盈财农〔2025〕13号</t>
  </si>
  <si>
    <t>县林业和草原局</t>
  </si>
  <si>
    <t>盈江县2025年产业奖补项目(林草)</t>
  </si>
  <si>
    <t>1.对脱贫户和监测对象发展产业进行生产性奖补。草果：400元/亩。澳洲坚果500元/亩。云南方竹400元/亩。油茶新植1000元/亩，提质增效600元/亩。
2.反应改善草果、澳洲坚果、云南方竹林及油茶的产业链生产环境，带动农户种植积极性。</t>
  </si>
  <si>
    <t>草果种植面积≤1500亩</t>
  </si>
  <si>
    <t>澳洲坚果种植面积≤1000亩</t>
  </si>
  <si>
    <t>云南方竹种植面积≤800亩</t>
  </si>
  <si>
    <t>油茶种植面积≤80亩</t>
  </si>
  <si>
    <t>作物种植成活率≥95%</t>
  </si>
  <si>
    <t>建设时限内完成率≥95%、补助资金发放时间2025年12月20日前</t>
  </si>
  <si>
    <t>投入成本≤150万元</t>
  </si>
  <si>
    <t>带动群众增收≤6000元/户</t>
  </si>
  <si>
    <t>受益人口≥875人</t>
  </si>
  <si>
    <t>受益农户满意度≥95%</t>
  </si>
  <si>
    <t>盈财农〔2025〕96号</t>
  </si>
  <si>
    <t>盈江县平原镇高里村澳洲坚果、咖啡产业基地建设项目</t>
  </si>
  <si>
    <t>高里村木果寨产业道路，总长4.41公里；标准路面宽3.50米，水泥混凝土路面硬化3.8公里，路面为20cm厚C30混凝路面；道路配套设置C15混凝土边沟及二级钢筋混凝土圆管涵洞。砂石路面铺设0.61公里。</t>
  </si>
  <si>
    <t>新建产业道路≥4.41公里</t>
  </si>
  <si>
    <t>水泥混凝土路面硬化≥3.545公里</t>
  </si>
  <si>
    <t>铺设砂石路面≥0.61公里</t>
  </si>
  <si>
    <t>项目（工程）完成及时率≥100%</t>
  </si>
  <si>
    <t>带动种植产业发展面积≥≥2450亩</t>
  </si>
  <si>
    <t>受益群众数≥280人</t>
  </si>
  <si>
    <t>项目区可受益年限≥10年</t>
  </si>
  <si>
    <t>群众满意度≥95%</t>
  </si>
  <si>
    <t>盈财农〔2025〕4号</t>
  </si>
  <si>
    <t>县委统战部(民宗局)</t>
  </si>
  <si>
    <t>铜壁关乡三合村嘎独一二组草果产业提质增效项目</t>
  </si>
  <si>
    <t>目标1：建设蓄水池30立方6个。
目标2：在铺设70号水管管网2700米。</t>
  </si>
  <si>
    <t>30立方蓄水池6个</t>
  </si>
  <si>
    <t>水管管网铺设2700米</t>
  </si>
  <si>
    <t>计划投入金额72万元</t>
  </si>
  <si>
    <t>带动增收村民小组数≥2个</t>
  </si>
  <si>
    <t>受益农户≥180户</t>
  </si>
  <si>
    <t>工程设计使用年限≥10年</t>
  </si>
  <si>
    <t>卡场镇草坝村产业提质增效项目</t>
  </si>
  <si>
    <t>目标1：在草坝村新植蚕桑60亩，提质增效40亩，新建蚕棚2个和生产用房2个，新修2公里宽3.5米产业道路，铺沙垫石及排水沟、埋涵管，覆盖项目区域蚕桑产业种植100亩。
目标2：在草坝村坚果基地提质增效160亩，覆盖项目区域坚果产业种植160亩。</t>
  </si>
  <si>
    <t>蚕桑种植与提质100亩</t>
  </si>
  <si>
    <t>新建蚕棚2个</t>
  </si>
  <si>
    <t>生产用房2个</t>
  </si>
  <si>
    <t>产业道路与排水沟2000米</t>
  </si>
  <si>
    <t>坚果提质增效160亩</t>
  </si>
  <si>
    <t>受益群众≥258人</t>
  </si>
  <si>
    <t>盈江县太平镇雪梨村石梯村民小组观鸟服务附属设施建设项目（和美乡村项目）（一期）</t>
  </si>
  <si>
    <t>目标1：犀鸟文化提升（改造提升13个观鸟棚和600米观鸟道路）；
目标2：道路路面修复120m；
目标3：路基修复：一号路基修复挡土墙15m*6m*1.2m、二号路基修复挡土墙14m*4.5m*1.2m、三号路基修复挡土墙24m*5m*1.2m、四号路基修复挡土墙17m*4.5m*1.2m。</t>
  </si>
  <si>
    <t>改造提升观鸟棚≥13个</t>
  </si>
  <si>
    <t>改造提升观鸟道路≥600米</t>
  </si>
  <si>
    <t>道路路面修复120米</t>
  </si>
  <si>
    <t>路基修复≤420立方米</t>
  </si>
  <si>
    <t>计划投入金额100万元</t>
  </si>
  <si>
    <t>提供就业岗位≥50个</t>
  </si>
  <si>
    <t>受益农户≥50户</t>
  </si>
  <si>
    <t>提升保护犀鸟文化长期有效</t>
  </si>
  <si>
    <t>盈财农〔2025〕10号</t>
  </si>
  <si>
    <t>县人社局</t>
  </si>
  <si>
    <t>盈江县2025年脱贫人口（含监测帮扶对象）一次性往返交通补助项目</t>
  </si>
  <si>
    <t>目标1：对外出务工且稳定就业三个月以上的脱贫人口（含监测对象），给予不超过1000元的一次性交通补助；                                                                                            
   目标2： 做好衔接资金绩效管理，严格使用及管理资金。</t>
  </si>
  <si>
    <t>转移就业人数3200</t>
  </si>
  <si>
    <t>转移就业补贴发放准确率≥95%</t>
  </si>
  <si>
    <t>补贴资金在规定时间内支付到位率≥95%</t>
  </si>
  <si>
    <t>转移就业补贴人均标准1000元</t>
  </si>
  <si>
    <t>脱贫劳动力（含监测对象）就业人数3200人</t>
  </si>
  <si>
    <t>受益扶持对象满意度≥95%、公共就业服务满意度≥95%</t>
  </si>
  <si>
    <t>盈江县2025年乡村公益性岗位补助</t>
  </si>
  <si>
    <t>目标1：针对无业可扶、无法离乡、无力脱贫的劳动力（含监测对象）开发乡村公益性岗位，每人每月补贴800元；
   目标2： 做好衔接资金绩效管理，严格使用及管理资金。</t>
  </si>
  <si>
    <t>享受公益性岗位补贴人员数量≥1000人</t>
  </si>
  <si>
    <t>公益性岗位补贴发放准确率≥95%</t>
  </si>
  <si>
    <t>公益性岗位补贴人均标准800元/月</t>
  </si>
  <si>
    <t>脱贫劳动力（含监测对象）就业人数≥1000人</t>
  </si>
  <si>
    <t>盈财农〔2025〕18号</t>
  </si>
  <si>
    <t>盈江县支持经营主体联农带农奖补项目</t>
  </si>
  <si>
    <t>目标1：支持在盈江县内联农带农各类新型农业经营主体按照土地流转、吸纳就业、生产托管、订单收购、收益分红、其他类型联结等类别进行奖补。
   目标2： 做好衔接资金绩效管理，严格使用及管理资金。</t>
  </si>
  <si>
    <t>享受补贴单位数量≥7个</t>
  </si>
  <si>
    <t>支持经营主体联农带农补贴发放准确率≥95%</t>
  </si>
  <si>
    <t>支持经营主体联农带农奖补人均标准，按培训费或实际支付报酬的40%(监测对象)、20%(其他脱贫人口)给予奖补</t>
  </si>
  <si>
    <t>脱贫劳动力（含监测对象）就业人数≥100人</t>
  </si>
  <si>
    <t>盈财农〔2025〕5号</t>
  </si>
  <si>
    <t>农场管委会</t>
  </si>
  <si>
    <t>盈江县农场“7.28”茶叶加工厂灾后恢复重建项目（三期）</t>
  </si>
  <si>
    <t>1.原800㎡钢架厂房提质增效：建设车间配电室，车间和厂区水、电、照明安装，配置安装20吨和1吨电子秤，厂区其他附属工程（车间消防设施等设施设备）。
2.配置茶叶精致设备一套(DF53色选机1套 、6CFC-600风选机 1套、6CSPY-150圆筛机组1套、6CD-240抖筛机组1套、150车色机3组、连接输送带）。
3.配置130炒干机10台、20万大卡燃烧机10台、鲜叶储青槽1台。</t>
  </si>
  <si>
    <t>原800㎡钢架厂房提质增效附属工程1项</t>
  </si>
  <si>
    <t>配置茶叶精致设备1项</t>
  </si>
  <si>
    <t>配置130炒干机10台</t>
  </si>
  <si>
    <t>配置20万大卡燃烧机10台</t>
  </si>
  <si>
    <t>配置鲜叶储青槽1台</t>
  </si>
  <si>
    <t>投入成本≤292万元</t>
  </si>
  <si>
    <t>茶厂年利润增长≥10%</t>
  </si>
  <si>
    <t>保障茶厂员工就业≥2354人</t>
  </si>
  <si>
    <t>可持续使用年限≥20年</t>
  </si>
  <si>
    <t>盈财农〔2025〕79号</t>
  </si>
  <si>
    <t>盈江县2025年农村公厕建设项目（二期）</t>
  </si>
  <si>
    <t>计划改造建设公厕2座，地点为：盈胶社区五小区、盈胶社区七小区各1座。</t>
  </si>
  <si>
    <t>新建卫生公厕 2座</t>
  </si>
  <si>
    <t>新建卫生公厕建筑面积≥25 平方米</t>
  </si>
  <si>
    <t>投入成本28万元</t>
  </si>
  <si>
    <t>受益群众数≥766人</t>
  </si>
  <si>
    <t>改善人居环境有效改善</t>
  </si>
  <si>
    <t>盈财农〔2025〕16号</t>
  </si>
  <si>
    <t>昔马镇人民政府</t>
  </si>
  <si>
    <t>盈江县昔马镇农贸市场提升改造建设项目</t>
  </si>
  <si>
    <t>1.拆除昔马镇现有农贸市场漏雨大棚1560.65㎡，新建一层钢结构农特产品交易区(含电气），占地约1560.65㎡；
2.建设农贸市场的其他配套设施（地坪硬化685㎡、排水沟改造378米、农产品交易平台建设420㎡）。</t>
  </si>
  <si>
    <t>新建一层钢结构农特产品交易区(含电气）1560.65平方米</t>
  </si>
  <si>
    <t>农特产品交易区排水沟改造378米</t>
  </si>
  <si>
    <t>新建农产品交易平台420平方米</t>
  </si>
  <si>
    <t>场地硬化685平方米</t>
  </si>
  <si>
    <t>项目资金公告公示率100%</t>
  </si>
  <si>
    <t>项目开工率、完工率100%</t>
  </si>
  <si>
    <t>年收租金和摊位费≥7万元</t>
  </si>
  <si>
    <t>带动贫困村脱贫个数3个、改造工程受益群众户数2125户</t>
  </si>
  <si>
    <t>农产品交易区设计使用年限≥20年</t>
  </si>
  <si>
    <t>盈财农〔2025〕17号</t>
  </si>
  <si>
    <t>盏西镇人民政府</t>
  </si>
  <si>
    <t>2025年盈江县村内道路建设项目（一期）</t>
  </si>
  <si>
    <t>关上村旧城新村道路修建乡村道路0.4公里，路面类型为混凝土路面，混凝土等级为C25，路面均宽3.5米，含排水沟、涵管。项目建成后，改善居民出行条件，提高生活质量。减少道路扬尘，改善空气质量，合理规划排水设施，避免水土流失。</t>
  </si>
  <si>
    <t>宽3.5米C25混凝土道路0.4公里</t>
  </si>
  <si>
    <t>投入成本≦40万元</t>
  </si>
  <si>
    <t>受益群众数≥4700人</t>
  </si>
  <si>
    <t>受益人员满意度≥95%</t>
  </si>
  <si>
    <t>盈财农〔2025〕19号</t>
  </si>
  <si>
    <t>县水利局</t>
  </si>
  <si>
    <t>盈江县2025年农村饮水安全巩固提升项目</t>
  </si>
  <si>
    <t>建设农村饮水工程9件，保障农村居民8219人饮水安全</t>
  </si>
  <si>
    <t>实施农村饮水工程数量≥9处</t>
  </si>
  <si>
    <t>完工项目初步验收率100%</t>
  </si>
  <si>
    <t>工程验收合格率100%</t>
  </si>
  <si>
    <t>截止2025年底，投资完成比例100%</t>
  </si>
  <si>
    <t>工程是否收取水费：是</t>
  </si>
  <si>
    <t>农村饮水工程受益人口数≥8219人，农村自来水普及率≥85%</t>
  </si>
  <si>
    <t>农村饮水水质是否得到保障：是</t>
  </si>
  <si>
    <t>已建工程是否良性运行：是；工程是否达到设计使用年限：是</t>
  </si>
  <si>
    <t>服务群众满意度≥90%</t>
  </si>
  <si>
    <t>盈财农〔2025〕81号</t>
  </si>
  <si>
    <t>盈江县2025年产业灌溉渠道修复项目</t>
  </si>
  <si>
    <t>1.修复太平镇回龙河水库南干渠龙盆村段长79米，采用渡槽恢复（底宽1.4米×渠高1.2米），设混凝土护坡挡墙1道（顶宽1米，底宽1.75～2.05米，高4～6米）。计划投资79万元。
2.修复加固铜壁关乡三合村南渡河沟引水设施1座，采用钢筋石笼加固，长20米，顶宽1.25米，底宽2米，高2米；新建混凝土引水渠长50米（底宽0.6米×渠高0.6米），设护渠钢筋石笼1道。计划投资8万元。筋石笼1道。</t>
  </si>
  <si>
    <t>修复加固灌排工程数量2（处）</t>
  </si>
  <si>
    <t>修复加固产业灌溉设施≥99平方米</t>
  </si>
  <si>
    <t>护渠钢筋石笼1道</t>
  </si>
  <si>
    <t>完工项目初步验收率100%、工程验收合格率100%</t>
  </si>
  <si>
    <t>已建工程是否存在质量问题：否</t>
  </si>
  <si>
    <t>截至2025年底，投资完成比例100、截至2025年底，工程100%完工。</t>
  </si>
  <si>
    <t>投入成本≤87万元</t>
  </si>
  <si>
    <t>恢复改善农田灌溉≥0.57万亩</t>
  </si>
  <si>
    <t>盈江县2025年农村供水保障建设项目（二期）</t>
  </si>
  <si>
    <t>改造提升2件农村供水保障建设项目，主要建设内容：新建取水池1座，取水构筑物1座，调节（蓄水）池2座，铺设管道31.14Km。其中：1.新城乡新城村农村供水保障建设项目，新建取水池1座，调节（蓄水）池1座，铺设管道13.8Km,计划投资163.36万元。2.芒章乡鲁洛村农村供水保障建设项目，改造鲁洛村鲁洛、尖山、核桃寨、鲁苗4个村民小组农村供水保障设施，新建取水构筑物1座，调节（蓄水）池1座，铺设管道17.34Km，计划投资161.64万元。</t>
  </si>
  <si>
    <t>维修养护农村饮水工程数量2（处）</t>
  </si>
  <si>
    <t>取水池1座</t>
  </si>
  <si>
    <t>取水构筑物1座</t>
  </si>
  <si>
    <t>调节（蓄水）池2座</t>
  </si>
  <si>
    <t>铺设管道31.14Km</t>
  </si>
  <si>
    <t>截至2025年底，投资完成100%</t>
  </si>
  <si>
    <t>项目成本控制在批复概算内且测算合理≤325万元</t>
  </si>
  <si>
    <t>保障农村人口供水人数≥7562人</t>
  </si>
  <si>
    <t>盈财农〔2025〕20号</t>
  </si>
  <si>
    <t>县住建局</t>
  </si>
  <si>
    <t>盈江县2025年公共照明设施建设（一期）</t>
  </si>
  <si>
    <t>安装太阳能路灯365盏，其中：平原镇共计安装太阳能路灯60盏；新城乡共计安装太阳能路灯70盏；昔马镇共计安装太阳能路灯70盏；盏西镇共计安装太阳能路灯65盏；旧城镇共计安装太阳能路灯50盏；支那乡共计安装太阳能路灯50盏。</t>
  </si>
  <si>
    <t>安装太阳能路灯365盏</t>
  </si>
  <si>
    <t>设施正常使用率100%</t>
  </si>
  <si>
    <t>当年开工率100%、当年完成率100%</t>
  </si>
  <si>
    <t>投入资金109万元</t>
  </si>
  <si>
    <t>受益群众≥4210人，项目覆盖自然村数13个</t>
  </si>
  <si>
    <t>项目区可受益年限≥5年</t>
  </si>
  <si>
    <t>德财农〔2025〕16号</t>
  </si>
  <si>
    <t>盈财农〔2025〕63号</t>
  </si>
  <si>
    <t>旧城镇人民政府</t>
  </si>
  <si>
    <t>盈江县旧城镇大寨安置点产业发展成效奖补项目</t>
  </si>
  <si>
    <t>1.新建售卖区钢结构遮雨棚256.5平方米；                                                                       2.新建农副产品售卖平台房屋，建设钢结构房屋609平方米；                                                                 3.新建露天农副产品售卖平台可移动伸缩钢结构雨棚3个总面积780平方米；                                                               4.在售卖平台房屋单侧安装摇杆式遮雨、遮阳棚17个采用铝杆、帆布，焊接安装在房屋主体上；                                                                                      5.制作安装露天摊位售卖货架196个；警示标识杆安装38根；                                                                      6. 乡村振兴市集内小吃区污水管道改造150米。</t>
  </si>
  <si>
    <t>售卖区钢结构遮雨棚≥256.5平方米</t>
  </si>
  <si>
    <t>农副产品售卖平台钢结构房屋≥609平方米</t>
  </si>
  <si>
    <t>伸缩钢结构雨棚≥780平方米</t>
  </si>
  <si>
    <t>摇杆式遮雨、遮阳棚≥17个</t>
  </si>
  <si>
    <t>、露天摊位售卖货架≥196个</t>
  </si>
  <si>
    <t>警示标识杆≥38根</t>
  </si>
  <si>
    <t>污水管道改造≥150米</t>
  </si>
  <si>
    <t>项目建设过程各项工程验收合格率100%</t>
  </si>
  <si>
    <t>工作任务完成及时性100%、按时上报资金使用情况100%、支付资金执行率100%、按时向社会公告项目实施情况100%</t>
  </si>
  <si>
    <t>投入资金50万元</t>
  </si>
  <si>
    <t>预计受益人数≥2548人</t>
  </si>
  <si>
    <t>使用年限≥10年</t>
  </si>
  <si>
    <t>256.5平方米</t>
  </si>
  <si>
    <t>780平方米</t>
  </si>
  <si>
    <t>摇杆式遮雨、遮阳棚≥17个、露天摊位售卖货架≥196个</t>
  </si>
  <si>
    <t>项目还未完工</t>
  </si>
  <si>
    <t>促进产业发展，扩大交易空间，促进群众增收，壮大村集体经济≥500人</t>
  </si>
  <si>
    <t>促进搬迁点产业发展，进一步完善基础配套设施，扩大市场交易空间，改善基础设施条件，创造收益解决村集体经济发展困境和基层无钱办事的难题，收益用于盈江县旧城镇大寨易地扶贫搬迁安置点公共基础设施维护，困难搬迁群众后续帮扶，带动群众增收.好</t>
  </si>
  <si>
    <t>保护生态环境，减少污染。明显提升</t>
  </si>
  <si>
    <t>带动产业发展，提高农村居民收入，持续增收</t>
  </si>
  <si>
    <t>≥90%</t>
  </si>
  <si>
    <t>旧城镇东丙村五和家园集中安置区就业帮扶成效奖补项目</t>
  </si>
  <si>
    <t>主要建设：
1.筹办劳动力转移就业招聘活动：举办现场招聘会，印刷就业岗位及就业政策宣传折页，劳动力就业信息精准核实，送岗位、送技能、送政策上门服务。
2.建设搬迁点社区就业创业服务站，配套基础设施，设置就业创业岗位及政策宣传专栏，服务站点制度及政策上墙。                                                 
3.一是完成电商人才培训1期，培训主要内容：短视频创作思路和拍摄实操；短视频剪辑实操 ；直播网店开办（有货源和无货源）；商品创建、店铺后台设置；直播人货场搭建；直播脚本话术编写；短视频涨粉技巧；直播带货运营新玩法讲解；直播基地、电商产业园等参观游学；2名知名主播现场说课及直播演示。二是完成农业实用技术人才培训3期。根据本地农业特点和需求定制，如种养殖类：水稻、蔬菜种植技术、坚果种植技术、家禽养殖技术、食用菌技术、食品加工等；服务类：家政服务、养老服务、小儿推拿等。
   项目实施后将组织开展多场次就业招聘活动及技能培训，帮助搬迁点及周边群众务工就业，做好劳务输出，对能远行的劳动力组织到县外就业、对不能远行的劳动力组织到县内企业就近就地就业，让群众增收致富，预计受益580人，通过培训提升了搬迁点及周边群众电商人才技能水平和农业实用技术人才技能水平，带动了农村人口的职业发展和就业；进一步加快旧城镇乡土人才基地建设，届时将涌现出一批专业合格的电商人才和农业实用技术人才，更好地促进旧城镇各类产业发展。 同时加大社区就业创业服务站建设，持续为后续搬迁点及周边群众就业提供就业岗位信息，做好劳务输出，促进农村劳动力转移。</t>
  </si>
  <si>
    <t>筹办劳动力转移就业招聘活动（举办现场招聘会）≥2场</t>
  </si>
  <si>
    <t>建设搬迁点社区就业创业服务站≥1个</t>
  </si>
  <si>
    <t>完成电商人才培训≥1期</t>
  </si>
  <si>
    <t>完成农业实用技术人才培训≥3期</t>
  </si>
  <si>
    <t>项目实施过程各项内容验收合格率100%</t>
  </si>
  <si>
    <t>投入资金25万元</t>
  </si>
  <si>
    <t>预计受益人数≥580人</t>
  </si>
  <si>
    <t>使用年限≥5年</t>
  </si>
  <si>
    <t>筹办劳动力转移就业招聘活动（举办现场招聘会）≥1场</t>
  </si>
  <si>
    <t>受益群众满意度≥96%</t>
  </si>
  <si>
    <t>德财农〔2025〕53号</t>
  </si>
  <si>
    <t>盈财农〔2025〕82号</t>
  </si>
  <si>
    <t>卡场镇人民政府</t>
  </si>
  <si>
    <t>盈江县卡场镇草坝村2025年抓党建促乡村振兴“四位一体”小蚕养殖示范项目</t>
  </si>
  <si>
    <t>（1）新建智能化钢桁架结构养殖蚕房两栋1200㎡，高5m，含四周围护结构及水电照明，概算投资120万元；
（2）购置智能化半自动养蚕设备（包含1套立体旋转机构；1个电动消毒筛；1个旋转座椅；448个簇具；1套无纺布、蚕网；1套环境监测系统；1套养殖软件系统；1个桑叶筐），概算投资180万元。</t>
  </si>
  <si>
    <t>建智能化钢桁架结构养殖蚕房≥2栋</t>
  </si>
  <si>
    <t>建智能化钢桁架结构养殖蚕房1200平方米</t>
  </si>
  <si>
    <t>购置智能化半自动养蚕设备1套</t>
  </si>
  <si>
    <t>资金投入300万元</t>
  </si>
  <si>
    <t>每年村集体经济增收≥15万元</t>
  </si>
  <si>
    <t>受益群众数≥2594人</t>
  </si>
  <si>
    <t>德财农〔2025〕56号</t>
  </si>
  <si>
    <t>盈财农〔2025〕109号</t>
  </si>
  <si>
    <t>州级</t>
  </si>
  <si>
    <t>盈江县2025年公共照明设施建设（第二批）</t>
  </si>
  <si>
    <t>弄璋镇南永村南拱村民小组村庄公共基础照明安装路灯50盏。</t>
  </si>
  <si>
    <t>基础照明安装路灯数50盏</t>
  </si>
  <si>
    <t>投入成本10万元</t>
  </si>
  <si>
    <t>受益村民小组数量2个，受益当地村民人口数≥638人</t>
  </si>
  <si>
    <t>受益对象满意度≥95%</t>
  </si>
  <si>
    <t>盈财农〔2025〕105号</t>
  </si>
  <si>
    <t>草果基地提质增效建设项目（村集体经济）</t>
  </si>
  <si>
    <t>1.在璋刀村新寨村民小组集体林实施草果基地提质增效400亩；
2.灌溉管道长16300米，管道采用DN40PE管-DN100PE管不等；减压阀10个；
3.分散建设灌溉供水池240m3、储水池50m3、拦水坝100m3；
4.滴管系统约80000米，采用DN20PE滴灌管，DN20闸阀9600个，微喷头36000个。</t>
  </si>
  <si>
    <t>引水管道长≥16300米</t>
  </si>
  <si>
    <t>减压阀10个</t>
  </si>
  <si>
    <t>分散建设灌溉供水池240立方米</t>
  </si>
  <si>
    <t>储水池50立方米</t>
  </si>
  <si>
    <t>拦水坝100立方米</t>
  </si>
  <si>
    <t>滴管系统≥80000米</t>
  </si>
  <si>
    <t>DN20闸阀9600个，微喷头36000个</t>
  </si>
  <si>
    <t>投入成本270.014822万元</t>
  </si>
  <si>
    <t>每年村集体经济增收≥192万元</t>
  </si>
  <si>
    <t>投产后草果产值每年产值≥800公斤</t>
  </si>
  <si>
    <t>草果基地提质增效400亩，受益人口≥2168人</t>
  </si>
  <si>
    <t>德财农〔2025〕70号</t>
  </si>
  <si>
    <t>盈财农〔2025〕107号</t>
  </si>
  <si>
    <t>盏西镇松坡村依陇娃邸民族手工艺融合创新发展项目</t>
  </si>
  <si>
    <t>目标1：实施民族手工艺融合创新发展项目1个；
目标2：修缮176平方米民族手工艺产品收藏室和弓弩制作房。</t>
  </si>
  <si>
    <t>民族手工艺融合创新发展项目1个</t>
  </si>
  <si>
    <t>修缮米民族手工艺产品收藏室和弓弩制作房176平方米</t>
  </si>
  <si>
    <t>计划投入金额20万元</t>
  </si>
  <si>
    <t>带动产业发展个数≥2个</t>
  </si>
  <si>
    <t>受益人数≥2800人</t>
  </si>
  <si>
    <t>盈财农〔2025〕106号</t>
  </si>
  <si>
    <t>盈江县2025年产业道路建设项目（二期）</t>
  </si>
  <si>
    <t>1.勐弄乡勐典村蚕桑基地至长坡产业道路：硬化勐弄乡勐典村蚕桑基地至长坡产业道路新建长875m、宽5m的c25混凝土产业道路，结合原路线建设灌排边沟1300m,施工便道400m，投入125万；
2.油松岭乡营庆村横南凤产业道路从营庆村一村外寨到小河田修建4m宽风化料路面产业道路2.2km，沿路设置排水边沟2.41km及钢筋砼涵管等配套设施，需修建施工便道0.23km；投入127.79万。</t>
  </si>
  <si>
    <t>新建产业道路≥875米</t>
  </si>
  <si>
    <t>修建4m宽风化料路面产业道路≥2.2千米</t>
  </si>
  <si>
    <t>建设灌排边沟≥3.71千米</t>
  </si>
  <si>
    <t>修建施工便道≥0.23千米</t>
  </si>
  <si>
    <t>投入成本236.79万元</t>
  </si>
  <si>
    <t>项目区覆盖受益村数2个</t>
  </si>
  <si>
    <t>项目区公众满意度≥95%</t>
  </si>
  <si>
    <t>盈江县2025年农田水利灌溉建设项目（二期）</t>
  </si>
  <si>
    <t>旧城镇东丙村老麻撒村民小组建设灌溉沟渠，长1300米灌溉沟渠及拦水坝1座，部分坍塌区域需设置
挡土墙，第一段主沟长660m，尺寸0.6x0.8m，后半段沟长750m，尺寸0.4x0.4m。</t>
  </si>
  <si>
    <t>建设灌溉沟渠≥1300米</t>
  </si>
  <si>
    <t>拦水坝1座</t>
  </si>
  <si>
    <t>挡土墙≥1410米</t>
  </si>
  <si>
    <t>投入成本81.785449万元</t>
  </si>
  <si>
    <t>预计受益人数≥545人</t>
  </si>
  <si>
    <t>旧城镇东丙村老麻撒村民小组建设灌溉沟渠，长1300米灌溉沟渠及拦水坝1座，部分坍塌区域需设置挡土墙，第一段主沟长660m，尺寸0.6x0.8m，后半段沟长750m，尺寸0.4x0.4m。</t>
  </si>
  <si>
    <t>投入成本4.21万元</t>
  </si>
  <si>
    <t>盈江县2025年肉牛产业奖补项目（二期）</t>
  </si>
  <si>
    <t>大幅降低因价格下降导致防返贫风险，确保全县脱贫（含监测帮扶对象）肉牛养殖户收入达标，其中受益养殖户≥120人，鼓励脱贫户及监测帮扶对象通过发展肉牛产业拓宽增收渠道，确保收入持续增长，进一步巩固脱贫成果目标。</t>
  </si>
  <si>
    <t>出栏出售能繁母牛补助标准≤1500元/头</t>
  </si>
  <si>
    <t>出栏出售肉牛补助标准≤1000元/头</t>
  </si>
  <si>
    <t>新生犊牛每头年补助标准≤500元/头</t>
  </si>
  <si>
    <t>投入资金66.5万元</t>
  </si>
  <si>
    <t>受益养殖户≥120户，受益乡镇≥10个</t>
  </si>
  <si>
    <t>服务对象满意度≥90%</t>
  </si>
  <si>
    <t>盈江县2025年产业奖补项目（农业类二期）</t>
  </si>
  <si>
    <t>推广水稻良种种植300亩，通过推广水稻良种，项目区水稻产量提高5%以上。</t>
  </si>
  <si>
    <t>推广面积≥300亩</t>
  </si>
  <si>
    <t>亩补助标准≤400元</t>
  </si>
  <si>
    <t>按时完成率100%</t>
  </si>
  <si>
    <t>投入资金11.024823万元</t>
  </si>
  <si>
    <t>推广种植乡镇≥1个</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</si>
</sst>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_ "/>
    <numFmt numFmtId="179" formatCode="0.0000_ "/>
    <numFmt numFmtId="180" formatCode="0.000000_ "/>
    <numFmt numFmtId="181" formatCode="0.0000_);[Red]\(0.0000\)"/>
  </numFmts>
  <fonts count="31">
    <font>
      <sz val="11"/>
      <color theme="1"/>
      <name val="宋体"/>
      <charset val="134"/>
      <scheme val="minor"/>
    </font>
    <font>
      <sz val="11"/>
      <color theme="1"/>
      <name val="宋体"/>
      <charset val="134"/>
    </font>
    <font>
      <b/>
      <sz val="26"/>
      <color theme="1"/>
      <name val="宋体"/>
      <charset val="134"/>
    </font>
    <font>
      <sz val="26"/>
      <color theme="1"/>
      <name val="宋体"/>
      <charset val="134"/>
    </font>
    <font>
      <sz val="11"/>
      <name val="宋体"/>
      <charset val="134"/>
    </font>
    <font>
      <sz val="11"/>
      <color theme="1"/>
      <name val="宋体"/>
      <charset val="0"/>
    </font>
    <font>
      <sz val="11"/>
      <name val="宋体"/>
      <charset val="0"/>
    </font>
    <font>
      <sz val="11"/>
      <color rgb="FFFF0000"/>
      <name val="宋体"/>
      <charset val="134"/>
    </font>
    <font>
      <sz val="10"/>
      <name val="宋体"/>
      <charset val="134"/>
    </font>
    <font>
      <sz val="10"/>
      <color theme="1"/>
      <name val="Times"/>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0"/>
      <name val="Times New Roman"/>
      <charset val="134"/>
    </font>
  </fonts>
  <fills count="38">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indexed="9"/>
        <bgColor indexed="64"/>
      </patternFill>
    </fill>
    <fill>
      <patternFill patternType="solid">
        <fgColor rgb="FF00B0F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7" borderId="9"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7" fillId="0" borderId="0" applyNumberFormat="0" applyFill="0" applyBorder="0" applyAlignment="0" applyProtection="0">
      <alignment vertical="center"/>
    </xf>
    <xf numFmtId="0" fontId="18" fillId="8" borderId="12" applyNumberFormat="0" applyAlignment="0" applyProtection="0">
      <alignment vertical="center"/>
    </xf>
    <xf numFmtId="0" fontId="19" fillId="9" borderId="13" applyNumberFormat="0" applyAlignment="0" applyProtection="0">
      <alignment vertical="center"/>
    </xf>
    <xf numFmtId="0" fontId="20" fillId="9" borderId="12" applyNumberFormat="0" applyAlignment="0" applyProtection="0">
      <alignment vertical="center"/>
    </xf>
    <xf numFmtId="0" fontId="21" fillId="10" borderId="14" applyNumberFormat="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27" fillId="34" borderId="0" applyNumberFormat="0" applyBorder="0" applyAlignment="0" applyProtection="0">
      <alignment vertical="center"/>
    </xf>
    <xf numFmtId="0" fontId="28" fillId="35" borderId="0" applyNumberFormat="0" applyBorder="0" applyAlignment="0" applyProtection="0">
      <alignment vertical="center"/>
    </xf>
    <xf numFmtId="0" fontId="28" fillId="36" borderId="0" applyNumberFormat="0" applyBorder="0" applyAlignment="0" applyProtection="0">
      <alignment vertical="center"/>
    </xf>
    <xf numFmtId="0" fontId="27" fillId="37" borderId="0" applyNumberFormat="0" applyBorder="0" applyAlignment="0" applyProtection="0">
      <alignment vertical="center"/>
    </xf>
    <xf numFmtId="0" fontId="29" fillId="0" borderId="0"/>
    <xf numFmtId="0" fontId="29" fillId="0" borderId="0">
      <alignment vertical="center"/>
    </xf>
    <xf numFmtId="0" fontId="29" fillId="0" borderId="0">
      <alignment vertical="center"/>
    </xf>
  </cellStyleXfs>
  <cellXfs count="86">
    <xf numFmtId="0" fontId="0" fillId="0" borderId="0" xfId="0">
      <alignment vertical="center"/>
    </xf>
    <xf numFmtId="0" fontId="1" fillId="0" borderId="0" xfId="0" applyFont="1" applyAlignment="1">
      <alignment vertical="center" wrapText="1"/>
    </xf>
    <xf numFmtId="0" fontId="1" fillId="0" borderId="0" xfId="0" applyFont="1" applyFill="1" applyAlignment="1">
      <alignment vertical="center" wrapText="1"/>
    </xf>
    <xf numFmtId="0" fontId="1" fillId="0" borderId="0" xfId="0" applyFont="1" applyAlignment="1">
      <alignment horizontal="center" vertical="center" wrapText="1"/>
    </xf>
    <xf numFmtId="176" fontId="1" fillId="0" borderId="0" xfId="0" applyNumberFormat="1" applyFont="1" applyAlignment="1">
      <alignmen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176" fontId="3" fillId="0" borderId="0" xfId="0" applyNumberFormat="1" applyFont="1" applyAlignment="1">
      <alignment horizontal="center" vertical="center" wrapText="1"/>
    </xf>
    <xf numFmtId="0" fontId="1" fillId="0" borderId="0" xfId="0" applyFont="1" applyAlignment="1">
      <alignment horizontal="left" vertical="center" wrapText="1"/>
    </xf>
    <xf numFmtId="176" fontId="1" fillId="0" borderId="0" xfId="0" applyNumberFormat="1" applyFont="1" applyAlignment="1">
      <alignment horizontal="left"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center" vertical="center" wrapText="1"/>
    </xf>
    <xf numFmtId="0" fontId="1" fillId="0" borderId="2" xfId="0" applyFont="1" applyBorder="1" applyAlignment="1">
      <alignment horizontal="center" vertical="center" wrapText="1"/>
    </xf>
    <xf numFmtId="176" fontId="1" fillId="0" borderId="2" xfId="0" applyNumberFormat="1" applyFont="1" applyBorder="1" applyAlignment="1">
      <alignment horizontal="center" vertical="center" wrapText="1"/>
    </xf>
    <xf numFmtId="0" fontId="1" fillId="0" borderId="3" xfId="0" applyFont="1" applyBorder="1" applyAlignment="1">
      <alignment horizontal="center" vertical="center" wrapText="1"/>
    </xf>
    <xf numFmtId="176" fontId="1" fillId="0" borderId="3" xfId="0" applyNumberFormat="1" applyFont="1" applyBorder="1" applyAlignment="1">
      <alignment horizontal="center" vertical="center" wrapText="1"/>
    </xf>
    <xf numFmtId="0" fontId="1" fillId="0" borderId="4" xfId="0" applyFont="1" applyBorder="1" applyAlignment="1">
      <alignment horizontal="center" vertical="center" wrapText="1"/>
    </xf>
    <xf numFmtId="176" fontId="1" fillId="0" borderId="4" xfId="0" applyNumberFormat="1" applyFont="1" applyBorder="1" applyAlignment="1">
      <alignment horizontal="center" vertical="center" wrapText="1"/>
    </xf>
    <xf numFmtId="177" fontId="1" fillId="0" borderId="4" xfId="0" applyNumberFormat="1" applyFont="1" applyFill="1" applyBorder="1" applyAlignment="1">
      <alignment horizontal="center" vertical="center" wrapText="1"/>
    </xf>
    <xf numFmtId="176" fontId="1" fillId="0" borderId="4" xfId="0" applyNumberFormat="1" applyFont="1" applyFill="1" applyBorder="1" applyAlignment="1">
      <alignment horizontal="center" vertical="center" wrapText="1"/>
    </xf>
    <xf numFmtId="0" fontId="1" fillId="0" borderId="4" xfId="0" applyFont="1" applyBorder="1" applyAlignment="1">
      <alignment vertical="center" wrapText="1"/>
    </xf>
    <xf numFmtId="178" fontId="4" fillId="0" borderId="4" xfId="0" applyNumberFormat="1" applyFont="1" applyFill="1" applyBorder="1" applyAlignment="1">
      <alignment horizontal="center" vertical="center" wrapText="1"/>
    </xf>
    <xf numFmtId="179" fontId="1" fillId="0" borderId="4" xfId="0" applyNumberFormat="1" applyFont="1" applyFill="1" applyBorder="1" applyAlignment="1">
      <alignment horizontal="center" vertical="center" wrapText="1"/>
    </xf>
    <xf numFmtId="178" fontId="1" fillId="0" borderId="4" xfId="0" applyNumberFormat="1" applyFont="1" applyFill="1" applyBorder="1" applyAlignment="1">
      <alignment horizontal="center" vertical="center" wrapText="1"/>
    </xf>
    <xf numFmtId="180" fontId="1" fillId="0" borderId="4"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177" fontId="5" fillId="0" borderId="4" xfId="0" applyNumberFormat="1" applyFont="1" applyFill="1" applyBorder="1" applyAlignment="1">
      <alignment horizontal="center" vertical="center" wrapText="1"/>
    </xf>
    <xf numFmtId="176" fontId="6" fillId="0" borderId="4"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vertical="center" wrapText="1"/>
    </xf>
    <xf numFmtId="176" fontId="5" fillId="0" borderId="4" xfId="0" applyNumberFormat="1" applyFont="1" applyFill="1" applyBorder="1" applyAlignment="1">
      <alignment horizontal="center" vertical="center" wrapText="1" shrinkToFit="1"/>
    </xf>
    <xf numFmtId="181" fontId="4" fillId="0" borderId="4" xfId="0" applyNumberFormat="1" applyFont="1" applyFill="1" applyBorder="1" applyAlignment="1">
      <alignment horizontal="center" vertical="center" wrapText="1"/>
    </xf>
    <xf numFmtId="181" fontId="1" fillId="0" borderId="4"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177" fontId="1" fillId="0" borderId="3" xfId="0" applyNumberFormat="1" applyFont="1" applyFill="1" applyBorder="1" applyAlignment="1">
      <alignment horizontal="center" vertical="center" wrapText="1"/>
    </xf>
    <xf numFmtId="176" fontId="1" fillId="0" borderId="3" xfId="0" applyNumberFormat="1" applyFont="1" applyFill="1" applyBorder="1" applyAlignment="1">
      <alignment horizontal="center" vertical="center" wrapText="1"/>
    </xf>
    <xf numFmtId="178" fontId="4" fillId="0" borderId="4"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177" fontId="4" fillId="0" borderId="4" xfId="0" applyNumberFormat="1" applyFont="1" applyFill="1" applyBorder="1" applyAlignment="1">
      <alignment horizontal="center" vertical="center" wrapText="1"/>
    </xf>
    <xf numFmtId="176" fontId="4" fillId="0" borderId="4" xfId="0" applyNumberFormat="1" applyFont="1" applyFill="1" applyBorder="1" applyAlignment="1">
      <alignment horizontal="center" vertical="center" wrapText="1"/>
    </xf>
    <xf numFmtId="0" fontId="4" fillId="0" borderId="4" xfId="0" applyFont="1" applyFill="1" applyBorder="1" applyAlignment="1">
      <alignment vertical="center" wrapText="1"/>
    </xf>
    <xf numFmtId="181" fontId="5" fillId="0" borderId="4" xfId="0" applyNumberFormat="1" applyFont="1" applyFill="1" applyBorder="1" applyAlignment="1">
      <alignment horizontal="center" vertical="center" wrapText="1"/>
    </xf>
    <xf numFmtId="0" fontId="1" fillId="2" borderId="4" xfId="0" applyFont="1" applyFill="1" applyBorder="1" applyAlignment="1">
      <alignment horizontal="center" vertical="center" wrapText="1"/>
    </xf>
    <xf numFmtId="177" fontId="5" fillId="2" borderId="4" xfId="0" applyNumberFormat="1" applyFont="1" applyFill="1" applyBorder="1" applyAlignment="1">
      <alignment horizontal="center" vertical="center" wrapText="1"/>
    </xf>
    <xf numFmtId="176" fontId="1" fillId="2" borderId="4" xfId="0" applyNumberFormat="1" applyFont="1" applyFill="1" applyBorder="1" applyAlignment="1">
      <alignment horizontal="center" vertical="center" wrapText="1"/>
    </xf>
    <xf numFmtId="176" fontId="5" fillId="2" borderId="4" xfId="0" applyNumberFormat="1" applyFont="1" applyFill="1" applyBorder="1" applyAlignment="1">
      <alignment horizontal="center" vertical="center" wrapText="1" shrinkToFit="1"/>
    </xf>
    <xf numFmtId="0" fontId="1" fillId="2" borderId="4" xfId="0" applyFont="1" applyFill="1" applyBorder="1" applyAlignment="1">
      <alignment vertical="center" wrapText="1"/>
    </xf>
    <xf numFmtId="177" fontId="1" fillId="2" borderId="4" xfId="0" applyNumberFormat="1" applyFont="1" applyFill="1" applyBorder="1" applyAlignment="1">
      <alignment horizontal="center" vertical="center" wrapText="1"/>
    </xf>
    <xf numFmtId="0" fontId="4" fillId="2" borderId="4"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180" fontId="1" fillId="0" borderId="4" xfId="0" applyNumberFormat="1" applyFont="1" applyBorder="1" applyAlignment="1">
      <alignment horizontal="center" vertical="center" wrapText="1"/>
    </xf>
    <xf numFmtId="0" fontId="4" fillId="0" borderId="5"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xf numFmtId="49" fontId="4" fillId="4" borderId="4" xfId="49" applyNumberFormat="1" applyFont="1" applyFill="1" applyBorder="1" applyAlignment="1">
      <alignment horizontal="center" vertical="center" wrapText="1"/>
    </xf>
    <xf numFmtId="0" fontId="7" fillId="0" borderId="4" xfId="0" applyFont="1" applyFill="1" applyBorder="1" applyAlignment="1">
      <alignment vertical="center" wrapText="1"/>
    </xf>
    <xf numFmtId="0" fontId="1" fillId="3" borderId="8"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8" fillId="0" borderId="4" xfId="49" applyNumberFormat="1" applyFont="1" applyFill="1" applyBorder="1" applyAlignment="1">
      <alignment horizontal="center" vertical="center" wrapText="1"/>
    </xf>
    <xf numFmtId="0" fontId="4" fillId="0" borderId="4" xfId="0" applyFont="1" applyBorder="1" applyAlignment="1">
      <alignment vertical="center" wrapText="1"/>
    </xf>
    <xf numFmtId="0" fontId="1" fillId="5" borderId="6"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3" borderId="8" xfId="0" applyFont="1" applyFill="1" applyBorder="1" applyAlignment="1">
      <alignment horizontal="center" vertical="center" wrapText="1"/>
    </xf>
    <xf numFmtId="9" fontId="4" fillId="4" borderId="4" xfId="49" applyNumberFormat="1" applyFont="1" applyFill="1" applyBorder="1" applyAlignment="1">
      <alignment horizontal="center" vertical="center" wrapText="1"/>
    </xf>
    <xf numFmtId="0" fontId="4" fillId="4" borderId="4" xfId="49" applyNumberFormat="1" applyFont="1" applyFill="1" applyBorder="1" applyAlignment="1" applyProtection="1">
      <alignment horizontal="center" vertical="center" wrapText="1"/>
    </xf>
    <xf numFmtId="9" fontId="4" fillId="0" borderId="4" xfId="0"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7" fillId="0" borderId="4" xfId="0" applyFont="1" applyBorder="1" applyAlignment="1">
      <alignment horizontal="center" vertical="center" wrapText="1"/>
    </xf>
    <xf numFmtId="9" fontId="1" fillId="0" borderId="4" xfId="0" applyNumberFormat="1" applyFont="1" applyBorder="1" applyAlignment="1">
      <alignment horizontal="center" vertical="center" wrapText="1"/>
    </xf>
    <xf numFmtId="9" fontId="1" fillId="0" borderId="4" xfId="0" applyNumberFormat="1" applyFont="1" applyBorder="1" applyAlignment="1">
      <alignment vertical="center" wrapText="1"/>
    </xf>
    <xf numFmtId="0" fontId="1" fillId="6" borderId="4"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9" fillId="0" borderId="0" xfId="0" applyFont="1" applyAlignment="1">
      <alignment horizontal="center" vertical="center"/>
    </xf>
    <xf numFmtId="0" fontId="1" fillId="6" borderId="7" xfId="0" applyFont="1" applyFill="1" applyBorder="1" applyAlignment="1">
      <alignment horizontal="center" vertical="center" wrapText="1"/>
    </xf>
    <xf numFmtId="0" fontId="1" fillId="6" borderId="8" xfId="0" applyFont="1" applyFill="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6" xfId="49"/>
    <cellStyle name="常规 2" xfId="50"/>
    <cellStyle name="常规 2 3" xfId="51"/>
  </cellStyles>
  <tableStyles count="0" defaultTableStyle="TableStyleMedium2"/>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61"/>
  <sheetViews>
    <sheetView showZeros="0" tabSelected="1" zoomScale="79" zoomScaleNormal="79" workbookViewId="0">
      <pane xSplit="8" ySplit="7" topLeftCell="I19" activePane="bottomRight" state="frozen"/>
      <selection/>
      <selection pane="topRight"/>
      <selection pane="bottomLeft"/>
      <selection pane="bottomRight" activeCell="I20" sqref="I20"/>
    </sheetView>
  </sheetViews>
  <sheetFormatPr defaultColWidth="9" defaultRowHeight="14"/>
  <cols>
    <col min="1" max="2" width="5.62727272727273" style="3" customWidth="1"/>
    <col min="3" max="4" width="5.62727272727273" style="1" customWidth="1"/>
    <col min="5" max="5" width="12.0363636363636" style="4" customWidth="1"/>
    <col min="6" max="6" width="5.62727272727273" style="1" customWidth="1"/>
    <col min="7" max="7" width="7.64545454545455" style="1" customWidth="1"/>
    <col min="8" max="8" width="13.5272727272727" style="1" customWidth="1"/>
    <col min="9" max="9" width="68.4636363636364" style="1" customWidth="1"/>
    <col min="10" max="63" width="20.6272727272727" style="3" customWidth="1"/>
    <col min="64" max="16384" width="9" style="1"/>
  </cols>
  <sheetData>
    <row r="1" ht="45" customHeight="1" spans="1:63">
      <c r="A1" s="5" t="s">
        <v>0</v>
      </c>
      <c r="B1" s="6"/>
      <c r="C1" s="6"/>
      <c r="D1" s="6"/>
      <c r="E1" s="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row>
    <row r="2" ht="18" customHeight="1" spans="1:9">
      <c r="A2" s="8" t="s">
        <v>1</v>
      </c>
      <c r="B2" s="8"/>
      <c r="C2" s="8"/>
      <c r="D2" s="8"/>
      <c r="E2" s="9"/>
      <c r="F2" s="8"/>
      <c r="G2" s="8"/>
      <c r="H2" s="8"/>
      <c r="I2" s="8"/>
    </row>
    <row r="3" s="1" customFormat="1" ht="25" customHeight="1" spans="1:63">
      <c r="A3" s="10" t="s">
        <v>2</v>
      </c>
      <c r="B3" s="10" t="s">
        <v>3</v>
      </c>
      <c r="C3" s="10" t="s">
        <v>4</v>
      </c>
      <c r="D3" s="10" t="s">
        <v>5</v>
      </c>
      <c r="E3" s="11" t="s">
        <v>6</v>
      </c>
      <c r="F3" s="10" t="s">
        <v>7</v>
      </c>
      <c r="G3" s="10" t="s">
        <v>8</v>
      </c>
      <c r="H3" s="10" t="s">
        <v>9</v>
      </c>
      <c r="I3" s="10" t="s">
        <v>10</v>
      </c>
      <c r="J3" s="57" t="s">
        <v>11</v>
      </c>
      <c r="K3" s="57"/>
      <c r="L3" s="57"/>
      <c r="M3" s="57"/>
      <c r="N3" s="57"/>
      <c r="O3" s="57"/>
      <c r="P3" s="57"/>
      <c r="Q3" s="57"/>
      <c r="R3" s="57"/>
      <c r="S3" s="57"/>
      <c r="T3" s="57"/>
      <c r="U3" s="57"/>
      <c r="V3" s="57"/>
      <c r="W3" s="57"/>
      <c r="X3" s="57"/>
      <c r="Y3" s="57"/>
      <c r="Z3" s="57"/>
      <c r="AA3" s="57"/>
      <c r="AB3" s="57"/>
      <c r="AC3" s="66" t="s">
        <v>12</v>
      </c>
      <c r="AD3" s="67"/>
      <c r="AE3" s="67"/>
      <c r="AF3" s="67"/>
      <c r="AG3" s="67"/>
      <c r="AH3" s="67"/>
      <c r="AI3" s="67"/>
      <c r="AJ3" s="67"/>
      <c r="AK3" s="67"/>
      <c r="AL3" s="67"/>
      <c r="AM3" s="67"/>
      <c r="AN3" s="67"/>
      <c r="AO3" s="67"/>
      <c r="AP3" s="67"/>
      <c r="AQ3" s="67"/>
      <c r="AR3" s="67"/>
      <c r="AS3" s="67"/>
      <c r="AT3" s="67"/>
      <c r="AU3" s="69"/>
      <c r="AV3" s="79" t="s">
        <v>13</v>
      </c>
      <c r="AW3" s="79"/>
      <c r="AX3" s="79"/>
      <c r="AY3" s="79"/>
      <c r="AZ3" s="79"/>
      <c r="BA3" s="79"/>
      <c r="BB3" s="79"/>
      <c r="BC3" s="79"/>
      <c r="BD3" s="79"/>
      <c r="BE3" s="79"/>
      <c r="BF3" s="79"/>
      <c r="BG3" s="79"/>
      <c r="BH3" s="79"/>
      <c r="BI3" s="79"/>
      <c r="BJ3" s="79"/>
      <c r="BK3" s="10" t="s">
        <v>14</v>
      </c>
    </row>
    <row r="4" s="1" customFormat="1" ht="25" customHeight="1" spans="1:63">
      <c r="A4" s="12"/>
      <c r="B4" s="12"/>
      <c r="C4" s="12"/>
      <c r="D4" s="12"/>
      <c r="E4" s="13"/>
      <c r="F4" s="12"/>
      <c r="G4" s="12"/>
      <c r="H4" s="12"/>
      <c r="I4" s="12"/>
      <c r="J4" s="57" t="s">
        <v>15</v>
      </c>
      <c r="K4" s="57"/>
      <c r="L4" s="57"/>
      <c r="M4" s="57"/>
      <c r="N4" s="57"/>
      <c r="O4" s="57"/>
      <c r="P4" s="57"/>
      <c r="Q4" s="57"/>
      <c r="R4" s="57"/>
      <c r="S4" s="57"/>
      <c r="T4" s="57"/>
      <c r="U4" s="57"/>
      <c r="V4" s="57"/>
      <c r="W4" s="57"/>
      <c r="X4" s="57"/>
      <c r="Y4" s="57"/>
      <c r="Z4" s="57"/>
      <c r="AA4" s="57"/>
      <c r="AB4" s="57"/>
      <c r="AC4" s="66" t="s">
        <v>15</v>
      </c>
      <c r="AD4" s="67"/>
      <c r="AE4" s="67"/>
      <c r="AF4" s="67"/>
      <c r="AG4" s="67"/>
      <c r="AH4" s="67"/>
      <c r="AI4" s="67"/>
      <c r="AJ4" s="67"/>
      <c r="AK4" s="67"/>
      <c r="AL4" s="67"/>
      <c r="AM4" s="67"/>
      <c r="AN4" s="67"/>
      <c r="AO4" s="67"/>
      <c r="AP4" s="67"/>
      <c r="AQ4" s="67"/>
      <c r="AR4" s="67"/>
      <c r="AS4" s="67"/>
      <c r="AT4" s="67"/>
      <c r="AU4" s="69"/>
      <c r="AV4" s="79" t="s">
        <v>15</v>
      </c>
      <c r="AW4" s="79"/>
      <c r="AX4" s="79"/>
      <c r="AY4" s="79"/>
      <c r="AZ4" s="79"/>
      <c r="BA4" s="79"/>
      <c r="BB4" s="79"/>
      <c r="BC4" s="79"/>
      <c r="BD4" s="79"/>
      <c r="BE4" s="79"/>
      <c r="BF4" s="79"/>
      <c r="BG4" s="79"/>
      <c r="BH4" s="79"/>
      <c r="BI4" s="79"/>
      <c r="BJ4" s="79"/>
      <c r="BK4" s="12"/>
    </row>
    <row r="5" s="1" customFormat="1" ht="25" customHeight="1" spans="1:63">
      <c r="A5" s="12"/>
      <c r="B5" s="12"/>
      <c r="C5" s="12"/>
      <c r="D5" s="12"/>
      <c r="E5" s="13"/>
      <c r="F5" s="12"/>
      <c r="G5" s="12"/>
      <c r="H5" s="12"/>
      <c r="I5" s="12"/>
      <c r="J5" s="57" t="s">
        <v>16</v>
      </c>
      <c r="K5" s="57"/>
      <c r="L5" s="57"/>
      <c r="M5" s="57"/>
      <c r="N5" s="57"/>
      <c r="O5" s="57"/>
      <c r="P5" s="57"/>
      <c r="Q5" s="57"/>
      <c r="R5" s="57"/>
      <c r="S5" s="57"/>
      <c r="T5" s="57"/>
      <c r="U5" s="57"/>
      <c r="V5" s="57" t="s">
        <v>17</v>
      </c>
      <c r="W5" s="57"/>
      <c r="X5" s="57"/>
      <c r="Y5" s="57"/>
      <c r="Z5" s="57"/>
      <c r="AA5" s="57"/>
      <c r="AB5" s="57" t="s">
        <v>18</v>
      </c>
      <c r="AC5" s="68" t="s">
        <v>19</v>
      </c>
      <c r="AD5" s="69" t="s">
        <v>16</v>
      </c>
      <c r="AE5" s="68"/>
      <c r="AF5" s="68"/>
      <c r="AG5" s="68"/>
      <c r="AH5" s="68"/>
      <c r="AI5" s="68"/>
      <c r="AJ5" s="68"/>
      <c r="AK5" s="68"/>
      <c r="AL5" s="68"/>
      <c r="AM5" s="68"/>
      <c r="AN5" s="68"/>
      <c r="AO5" s="68"/>
      <c r="AP5" s="68" t="s">
        <v>17</v>
      </c>
      <c r="AQ5" s="68"/>
      <c r="AR5" s="68"/>
      <c r="AS5" s="68"/>
      <c r="AT5" s="68"/>
      <c r="AU5" s="68" t="s">
        <v>18</v>
      </c>
      <c r="AV5" s="79" t="s">
        <v>16</v>
      </c>
      <c r="AW5" s="79"/>
      <c r="AX5" s="79"/>
      <c r="AY5" s="79"/>
      <c r="AZ5" s="79"/>
      <c r="BA5" s="79"/>
      <c r="BB5" s="79"/>
      <c r="BC5" s="79"/>
      <c r="BD5" s="79"/>
      <c r="BE5" s="79" t="s">
        <v>17</v>
      </c>
      <c r="BF5" s="79"/>
      <c r="BG5" s="79"/>
      <c r="BH5" s="79"/>
      <c r="BI5" s="79"/>
      <c r="BJ5" s="79" t="s">
        <v>18</v>
      </c>
      <c r="BK5" s="12"/>
    </row>
    <row r="6" s="1" customFormat="1" ht="42" customHeight="1" spans="1:63">
      <c r="A6" s="14"/>
      <c r="B6" s="14"/>
      <c r="C6" s="14"/>
      <c r="D6" s="14"/>
      <c r="E6" s="15"/>
      <c r="F6" s="14"/>
      <c r="G6" s="14"/>
      <c r="H6" s="14"/>
      <c r="I6" s="14"/>
      <c r="J6" s="58" t="s">
        <v>20</v>
      </c>
      <c r="K6" s="59"/>
      <c r="L6" s="59"/>
      <c r="M6" s="59"/>
      <c r="N6" s="59"/>
      <c r="O6" s="59"/>
      <c r="P6" s="59"/>
      <c r="Q6" s="58" t="s">
        <v>21</v>
      </c>
      <c r="R6" s="62"/>
      <c r="S6" s="58" t="s">
        <v>22</v>
      </c>
      <c r="T6" s="59"/>
      <c r="U6" s="58" t="s">
        <v>23</v>
      </c>
      <c r="V6" s="58" t="s">
        <v>24</v>
      </c>
      <c r="W6" s="62"/>
      <c r="X6" s="63" t="s">
        <v>25</v>
      </c>
      <c r="Y6" s="70"/>
      <c r="Z6" s="57" t="s">
        <v>26</v>
      </c>
      <c r="AA6" s="57" t="s">
        <v>27</v>
      </c>
      <c r="AB6" s="57" t="s">
        <v>28</v>
      </c>
      <c r="AC6" s="68"/>
      <c r="AD6" s="67" t="s">
        <v>20</v>
      </c>
      <c r="AE6" s="67"/>
      <c r="AF6" s="67"/>
      <c r="AG6" s="67"/>
      <c r="AH6" s="69"/>
      <c r="AI6" s="66" t="s">
        <v>21</v>
      </c>
      <c r="AJ6" s="67"/>
      <c r="AK6" s="66" t="s">
        <v>22</v>
      </c>
      <c r="AL6" s="67"/>
      <c r="AM6" s="66" t="s">
        <v>23</v>
      </c>
      <c r="AN6" s="67"/>
      <c r="AO6" s="69"/>
      <c r="AP6" s="68" t="s">
        <v>24</v>
      </c>
      <c r="AQ6" s="80" t="s">
        <v>25</v>
      </c>
      <c r="AR6" s="81"/>
      <c r="AS6" s="68" t="s">
        <v>26</v>
      </c>
      <c r="AT6" s="68" t="s">
        <v>27</v>
      </c>
      <c r="AU6" s="68" t="s">
        <v>28</v>
      </c>
      <c r="AV6" s="82" t="s">
        <v>20</v>
      </c>
      <c r="AW6" s="84"/>
      <c r="AX6" s="84"/>
      <c r="AY6" s="84"/>
      <c r="AZ6" s="85"/>
      <c r="BA6" s="82" t="s">
        <v>21</v>
      </c>
      <c r="BB6" s="85"/>
      <c r="BC6" s="79" t="s">
        <v>22</v>
      </c>
      <c r="BD6" s="79" t="s">
        <v>23</v>
      </c>
      <c r="BE6" s="79" t="s">
        <v>24</v>
      </c>
      <c r="BF6" s="82" t="s">
        <v>25</v>
      </c>
      <c r="BG6" s="85"/>
      <c r="BH6" s="79" t="s">
        <v>26</v>
      </c>
      <c r="BI6" s="79" t="s">
        <v>27</v>
      </c>
      <c r="BJ6" s="79" t="s">
        <v>28</v>
      </c>
      <c r="BK6" s="14"/>
    </row>
    <row r="7" ht="36" customHeight="1" spans="1:63">
      <c r="A7" s="16"/>
      <c r="B7" s="16"/>
      <c r="C7" s="16"/>
      <c r="D7" s="16" t="s">
        <v>29</v>
      </c>
      <c r="E7" s="17">
        <f>SUM(E8:E61)</f>
        <v>12968</v>
      </c>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row>
    <row r="8" s="1" customFormat="1" ht="75" customHeight="1" spans="1:63">
      <c r="A8" s="16">
        <v>1</v>
      </c>
      <c r="B8" s="16">
        <v>2025</v>
      </c>
      <c r="C8" s="18" t="s">
        <v>30</v>
      </c>
      <c r="D8" s="18" t="s">
        <v>31</v>
      </c>
      <c r="E8" s="19">
        <v>85</v>
      </c>
      <c r="F8" s="16" t="s">
        <v>32</v>
      </c>
      <c r="G8" s="20" t="s">
        <v>33</v>
      </c>
      <c r="H8" s="21" t="s">
        <v>34</v>
      </c>
      <c r="I8" s="20" t="s">
        <v>35</v>
      </c>
      <c r="J8" s="60" t="s">
        <v>36</v>
      </c>
      <c r="K8" s="60" t="s">
        <v>37</v>
      </c>
      <c r="L8" s="20" t="s">
        <v>38</v>
      </c>
      <c r="M8" s="60"/>
      <c r="N8" s="60"/>
      <c r="O8" s="60"/>
      <c r="P8" s="60"/>
      <c r="Q8" s="60"/>
      <c r="R8" s="60"/>
      <c r="S8" s="60" t="s">
        <v>39</v>
      </c>
      <c r="T8" s="60"/>
      <c r="U8" s="60" t="s">
        <v>40</v>
      </c>
      <c r="V8" s="20"/>
      <c r="W8" s="64"/>
      <c r="X8" s="64" t="s">
        <v>41</v>
      </c>
      <c r="Y8" s="64"/>
      <c r="Z8" s="20"/>
      <c r="AA8" s="20" t="s">
        <v>42</v>
      </c>
      <c r="AB8" s="20" t="s">
        <v>43</v>
      </c>
      <c r="AC8" s="16">
        <v>98</v>
      </c>
      <c r="AD8" s="16" t="s">
        <v>44</v>
      </c>
      <c r="AE8" s="20" t="s">
        <v>45</v>
      </c>
      <c r="AF8" s="20" t="s">
        <v>46</v>
      </c>
      <c r="AG8" s="20"/>
      <c r="AH8" s="20"/>
      <c r="AI8" s="20"/>
      <c r="AJ8" s="20"/>
      <c r="AK8" s="20" t="s">
        <v>39</v>
      </c>
      <c r="AL8" s="20"/>
      <c r="AM8" s="20" t="s">
        <v>47</v>
      </c>
      <c r="AN8" s="20"/>
      <c r="AO8" s="20"/>
      <c r="AP8" s="20"/>
      <c r="AQ8" s="20" t="s">
        <v>48</v>
      </c>
      <c r="AR8" s="20"/>
      <c r="AS8" s="20"/>
      <c r="AT8" s="20" t="s">
        <v>42</v>
      </c>
      <c r="AU8" s="20" t="s">
        <v>49</v>
      </c>
      <c r="AV8" s="20" t="s">
        <v>44</v>
      </c>
      <c r="AW8" s="20" t="s">
        <v>45</v>
      </c>
      <c r="AX8" s="20" t="s">
        <v>46</v>
      </c>
      <c r="AY8" s="20"/>
      <c r="AZ8" s="20"/>
      <c r="BA8" s="20"/>
      <c r="BB8" s="20"/>
      <c r="BC8" s="20" t="s">
        <v>39</v>
      </c>
      <c r="BD8" s="20" t="s">
        <v>47</v>
      </c>
      <c r="BE8" s="20" t="s">
        <v>50</v>
      </c>
      <c r="BF8" s="20"/>
      <c r="BG8" s="20"/>
      <c r="BH8" s="20"/>
      <c r="BI8" s="20" t="s">
        <v>42</v>
      </c>
      <c r="BJ8" s="20" t="s">
        <v>51</v>
      </c>
      <c r="BK8" s="20"/>
    </row>
    <row r="9" s="1" customFormat="1" ht="119" customHeight="1" spans="1:63">
      <c r="A9" s="16">
        <v>2</v>
      </c>
      <c r="B9" s="16">
        <v>2025</v>
      </c>
      <c r="C9" s="18" t="s">
        <v>30</v>
      </c>
      <c r="D9" s="18" t="s">
        <v>31</v>
      </c>
      <c r="E9" s="22">
        <v>76.3901</v>
      </c>
      <c r="F9" s="16" t="s">
        <v>32</v>
      </c>
      <c r="G9" s="20" t="s">
        <v>33</v>
      </c>
      <c r="H9" s="23" t="s">
        <v>52</v>
      </c>
      <c r="I9" s="20" t="s">
        <v>53</v>
      </c>
      <c r="J9" s="20" t="s">
        <v>54</v>
      </c>
      <c r="K9" s="20" t="s">
        <v>55</v>
      </c>
      <c r="L9" s="20"/>
      <c r="M9" s="20"/>
      <c r="N9" s="20"/>
      <c r="O9" s="20"/>
      <c r="P9" s="20"/>
      <c r="Q9" s="20" t="s">
        <v>56</v>
      </c>
      <c r="R9" s="60"/>
      <c r="S9" s="60" t="s">
        <v>39</v>
      </c>
      <c r="T9" s="60"/>
      <c r="U9" s="20" t="s">
        <v>57</v>
      </c>
      <c r="V9" s="20" t="s">
        <v>58</v>
      </c>
      <c r="W9" s="20"/>
      <c r="X9" s="20" t="s">
        <v>59</v>
      </c>
      <c r="Y9" s="20"/>
      <c r="Z9" s="20"/>
      <c r="AA9" s="20"/>
      <c r="AB9" s="20" t="s">
        <v>60</v>
      </c>
      <c r="AC9" s="16">
        <v>98</v>
      </c>
      <c r="AD9" s="20" t="s">
        <v>61</v>
      </c>
      <c r="AE9" s="20" t="s">
        <v>62</v>
      </c>
      <c r="AF9" s="20"/>
      <c r="AG9" s="20"/>
      <c r="AH9" s="20"/>
      <c r="AI9" s="20" t="s">
        <v>56</v>
      </c>
      <c r="AJ9" s="20"/>
      <c r="AK9" s="20" t="s">
        <v>39</v>
      </c>
      <c r="AL9" s="20"/>
      <c r="AM9" s="20" t="s">
        <v>63</v>
      </c>
      <c r="AN9" s="20"/>
      <c r="AO9" s="20"/>
      <c r="AP9" s="20" t="s">
        <v>64</v>
      </c>
      <c r="AQ9" s="20" t="s">
        <v>59</v>
      </c>
      <c r="AR9" s="20"/>
      <c r="AS9" s="20"/>
      <c r="AT9" s="20"/>
      <c r="AU9" s="20" t="s">
        <v>49</v>
      </c>
      <c r="AV9" s="20" t="s">
        <v>61</v>
      </c>
      <c r="AW9" s="20" t="s">
        <v>62</v>
      </c>
      <c r="AX9" s="20"/>
      <c r="AY9" s="20"/>
      <c r="AZ9" s="20"/>
      <c r="BA9" s="20" t="s">
        <v>56</v>
      </c>
      <c r="BB9" s="20"/>
      <c r="BC9" s="20" t="s">
        <v>39</v>
      </c>
      <c r="BD9" s="20" t="s">
        <v>63</v>
      </c>
      <c r="BE9" s="20" t="s">
        <v>64</v>
      </c>
      <c r="BF9" s="20" t="s">
        <v>59</v>
      </c>
      <c r="BG9" s="20"/>
      <c r="BH9" s="20"/>
      <c r="BI9" s="20"/>
      <c r="BJ9" s="20" t="s">
        <v>49</v>
      </c>
      <c r="BK9" s="20"/>
    </row>
    <row r="10" s="1" customFormat="1" ht="75" customHeight="1" spans="1:63">
      <c r="A10" s="16">
        <v>3</v>
      </c>
      <c r="B10" s="16">
        <v>2025</v>
      </c>
      <c r="C10" s="18" t="s">
        <v>30</v>
      </c>
      <c r="D10" s="18" t="s">
        <v>31</v>
      </c>
      <c r="E10" s="19">
        <v>780</v>
      </c>
      <c r="F10" s="16" t="s">
        <v>32</v>
      </c>
      <c r="G10" s="20" t="s">
        <v>33</v>
      </c>
      <c r="H10" s="23" t="s">
        <v>65</v>
      </c>
      <c r="I10" s="20" t="s">
        <v>66</v>
      </c>
      <c r="J10" s="20" t="s">
        <v>67</v>
      </c>
      <c r="K10" s="20"/>
      <c r="L10" s="20"/>
      <c r="M10" s="20"/>
      <c r="N10" s="20"/>
      <c r="O10" s="20"/>
      <c r="P10" s="20"/>
      <c r="Q10" s="20" t="s">
        <v>68</v>
      </c>
      <c r="R10" s="20" t="s">
        <v>69</v>
      </c>
      <c r="S10" s="20" t="s">
        <v>70</v>
      </c>
      <c r="T10" s="20"/>
      <c r="U10" s="20"/>
      <c r="V10" s="20"/>
      <c r="W10" s="20"/>
      <c r="X10" s="20" t="s">
        <v>71</v>
      </c>
      <c r="Y10" s="20"/>
      <c r="Z10" s="20"/>
      <c r="AA10" s="20"/>
      <c r="AB10" s="20" t="s">
        <v>72</v>
      </c>
      <c r="AC10" s="20"/>
      <c r="AD10" s="20" t="s">
        <v>73</v>
      </c>
      <c r="AE10" s="20"/>
      <c r="AF10" s="20"/>
      <c r="AG10" s="20"/>
      <c r="AH10" s="20"/>
      <c r="AI10" s="20" t="s">
        <v>74</v>
      </c>
      <c r="AJ10" s="20" t="s">
        <v>75</v>
      </c>
      <c r="AK10" s="20" t="s">
        <v>76</v>
      </c>
      <c r="AL10" s="20"/>
      <c r="AM10" s="20"/>
      <c r="AN10" s="20"/>
      <c r="AO10" s="20"/>
      <c r="AP10" s="20"/>
      <c r="AQ10" s="20" t="s">
        <v>77</v>
      </c>
      <c r="AR10" s="20"/>
      <c r="AS10" s="20"/>
      <c r="AT10" s="20"/>
      <c r="AU10" s="20" t="s">
        <v>78</v>
      </c>
      <c r="AV10" s="20"/>
      <c r="AW10" s="20"/>
      <c r="AX10" s="20"/>
      <c r="AY10" s="20"/>
      <c r="AZ10" s="20"/>
      <c r="BA10" s="20"/>
      <c r="BB10" s="20"/>
      <c r="BC10" s="20"/>
      <c r="BD10" s="20"/>
      <c r="BE10" s="20"/>
      <c r="BF10" s="20"/>
      <c r="BG10" s="20"/>
      <c r="BH10" s="20"/>
      <c r="BI10" s="20"/>
      <c r="BJ10" s="20"/>
      <c r="BK10" s="20"/>
    </row>
    <row r="11" s="1" customFormat="1" ht="75" customHeight="1" spans="1:63">
      <c r="A11" s="16">
        <v>4</v>
      </c>
      <c r="B11" s="16">
        <v>2025</v>
      </c>
      <c r="C11" s="18" t="s">
        <v>30</v>
      </c>
      <c r="D11" s="18" t="s">
        <v>31</v>
      </c>
      <c r="E11" s="24">
        <v>796.975955</v>
      </c>
      <c r="F11" s="16" t="s">
        <v>32</v>
      </c>
      <c r="G11" s="20" t="s">
        <v>33</v>
      </c>
      <c r="H11" s="21" t="s">
        <v>79</v>
      </c>
      <c r="I11" s="20" t="s">
        <v>80</v>
      </c>
      <c r="J11" s="20" t="s">
        <v>81</v>
      </c>
      <c r="K11" s="20" t="s">
        <v>82</v>
      </c>
      <c r="L11" s="20" t="s">
        <v>83</v>
      </c>
      <c r="M11" s="20" t="s">
        <v>84</v>
      </c>
      <c r="N11" s="20" t="s">
        <v>85</v>
      </c>
      <c r="O11" s="20"/>
      <c r="P11" s="20"/>
      <c r="Q11" s="20" t="s">
        <v>86</v>
      </c>
      <c r="R11" s="20" t="s">
        <v>56</v>
      </c>
      <c r="S11" s="20" t="s">
        <v>39</v>
      </c>
      <c r="T11" s="20"/>
      <c r="U11" s="20" t="s">
        <v>87</v>
      </c>
      <c r="V11" s="20" t="s">
        <v>88</v>
      </c>
      <c r="W11" s="20"/>
      <c r="X11" s="20" t="s">
        <v>89</v>
      </c>
      <c r="Y11" s="20"/>
      <c r="Z11" s="20"/>
      <c r="AA11" s="20"/>
      <c r="AB11" s="20" t="s">
        <v>90</v>
      </c>
      <c r="AC11" s="16">
        <v>93</v>
      </c>
      <c r="AD11" s="20" t="s">
        <v>91</v>
      </c>
      <c r="AE11" s="20" t="s">
        <v>92</v>
      </c>
      <c r="AF11" s="20" t="s">
        <v>93</v>
      </c>
      <c r="AG11" s="20" t="s">
        <v>94</v>
      </c>
      <c r="AH11" s="20" t="s">
        <v>95</v>
      </c>
      <c r="AI11" s="20" t="s">
        <v>96</v>
      </c>
      <c r="AJ11" s="20" t="s">
        <v>56</v>
      </c>
      <c r="AK11" s="20" t="s">
        <v>39</v>
      </c>
      <c r="AL11" s="20"/>
      <c r="AM11" s="20" t="s">
        <v>97</v>
      </c>
      <c r="AN11" s="20"/>
      <c r="AO11" s="20"/>
      <c r="AP11" s="20" t="s">
        <v>98</v>
      </c>
      <c r="AQ11" s="20" t="s">
        <v>99</v>
      </c>
      <c r="AR11" s="20"/>
      <c r="AS11" s="20"/>
      <c r="AT11" s="20"/>
      <c r="AU11" s="20" t="s">
        <v>100</v>
      </c>
      <c r="AV11" s="20" t="s">
        <v>91</v>
      </c>
      <c r="AW11" s="20" t="s">
        <v>92</v>
      </c>
      <c r="AX11" s="20" t="s">
        <v>93</v>
      </c>
      <c r="AY11" s="20" t="s">
        <v>101</v>
      </c>
      <c r="AZ11" s="20" t="s">
        <v>102</v>
      </c>
      <c r="BA11" s="20" t="s">
        <v>96</v>
      </c>
      <c r="BB11" s="20" t="s">
        <v>56</v>
      </c>
      <c r="BC11" s="20" t="s">
        <v>39</v>
      </c>
      <c r="BD11" s="20" t="s">
        <v>103</v>
      </c>
      <c r="BE11" s="20" t="s">
        <v>98</v>
      </c>
      <c r="BF11" s="20" t="s">
        <v>99</v>
      </c>
      <c r="BG11" s="20"/>
      <c r="BH11" s="20"/>
      <c r="BI11" s="20"/>
      <c r="BJ11" s="20" t="s">
        <v>100</v>
      </c>
      <c r="BK11" s="20"/>
    </row>
    <row r="12" s="1" customFormat="1" ht="75" customHeight="1" spans="1:63">
      <c r="A12" s="16">
        <v>5</v>
      </c>
      <c r="B12" s="16">
        <v>2025</v>
      </c>
      <c r="C12" s="18" t="s">
        <v>30</v>
      </c>
      <c r="D12" s="18" t="s">
        <v>31</v>
      </c>
      <c r="E12" s="19">
        <v>73.5</v>
      </c>
      <c r="F12" s="16" t="s">
        <v>32</v>
      </c>
      <c r="G12" s="20" t="s">
        <v>33</v>
      </c>
      <c r="H12" s="23" t="s">
        <v>104</v>
      </c>
      <c r="I12" s="20" t="s">
        <v>105</v>
      </c>
      <c r="J12" s="20" t="s">
        <v>106</v>
      </c>
      <c r="K12" s="20" t="s">
        <v>107</v>
      </c>
      <c r="L12" s="20" t="s">
        <v>108</v>
      </c>
      <c r="M12" s="20" t="s">
        <v>109</v>
      </c>
      <c r="N12" s="20" t="s">
        <v>110</v>
      </c>
      <c r="O12" s="20" t="s">
        <v>111</v>
      </c>
      <c r="P12" s="20"/>
      <c r="Q12" s="20" t="s">
        <v>112</v>
      </c>
      <c r="R12" s="20"/>
      <c r="S12" s="20" t="s">
        <v>39</v>
      </c>
      <c r="T12" s="20"/>
      <c r="U12" s="20" t="s">
        <v>111</v>
      </c>
      <c r="V12" s="20"/>
      <c r="W12" s="20"/>
      <c r="X12" s="20" t="s">
        <v>113</v>
      </c>
      <c r="Y12" s="20" t="s">
        <v>114</v>
      </c>
      <c r="Z12" s="20"/>
      <c r="AA12" s="20" t="s">
        <v>115</v>
      </c>
      <c r="AB12" s="20" t="s">
        <v>60</v>
      </c>
      <c r="AC12" s="16">
        <v>99</v>
      </c>
      <c r="AD12" s="20" t="s">
        <v>116</v>
      </c>
      <c r="AE12" s="20" t="s">
        <v>107</v>
      </c>
      <c r="AF12" s="20" t="s">
        <v>108</v>
      </c>
      <c r="AG12" s="20" t="s">
        <v>109</v>
      </c>
      <c r="AH12" s="20" t="s">
        <v>117</v>
      </c>
      <c r="AI12" s="20" t="s">
        <v>118</v>
      </c>
      <c r="AJ12" s="20"/>
      <c r="AK12" s="20" t="s">
        <v>39</v>
      </c>
      <c r="AL12" s="20"/>
      <c r="AM12" s="20" t="s">
        <v>119</v>
      </c>
      <c r="AN12" s="20"/>
      <c r="AO12" s="20"/>
      <c r="AP12" s="20"/>
      <c r="AQ12" s="20" t="s">
        <v>120</v>
      </c>
      <c r="AR12" s="20" t="s">
        <v>114</v>
      </c>
      <c r="AS12" s="20"/>
      <c r="AT12" s="20" t="s">
        <v>121</v>
      </c>
      <c r="AU12" s="20" t="s">
        <v>49</v>
      </c>
      <c r="AV12" s="20" t="s">
        <v>116</v>
      </c>
      <c r="AW12" s="20" t="s">
        <v>107</v>
      </c>
      <c r="AX12" s="20" t="s">
        <v>108</v>
      </c>
      <c r="AY12" s="20" t="s">
        <v>109</v>
      </c>
      <c r="AZ12" s="20" t="s">
        <v>117</v>
      </c>
      <c r="BA12" s="20" t="s">
        <v>118</v>
      </c>
      <c r="BB12" s="20"/>
      <c r="BC12" s="20" t="s">
        <v>39</v>
      </c>
      <c r="BD12" s="20" t="s">
        <v>122</v>
      </c>
      <c r="BE12" s="20"/>
      <c r="BF12" s="20" t="s">
        <v>120</v>
      </c>
      <c r="BG12" s="20" t="s">
        <v>114</v>
      </c>
      <c r="BH12" s="20"/>
      <c r="BI12" s="20" t="s">
        <v>121</v>
      </c>
      <c r="BJ12" s="20" t="s">
        <v>49</v>
      </c>
      <c r="BK12" s="20"/>
    </row>
    <row r="13" s="1" customFormat="1" ht="75" customHeight="1" spans="1:63">
      <c r="A13" s="16">
        <v>6</v>
      </c>
      <c r="B13" s="16">
        <v>2025</v>
      </c>
      <c r="C13" s="18" t="s">
        <v>30</v>
      </c>
      <c r="D13" s="18" t="s">
        <v>31</v>
      </c>
      <c r="E13" s="19">
        <v>100</v>
      </c>
      <c r="F13" s="16" t="s">
        <v>32</v>
      </c>
      <c r="G13" s="20" t="s">
        <v>33</v>
      </c>
      <c r="H13" s="23" t="s">
        <v>123</v>
      </c>
      <c r="I13" s="20" t="s">
        <v>124</v>
      </c>
      <c r="J13" s="20" t="s">
        <v>125</v>
      </c>
      <c r="K13" s="20" t="s">
        <v>126</v>
      </c>
      <c r="L13" s="20"/>
      <c r="M13" s="20"/>
      <c r="N13" s="20"/>
      <c r="O13" s="20"/>
      <c r="P13" s="20"/>
      <c r="Q13" s="20" t="s">
        <v>118</v>
      </c>
      <c r="R13" s="20"/>
      <c r="S13" s="20" t="s">
        <v>39</v>
      </c>
      <c r="T13" s="20"/>
      <c r="U13" s="20" t="s">
        <v>127</v>
      </c>
      <c r="V13" s="20"/>
      <c r="W13" s="20"/>
      <c r="X13" s="20" t="s">
        <v>128</v>
      </c>
      <c r="Y13" s="20"/>
      <c r="Z13" s="20"/>
      <c r="AA13" s="20"/>
      <c r="AB13" s="71" t="s">
        <v>60</v>
      </c>
      <c r="AC13" s="72">
        <v>100</v>
      </c>
      <c r="AD13" s="20" t="s">
        <v>129</v>
      </c>
      <c r="AE13" s="20" t="s">
        <v>130</v>
      </c>
      <c r="AF13" s="20"/>
      <c r="AG13" s="20"/>
      <c r="AH13" s="20"/>
      <c r="AI13" s="20" t="s">
        <v>118</v>
      </c>
      <c r="AJ13" s="20"/>
      <c r="AK13" s="20" t="s">
        <v>39</v>
      </c>
      <c r="AL13" s="20"/>
      <c r="AM13" s="20" t="s">
        <v>131</v>
      </c>
      <c r="AN13" s="20"/>
      <c r="AO13" s="20"/>
      <c r="AP13" s="20"/>
      <c r="AQ13" s="20" t="s">
        <v>132</v>
      </c>
      <c r="AR13" s="20" t="s">
        <v>49</v>
      </c>
      <c r="AS13" s="20"/>
      <c r="AT13" s="20"/>
      <c r="AU13" s="20"/>
      <c r="AV13" s="20" t="s">
        <v>129</v>
      </c>
      <c r="AW13" s="20" t="s">
        <v>130</v>
      </c>
      <c r="AX13" s="20"/>
      <c r="AY13" s="20"/>
      <c r="AZ13" s="20"/>
      <c r="BA13" s="20" t="s">
        <v>118</v>
      </c>
      <c r="BB13" s="20"/>
      <c r="BC13" s="20" t="s">
        <v>39</v>
      </c>
      <c r="BD13" s="20" t="s">
        <v>127</v>
      </c>
      <c r="BE13" s="20"/>
      <c r="BF13" s="20" t="s">
        <v>132</v>
      </c>
      <c r="BG13" s="20"/>
      <c r="BH13" s="20"/>
      <c r="BI13" s="20"/>
      <c r="BJ13" s="20" t="s">
        <v>49</v>
      </c>
      <c r="BK13" s="20"/>
    </row>
    <row r="14" s="1" customFormat="1" ht="75" customHeight="1" spans="1:63">
      <c r="A14" s="16">
        <v>7</v>
      </c>
      <c r="B14" s="16">
        <v>2025</v>
      </c>
      <c r="C14" s="18" t="s">
        <v>30</v>
      </c>
      <c r="D14" s="18" t="s">
        <v>31</v>
      </c>
      <c r="E14" s="19">
        <v>577.28</v>
      </c>
      <c r="F14" s="16" t="s">
        <v>32</v>
      </c>
      <c r="G14" s="20" t="s">
        <v>33</v>
      </c>
      <c r="H14" s="25" t="s">
        <v>133</v>
      </c>
      <c r="I14" s="20" t="s">
        <v>134</v>
      </c>
      <c r="J14" s="20" t="s">
        <v>135</v>
      </c>
      <c r="K14" s="20"/>
      <c r="L14" s="20"/>
      <c r="M14" s="20"/>
      <c r="N14" s="20"/>
      <c r="O14" s="20"/>
      <c r="P14" s="20"/>
      <c r="Q14" s="20" t="s">
        <v>136</v>
      </c>
      <c r="R14" s="20"/>
      <c r="S14" s="20" t="s">
        <v>137</v>
      </c>
      <c r="T14" s="20"/>
      <c r="U14" s="20"/>
      <c r="V14" s="20"/>
      <c r="W14" s="20"/>
      <c r="X14" s="20" t="s">
        <v>138</v>
      </c>
      <c r="Y14" s="20"/>
      <c r="Z14" s="20"/>
      <c r="AA14" s="20"/>
      <c r="AB14" s="20" t="s">
        <v>139</v>
      </c>
      <c r="AC14" s="16">
        <v>90</v>
      </c>
      <c r="AD14" s="20" t="s">
        <v>140</v>
      </c>
      <c r="AE14" s="20"/>
      <c r="AF14" s="20"/>
      <c r="AG14" s="20"/>
      <c r="AH14" s="20"/>
      <c r="AI14" s="20" t="s">
        <v>141</v>
      </c>
      <c r="AJ14" s="20"/>
      <c r="AK14" s="20" t="s">
        <v>142</v>
      </c>
      <c r="AL14" s="20"/>
      <c r="AM14" s="20"/>
      <c r="AN14" s="20"/>
      <c r="AO14" s="20"/>
      <c r="AP14" s="20"/>
      <c r="AQ14" s="20" t="s">
        <v>77</v>
      </c>
      <c r="AR14" s="20"/>
      <c r="AS14" s="20"/>
      <c r="AT14" s="20"/>
      <c r="AU14" s="20" t="s">
        <v>78</v>
      </c>
      <c r="AV14" s="20"/>
      <c r="AW14" s="20"/>
      <c r="AX14" s="20"/>
      <c r="AY14" s="20"/>
      <c r="AZ14" s="20"/>
      <c r="BA14" s="20"/>
      <c r="BB14" s="20"/>
      <c r="BC14" s="20"/>
      <c r="BD14" s="20"/>
      <c r="BE14" s="20"/>
      <c r="BF14" s="20"/>
      <c r="BG14" s="20"/>
      <c r="BH14" s="20"/>
      <c r="BI14" s="20"/>
      <c r="BJ14" s="20"/>
      <c r="BK14" s="20"/>
    </row>
    <row r="15" s="1" customFormat="1" ht="75" customHeight="1" spans="1:63">
      <c r="A15" s="16">
        <v>8</v>
      </c>
      <c r="B15" s="16">
        <v>2025</v>
      </c>
      <c r="C15" s="18" t="s">
        <v>30</v>
      </c>
      <c r="D15" s="18" t="s">
        <v>31</v>
      </c>
      <c r="E15" s="22">
        <v>69.3143</v>
      </c>
      <c r="F15" s="16" t="s">
        <v>32</v>
      </c>
      <c r="G15" s="20" t="s">
        <v>33</v>
      </c>
      <c r="H15" s="26" t="s">
        <v>143</v>
      </c>
      <c r="I15" s="20" t="s">
        <v>144</v>
      </c>
      <c r="J15" s="20" t="s">
        <v>145</v>
      </c>
      <c r="K15" s="20"/>
      <c r="L15" s="20"/>
      <c r="M15" s="20"/>
      <c r="N15" s="20"/>
      <c r="O15" s="20"/>
      <c r="P15" s="20"/>
      <c r="Q15" s="20" t="s">
        <v>146</v>
      </c>
      <c r="R15" s="20"/>
      <c r="S15" s="20" t="s">
        <v>147</v>
      </c>
      <c r="T15" s="20"/>
      <c r="U15" s="20" t="s">
        <v>148</v>
      </c>
      <c r="V15" s="20"/>
      <c r="W15" s="20"/>
      <c r="X15" s="20" t="s">
        <v>149</v>
      </c>
      <c r="Y15" s="20"/>
      <c r="Z15" s="20"/>
      <c r="AA15" s="20" t="s">
        <v>150</v>
      </c>
      <c r="AB15" s="20" t="s">
        <v>151</v>
      </c>
      <c r="AC15" s="16">
        <v>96</v>
      </c>
      <c r="AD15" s="20" t="s">
        <v>145</v>
      </c>
      <c r="AE15" s="20"/>
      <c r="AF15" s="20"/>
      <c r="AG15" s="20"/>
      <c r="AH15" s="20"/>
      <c r="AI15" s="20" t="s">
        <v>146</v>
      </c>
      <c r="AJ15" s="20"/>
      <c r="AK15" s="20" t="s">
        <v>147</v>
      </c>
      <c r="AL15" s="20"/>
      <c r="AM15" s="20" t="s">
        <v>152</v>
      </c>
      <c r="AN15" s="20"/>
      <c r="AO15" s="20"/>
      <c r="AP15" s="20"/>
      <c r="AQ15" s="20" t="s">
        <v>149</v>
      </c>
      <c r="AR15" s="20"/>
      <c r="AS15" s="20"/>
      <c r="AT15" s="20" t="s">
        <v>153</v>
      </c>
      <c r="AU15" s="20" t="s">
        <v>154</v>
      </c>
      <c r="AV15" s="20" t="s">
        <v>145</v>
      </c>
      <c r="AW15" s="20"/>
      <c r="AX15" s="20"/>
      <c r="AY15" s="20"/>
      <c r="AZ15" s="20"/>
      <c r="BA15" s="20" t="s">
        <v>146</v>
      </c>
      <c r="BB15" s="20"/>
      <c r="BC15" s="20" t="s">
        <v>147</v>
      </c>
      <c r="BD15" s="20" t="s">
        <v>152</v>
      </c>
      <c r="BE15" s="20"/>
      <c r="BF15" s="20" t="s">
        <v>149</v>
      </c>
      <c r="BG15" s="20"/>
      <c r="BH15" s="20"/>
      <c r="BI15" s="20" t="s">
        <v>153</v>
      </c>
      <c r="BJ15" s="20" t="s">
        <v>154</v>
      </c>
      <c r="BK15" s="20"/>
    </row>
    <row r="16" s="1" customFormat="1" ht="75" customHeight="1" spans="1:63">
      <c r="A16" s="16">
        <v>9</v>
      </c>
      <c r="B16" s="16">
        <v>2025</v>
      </c>
      <c r="C16" s="18" t="s">
        <v>30</v>
      </c>
      <c r="D16" s="18" t="s">
        <v>31</v>
      </c>
      <c r="E16" s="19">
        <v>50</v>
      </c>
      <c r="F16" s="16" t="s">
        <v>32</v>
      </c>
      <c r="G16" s="20" t="s">
        <v>33</v>
      </c>
      <c r="H16" s="18" t="s">
        <v>155</v>
      </c>
      <c r="I16" s="20" t="s">
        <v>156</v>
      </c>
      <c r="J16" s="20" t="s">
        <v>157</v>
      </c>
      <c r="K16" s="20"/>
      <c r="L16" s="20"/>
      <c r="M16" s="20"/>
      <c r="N16" s="20"/>
      <c r="O16" s="20"/>
      <c r="P16" s="20"/>
      <c r="Q16" s="20" t="s">
        <v>158</v>
      </c>
      <c r="R16" s="20"/>
      <c r="S16" s="20" t="s">
        <v>39</v>
      </c>
      <c r="T16" s="20"/>
      <c r="U16" s="20" t="s">
        <v>159</v>
      </c>
      <c r="V16" s="20" t="s">
        <v>160</v>
      </c>
      <c r="W16" s="20"/>
      <c r="X16" s="20" t="s">
        <v>161</v>
      </c>
      <c r="Y16" s="20"/>
      <c r="Z16" s="20"/>
      <c r="AA16" s="20"/>
      <c r="AB16" s="20" t="s">
        <v>162</v>
      </c>
      <c r="AC16" s="16">
        <v>80</v>
      </c>
      <c r="AD16" s="20" t="s">
        <v>163</v>
      </c>
      <c r="AE16" s="20"/>
      <c r="AF16" s="20"/>
      <c r="AG16" s="20"/>
      <c r="AH16" s="20"/>
      <c r="AI16" s="20" t="s">
        <v>164</v>
      </c>
      <c r="AJ16" s="20"/>
      <c r="AK16" s="20" t="s">
        <v>39</v>
      </c>
      <c r="AL16" s="20"/>
      <c r="AM16" s="20" t="s">
        <v>165</v>
      </c>
      <c r="AN16" s="20"/>
      <c r="AO16" s="20"/>
      <c r="AP16" s="20" t="s">
        <v>166</v>
      </c>
      <c r="AQ16" s="20" t="s">
        <v>167</v>
      </c>
      <c r="AR16" s="20"/>
      <c r="AS16" s="20"/>
      <c r="AT16" s="20"/>
      <c r="AU16" s="20" t="s">
        <v>168</v>
      </c>
      <c r="AV16" s="20"/>
      <c r="AW16" s="20"/>
      <c r="AX16" s="20"/>
      <c r="AY16" s="20"/>
      <c r="AZ16" s="20"/>
      <c r="BA16" s="20"/>
      <c r="BB16" s="20"/>
      <c r="BC16" s="20"/>
      <c r="BD16" s="20"/>
      <c r="BE16" s="20"/>
      <c r="BF16" s="20"/>
      <c r="BG16" s="20"/>
      <c r="BH16" s="20"/>
      <c r="BI16" s="20"/>
      <c r="BJ16" s="20"/>
      <c r="BK16" s="20"/>
    </row>
    <row r="17" s="1" customFormat="1" ht="98" spans="1:63">
      <c r="A17" s="16">
        <v>10</v>
      </c>
      <c r="B17" s="16">
        <v>2025</v>
      </c>
      <c r="C17" s="27" t="s">
        <v>169</v>
      </c>
      <c r="D17" s="28" t="s">
        <v>170</v>
      </c>
      <c r="E17" s="28">
        <v>269</v>
      </c>
      <c r="F17" s="16" t="s">
        <v>171</v>
      </c>
      <c r="G17" s="20" t="s">
        <v>33</v>
      </c>
      <c r="H17" s="18" t="s">
        <v>172</v>
      </c>
      <c r="I17" s="20" t="s">
        <v>173</v>
      </c>
      <c r="J17" s="20" t="s">
        <v>174</v>
      </c>
      <c r="K17" s="20" t="s">
        <v>175</v>
      </c>
      <c r="L17" s="20" t="s">
        <v>176</v>
      </c>
      <c r="M17" s="20" t="s">
        <v>177</v>
      </c>
      <c r="N17" s="20" t="s">
        <v>178</v>
      </c>
      <c r="O17" s="20"/>
      <c r="P17" s="20"/>
      <c r="Q17" s="20" t="s">
        <v>118</v>
      </c>
      <c r="R17" s="20"/>
      <c r="S17" s="20" t="s">
        <v>39</v>
      </c>
      <c r="T17" s="20"/>
      <c r="U17" s="20" t="s">
        <v>179</v>
      </c>
      <c r="V17" s="20"/>
      <c r="W17" s="65"/>
      <c r="X17" s="65" t="s">
        <v>180</v>
      </c>
      <c r="Y17" s="65"/>
      <c r="Z17" s="20" t="s">
        <v>181</v>
      </c>
      <c r="AA17" s="20" t="s">
        <v>182</v>
      </c>
      <c r="AB17" s="20" t="s">
        <v>183</v>
      </c>
      <c r="AC17" s="16">
        <v>79</v>
      </c>
      <c r="AD17" s="20" t="s">
        <v>184</v>
      </c>
      <c r="AE17" s="20" t="s">
        <v>185</v>
      </c>
      <c r="AF17" s="20" t="s">
        <v>186</v>
      </c>
      <c r="AG17" s="20" t="s">
        <v>177</v>
      </c>
      <c r="AH17" s="20" t="s">
        <v>187</v>
      </c>
      <c r="AI17" s="20" t="s">
        <v>118</v>
      </c>
      <c r="AJ17" s="20"/>
      <c r="AK17" s="20" t="s">
        <v>188</v>
      </c>
      <c r="AL17" s="20"/>
      <c r="AM17" s="20" t="s">
        <v>189</v>
      </c>
      <c r="AN17" s="20"/>
      <c r="AO17" s="20"/>
      <c r="AP17" s="20"/>
      <c r="AQ17" s="20" t="s">
        <v>180</v>
      </c>
      <c r="AR17" s="20"/>
      <c r="AS17" s="20" t="s">
        <v>181</v>
      </c>
      <c r="AT17" s="20" t="s">
        <v>190</v>
      </c>
      <c r="AU17" s="20" t="s">
        <v>49</v>
      </c>
      <c r="AV17" s="20"/>
      <c r="AW17" s="20"/>
      <c r="AX17" s="20"/>
      <c r="AY17" s="20"/>
      <c r="AZ17" s="20"/>
      <c r="BA17" s="20"/>
      <c r="BB17" s="20"/>
      <c r="BC17" s="20"/>
      <c r="BD17" s="20"/>
      <c r="BE17" s="20"/>
      <c r="BF17" s="20"/>
      <c r="BG17" s="20"/>
      <c r="BH17" s="20"/>
      <c r="BI17" s="20"/>
      <c r="BJ17" s="20"/>
      <c r="BK17" s="20"/>
    </row>
    <row r="18" s="1" customFormat="1" ht="75" customHeight="1" spans="1:63">
      <c r="A18" s="29">
        <v>11</v>
      </c>
      <c r="B18" s="29">
        <v>2025</v>
      </c>
      <c r="C18" s="27" t="s">
        <v>169</v>
      </c>
      <c r="D18" s="28" t="s">
        <v>170</v>
      </c>
      <c r="E18" s="28">
        <v>70</v>
      </c>
      <c r="F18" s="29" t="s">
        <v>171</v>
      </c>
      <c r="G18" s="30" t="s">
        <v>33</v>
      </c>
      <c r="H18" s="29" t="s">
        <v>191</v>
      </c>
      <c r="I18" s="30" t="s">
        <v>192</v>
      </c>
      <c r="J18" s="30" t="s">
        <v>193</v>
      </c>
      <c r="K18" s="30"/>
      <c r="L18" s="30"/>
      <c r="M18" s="30"/>
      <c r="N18" s="30"/>
      <c r="O18" s="30"/>
      <c r="P18" s="30"/>
      <c r="Q18" s="30" t="s">
        <v>194</v>
      </c>
      <c r="R18" s="30"/>
      <c r="S18" s="30" t="s">
        <v>39</v>
      </c>
      <c r="T18" s="30"/>
      <c r="U18" s="30" t="s">
        <v>195</v>
      </c>
      <c r="V18" s="30"/>
      <c r="W18" s="45"/>
      <c r="X18" s="45" t="s">
        <v>196</v>
      </c>
      <c r="Y18" s="45"/>
      <c r="Z18" s="30" t="s">
        <v>197</v>
      </c>
      <c r="AA18" s="30" t="s">
        <v>198</v>
      </c>
      <c r="AB18" s="30" t="s">
        <v>151</v>
      </c>
      <c r="AC18" s="29">
        <v>91</v>
      </c>
      <c r="AD18" s="20" t="s">
        <v>199</v>
      </c>
      <c r="AE18" s="20"/>
      <c r="AF18" s="20"/>
      <c r="AG18" s="20"/>
      <c r="AH18" s="20"/>
      <c r="AI18" s="20" t="s">
        <v>194</v>
      </c>
      <c r="AJ18" s="20"/>
      <c r="AK18" s="20" t="s">
        <v>200</v>
      </c>
      <c r="AL18" s="20"/>
      <c r="AM18" s="20" t="s">
        <v>201</v>
      </c>
      <c r="AN18" s="20"/>
      <c r="AO18" s="20"/>
      <c r="AP18" s="20"/>
      <c r="AQ18" s="20" t="s">
        <v>202</v>
      </c>
      <c r="AR18" s="20"/>
      <c r="AS18" s="20"/>
      <c r="AT18" s="20" t="s">
        <v>190</v>
      </c>
      <c r="AU18" s="20" t="s">
        <v>49</v>
      </c>
      <c r="AV18" s="20" t="s">
        <v>193</v>
      </c>
      <c r="AW18" s="20"/>
      <c r="AX18" s="20"/>
      <c r="AY18" s="20"/>
      <c r="AZ18" s="20"/>
      <c r="BA18" s="20" t="s">
        <v>194</v>
      </c>
      <c r="BB18" s="20"/>
      <c r="BC18" s="20" t="s">
        <v>39</v>
      </c>
      <c r="BD18" s="20" t="s">
        <v>195</v>
      </c>
      <c r="BE18" s="20"/>
      <c r="BF18" s="20" t="s">
        <v>202</v>
      </c>
      <c r="BG18" s="20"/>
      <c r="BH18" s="20"/>
      <c r="BI18" s="20" t="s">
        <v>190</v>
      </c>
      <c r="BJ18" s="20" t="s">
        <v>49</v>
      </c>
      <c r="BK18" s="20"/>
    </row>
    <row r="19" s="1" customFormat="1" ht="75" customHeight="1" spans="1:63">
      <c r="A19" s="29">
        <v>12</v>
      </c>
      <c r="B19" s="29">
        <v>2025</v>
      </c>
      <c r="C19" s="27" t="s">
        <v>169</v>
      </c>
      <c r="D19" s="28" t="s">
        <v>170</v>
      </c>
      <c r="E19" s="28">
        <v>667</v>
      </c>
      <c r="F19" s="29" t="s">
        <v>171</v>
      </c>
      <c r="G19" s="30" t="s">
        <v>33</v>
      </c>
      <c r="H19" s="29" t="s">
        <v>123</v>
      </c>
      <c r="I19" s="30" t="s">
        <v>203</v>
      </c>
      <c r="J19" s="30" t="s">
        <v>204</v>
      </c>
      <c r="K19" s="30" t="s">
        <v>205</v>
      </c>
      <c r="L19" s="30" t="s">
        <v>206</v>
      </c>
      <c r="M19" s="30"/>
      <c r="N19" s="30"/>
      <c r="O19" s="30"/>
      <c r="P19" s="30"/>
      <c r="Q19" s="30" t="s">
        <v>118</v>
      </c>
      <c r="R19" s="30"/>
      <c r="S19" s="30" t="s">
        <v>39</v>
      </c>
      <c r="T19" s="30"/>
      <c r="U19" s="30" t="s">
        <v>207</v>
      </c>
      <c r="V19" s="30"/>
      <c r="W19" s="30"/>
      <c r="X19" s="30" t="s">
        <v>202</v>
      </c>
      <c r="Y19" s="30"/>
      <c r="Z19" s="30"/>
      <c r="AA19" s="30" t="s">
        <v>182</v>
      </c>
      <c r="AB19" s="30" t="s">
        <v>60</v>
      </c>
      <c r="AC19" s="29">
        <v>97</v>
      </c>
      <c r="AD19" s="20" t="s">
        <v>208</v>
      </c>
      <c r="AE19" s="20" t="s">
        <v>209</v>
      </c>
      <c r="AF19" s="20" t="s">
        <v>210</v>
      </c>
      <c r="AG19" s="20"/>
      <c r="AH19" s="20"/>
      <c r="AI19" s="20" t="s">
        <v>118</v>
      </c>
      <c r="AJ19" s="20"/>
      <c r="AK19" s="20" t="s">
        <v>39</v>
      </c>
      <c r="AL19" s="20"/>
      <c r="AM19" s="20" t="s">
        <v>211</v>
      </c>
      <c r="AN19" s="20" t="s">
        <v>202</v>
      </c>
      <c r="AO19" s="20"/>
      <c r="AP19" s="20"/>
      <c r="AQ19" s="20"/>
      <c r="AR19" s="20"/>
      <c r="AS19" s="20"/>
      <c r="AT19" s="20" t="s">
        <v>190</v>
      </c>
      <c r="AU19" s="20" t="s">
        <v>49</v>
      </c>
      <c r="AV19" s="20" t="s">
        <v>212</v>
      </c>
      <c r="AW19" s="20" t="s">
        <v>209</v>
      </c>
      <c r="AX19" s="20" t="s">
        <v>210</v>
      </c>
      <c r="AY19" s="20"/>
      <c r="AZ19" s="20"/>
      <c r="BA19" s="20" t="s">
        <v>118</v>
      </c>
      <c r="BB19" s="20"/>
      <c r="BC19" s="20" t="s">
        <v>39</v>
      </c>
      <c r="BD19" s="20" t="s">
        <v>213</v>
      </c>
      <c r="BE19" s="20"/>
      <c r="BF19" s="20" t="s">
        <v>202</v>
      </c>
      <c r="BG19" s="20"/>
      <c r="BH19" s="20"/>
      <c r="BI19" s="20" t="s">
        <v>190</v>
      </c>
      <c r="BJ19" s="20" t="s">
        <v>49</v>
      </c>
      <c r="BK19" s="20"/>
    </row>
    <row r="20" s="1" customFormat="1" ht="75" customHeight="1" spans="1:63">
      <c r="A20" s="29">
        <v>13</v>
      </c>
      <c r="B20" s="29">
        <v>2025</v>
      </c>
      <c r="C20" s="18" t="s">
        <v>30</v>
      </c>
      <c r="D20" s="18" t="s">
        <v>214</v>
      </c>
      <c r="E20" s="31">
        <v>400</v>
      </c>
      <c r="F20" s="29" t="s">
        <v>32</v>
      </c>
      <c r="G20" s="30" t="s">
        <v>215</v>
      </c>
      <c r="H20" s="32" t="s">
        <v>216</v>
      </c>
      <c r="I20" s="30" t="s">
        <v>217</v>
      </c>
      <c r="J20" s="30" t="s">
        <v>218</v>
      </c>
      <c r="K20" s="30" t="s">
        <v>219</v>
      </c>
      <c r="L20" s="30" t="s">
        <v>220</v>
      </c>
      <c r="M20" s="30" t="s">
        <v>221</v>
      </c>
      <c r="N20" s="30" t="s">
        <v>222</v>
      </c>
      <c r="O20" s="30" t="s">
        <v>223</v>
      </c>
      <c r="P20" s="30" t="s">
        <v>224</v>
      </c>
      <c r="Q20" s="30" t="s">
        <v>225</v>
      </c>
      <c r="R20" s="30"/>
      <c r="S20" s="30" t="s">
        <v>39</v>
      </c>
      <c r="T20" s="30"/>
      <c r="U20" s="30" t="s">
        <v>226</v>
      </c>
      <c r="V20" s="30"/>
      <c r="W20" s="30"/>
      <c r="X20" s="30" t="s">
        <v>227</v>
      </c>
      <c r="Y20" s="30"/>
      <c r="Z20" s="30" t="s">
        <v>228</v>
      </c>
      <c r="AA20" s="30"/>
      <c r="AB20" s="30" t="s">
        <v>229</v>
      </c>
      <c r="AC20" s="3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row>
    <row r="21" s="1" customFormat="1" ht="75" customHeight="1" spans="1:63">
      <c r="A21" s="29">
        <v>14</v>
      </c>
      <c r="B21" s="29">
        <v>2025</v>
      </c>
      <c r="C21" s="18" t="s">
        <v>30</v>
      </c>
      <c r="D21" s="18" t="s">
        <v>230</v>
      </c>
      <c r="E21" s="19">
        <v>230</v>
      </c>
      <c r="F21" s="29" t="s">
        <v>32</v>
      </c>
      <c r="G21" s="30" t="s">
        <v>231</v>
      </c>
      <c r="H21" s="32" t="s">
        <v>232</v>
      </c>
      <c r="I21" s="30" t="s">
        <v>233</v>
      </c>
      <c r="J21" s="30" t="s">
        <v>234</v>
      </c>
      <c r="K21" s="30" t="s">
        <v>235</v>
      </c>
      <c r="L21" s="30" t="s">
        <v>236</v>
      </c>
      <c r="M21" s="30"/>
      <c r="N21" s="30"/>
      <c r="O21" s="30"/>
      <c r="P21" s="30"/>
      <c r="Q21" s="30" t="s">
        <v>237</v>
      </c>
      <c r="R21" s="30" t="s">
        <v>238</v>
      </c>
      <c r="S21" s="30" t="s">
        <v>239</v>
      </c>
      <c r="T21" s="30"/>
      <c r="U21" s="30" t="s">
        <v>240</v>
      </c>
      <c r="V21" s="30"/>
      <c r="W21" s="30"/>
      <c r="X21" s="30" t="s">
        <v>241</v>
      </c>
      <c r="Y21" s="30"/>
      <c r="Z21" s="30" t="s">
        <v>242</v>
      </c>
      <c r="AA21" s="30" t="s">
        <v>243</v>
      </c>
      <c r="AB21" s="30" t="s">
        <v>229</v>
      </c>
      <c r="AC21" s="3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row>
    <row r="22" s="1" customFormat="1" ht="75" customHeight="1" spans="1:63">
      <c r="A22" s="29"/>
      <c r="B22" s="29"/>
      <c r="C22" s="18"/>
      <c r="D22" s="18"/>
      <c r="E22" s="19"/>
      <c r="F22" s="29"/>
      <c r="G22" s="30"/>
      <c r="H22" s="33" t="s">
        <v>244</v>
      </c>
      <c r="I22" s="30" t="s">
        <v>245</v>
      </c>
      <c r="J22" s="30" t="s">
        <v>246</v>
      </c>
      <c r="K22" s="30" t="s">
        <v>235</v>
      </c>
      <c r="L22" s="30" t="s">
        <v>247</v>
      </c>
      <c r="M22" s="30"/>
      <c r="N22" s="30"/>
      <c r="O22" s="30"/>
      <c r="P22" s="30"/>
      <c r="Q22" s="30" t="s">
        <v>237</v>
      </c>
      <c r="R22" s="30" t="s">
        <v>238</v>
      </c>
      <c r="S22" s="30" t="s">
        <v>248</v>
      </c>
      <c r="T22" s="30"/>
      <c r="U22" s="30" t="s">
        <v>240</v>
      </c>
      <c r="V22" s="30"/>
      <c r="W22" s="30"/>
      <c r="X22" s="30" t="s">
        <v>241</v>
      </c>
      <c r="Y22" s="30"/>
      <c r="Z22" s="30" t="s">
        <v>242</v>
      </c>
      <c r="AA22" s="30" t="s">
        <v>243</v>
      </c>
      <c r="AB22" s="30" t="s">
        <v>229</v>
      </c>
      <c r="AC22" s="3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row>
    <row r="23" s="1" customFormat="1" ht="75" customHeight="1" spans="1:63">
      <c r="A23" s="34">
        <v>15</v>
      </c>
      <c r="B23" s="34">
        <v>2025</v>
      </c>
      <c r="C23" s="35" t="s">
        <v>30</v>
      </c>
      <c r="D23" s="35" t="s">
        <v>230</v>
      </c>
      <c r="E23" s="36">
        <v>350</v>
      </c>
      <c r="F23" s="34" t="s">
        <v>32</v>
      </c>
      <c r="G23" s="34" t="s">
        <v>231</v>
      </c>
      <c r="H23" s="33" t="s">
        <v>249</v>
      </c>
      <c r="I23" s="30" t="s">
        <v>250</v>
      </c>
      <c r="J23" s="30" t="s">
        <v>251</v>
      </c>
      <c r="K23" s="30" t="s">
        <v>252</v>
      </c>
      <c r="L23" s="30" t="s">
        <v>253</v>
      </c>
      <c r="M23" s="30" t="s">
        <v>254</v>
      </c>
      <c r="N23" s="30" t="s">
        <v>255</v>
      </c>
      <c r="O23" s="30" t="s">
        <v>256</v>
      </c>
      <c r="P23" s="30"/>
      <c r="Q23" s="30" t="s">
        <v>237</v>
      </c>
      <c r="R23" s="30" t="s">
        <v>238</v>
      </c>
      <c r="S23" s="30" t="s">
        <v>248</v>
      </c>
      <c r="T23" s="30" t="s">
        <v>257</v>
      </c>
      <c r="U23" s="30" t="s">
        <v>258</v>
      </c>
      <c r="V23" s="30" t="s">
        <v>259</v>
      </c>
      <c r="W23" s="30"/>
      <c r="X23" s="30"/>
      <c r="Y23" s="30"/>
      <c r="Z23" s="30" t="s">
        <v>242</v>
      </c>
      <c r="AA23" s="30" t="s">
        <v>243</v>
      </c>
      <c r="AB23" s="30" t="s">
        <v>229</v>
      </c>
      <c r="AC23" s="3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row>
    <row r="24" s="1" customFormat="1" ht="75" customHeight="1" spans="1:63">
      <c r="A24" s="37"/>
      <c r="B24" s="37"/>
      <c r="C24" s="38"/>
      <c r="D24" s="38"/>
      <c r="E24" s="39"/>
      <c r="F24" s="37"/>
      <c r="G24" s="37"/>
      <c r="H24" s="33" t="s">
        <v>244</v>
      </c>
      <c r="I24" s="30" t="s">
        <v>260</v>
      </c>
      <c r="J24" s="30" t="s">
        <v>261</v>
      </c>
      <c r="K24" s="30" t="s">
        <v>262</v>
      </c>
      <c r="L24" s="30" t="s">
        <v>263</v>
      </c>
      <c r="M24" s="30" t="s">
        <v>264</v>
      </c>
      <c r="N24" s="30"/>
      <c r="O24" s="30"/>
      <c r="P24" s="30"/>
      <c r="Q24" s="30" t="s">
        <v>237</v>
      </c>
      <c r="R24" s="30" t="s">
        <v>238</v>
      </c>
      <c r="S24" s="30" t="s">
        <v>248</v>
      </c>
      <c r="T24" s="30" t="s">
        <v>257</v>
      </c>
      <c r="U24" s="30" t="s">
        <v>258</v>
      </c>
      <c r="V24" s="30" t="s">
        <v>259</v>
      </c>
      <c r="W24" s="30"/>
      <c r="X24" s="30" t="s">
        <v>265</v>
      </c>
      <c r="Y24" s="30"/>
      <c r="Z24" s="30" t="s">
        <v>242</v>
      </c>
      <c r="AA24" s="30" t="s">
        <v>243</v>
      </c>
      <c r="AB24" s="30" t="s">
        <v>229</v>
      </c>
      <c r="AC24" s="3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row>
    <row r="25" s="1" customFormat="1" ht="75" customHeight="1" spans="1:63">
      <c r="A25" s="29">
        <v>16</v>
      </c>
      <c r="B25" s="29">
        <v>2025</v>
      </c>
      <c r="C25" s="18" t="s">
        <v>266</v>
      </c>
      <c r="D25" s="18" t="s">
        <v>267</v>
      </c>
      <c r="E25" s="19">
        <v>398</v>
      </c>
      <c r="F25" s="29" t="s">
        <v>32</v>
      </c>
      <c r="G25" s="30" t="s">
        <v>231</v>
      </c>
      <c r="H25" s="33" t="s">
        <v>268</v>
      </c>
      <c r="I25" s="30" t="s">
        <v>269</v>
      </c>
      <c r="J25" s="30" t="s">
        <v>270</v>
      </c>
      <c r="K25" s="30" t="s">
        <v>271</v>
      </c>
      <c r="L25" s="30" t="s">
        <v>272</v>
      </c>
      <c r="M25" s="30"/>
      <c r="N25" s="30"/>
      <c r="O25" s="30"/>
      <c r="P25" s="30"/>
      <c r="Q25" s="30" t="s">
        <v>237</v>
      </c>
      <c r="R25" s="30" t="s">
        <v>238</v>
      </c>
      <c r="S25" s="30" t="s">
        <v>239</v>
      </c>
      <c r="T25" s="30"/>
      <c r="U25" s="30" t="s">
        <v>273</v>
      </c>
      <c r="V25" s="30" t="s">
        <v>274</v>
      </c>
      <c r="W25" s="30"/>
      <c r="X25" s="30" t="s">
        <v>275</v>
      </c>
      <c r="Y25" s="30"/>
      <c r="Z25" s="30"/>
      <c r="AA25" s="30" t="s">
        <v>243</v>
      </c>
      <c r="AB25" s="30" t="s">
        <v>43</v>
      </c>
      <c r="AC25" s="3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row>
    <row r="26" ht="75" customHeight="1" spans="1:63">
      <c r="A26" s="29">
        <v>17</v>
      </c>
      <c r="B26" s="29">
        <v>2025</v>
      </c>
      <c r="C26" s="18" t="s">
        <v>30</v>
      </c>
      <c r="D26" s="18" t="s">
        <v>276</v>
      </c>
      <c r="E26" s="19">
        <v>800</v>
      </c>
      <c r="F26" s="29" t="s">
        <v>32</v>
      </c>
      <c r="G26" s="30" t="s">
        <v>277</v>
      </c>
      <c r="H26" s="33" t="s">
        <v>278</v>
      </c>
      <c r="I26" s="30" t="s">
        <v>279</v>
      </c>
      <c r="J26" s="30" t="s">
        <v>280</v>
      </c>
      <c r="K26" s="30" t="s">
        <v>281</v>
      </c>
      <c r="L26" s="30" t="s">
        <v>282</v>
      </c>
      <c r="M26" s="30"/>
      <c r="N26" s="30"/>
      <c r="O26" s="30"/>
      <c r="P26" s="30"/>
      <c r="Q26" s="30" t="s">
        <v>237</v>
      </c>
      <c r="R26" s="30"/>
      <c r="S26" s="30" t="s">
        <v>283</v>
      </c>
      <c r="T26" s="30"/>
      <c r="U26" s="30"/>
      <c r="V26" s="30" t="s">
        <v>284</v>
      </c>
      <c r="W26" s="30"/>
      <c r="X26" s="30" t="s">
        <v>285</v>
      </c>
      <c r="Y26" s="30"/>
      <c r="Z26" s="30"/>
      <c r="AA26" s="30" t="s">
        <v>286</v>
      </c>
      <c r="AB26" s="30" t="s">
        <v>287</v>
      </c>
      <c r="AC26" s="3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row>
    <row r="27" s="1" customFormat="1" ht="75" customHeight="1" spans="1:63">
      <c r="A27" s="29">
        <v>18</v>
      </c>
      <c r="B27" s="29">
        <v>2025</v>
      </c>
      <c r="C27" s="18" t="s">
        <v>30</v>
      </c>
      <c r="D27" s="18" t="s">
        <v>276</v>
      </c>
      <c r="E27" s="19">
        <v>490</v>
      </c>
      <c r="F27" s="29" t="s">
        <v>32</v>
      </c>
      <c r="G27" s="30" t="s">
        <v>277</v>
      </c>
      <c r="H27" s="32" t="s">
        <v>288</v>
      </c>
      <c r="I27" s="30" t="s">
        <v>289</v>
      </c>
      <c r="J27" s="45" t="s">
        <v>290</v>
      </c>
      <c r="K27" s="45" t="s">
        <v>291</v>
      </c>
      <c r="L27" s="30"/>
      <c r="M27" s="30"/>
      <c r="N27" s="30"/>
      <c r="O27" s="30"/>
      <c r="P27" s="30"/>
      <c r="Q27" s="30" t="s">
        <v>237</v>
      </c>
      <c r="R27" s="30"/>
      <c r="S27" s="30" t="s">
        <v>283</v>
      </c>
      <c r="T27" s="30"/>
      <c r="U27" s="30"/>
      <c r="V27" s="30" t="s">
        <v>292</v>
      </c>
      <c r="W27" s="30" t="s">
        <v>293</v>
      </c>
      <c r="X27" s="30" t="s">
        <v>294</v>
      </c>
      <c r="Y27" s="30"/>
      <c r="Z27" s="30"/>
      <c r="AA27" s="30" t="s">
        <v>286</v>
      </c>
      <c r="AB27" s="30" t="s">
        <v>287</v>
      </c>
      <c r="AC27" s="3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row>
    <row r="28" s="1" customFormat="1" ht="75" customHeight="1" spans="1:63">
      <c r="A28" s="29">
        <v>19</v>
      </c>
      <c r="B28" s="29">
        <v>2025</v>
      </c>
      <c r="C28" s="27" t="s">
        <v>169</v>
      </c>
      <c r="D28" s="19" t="s">
        <v>295</v>
      </c>
      <c r="E28" s="19">
        <v>210</v>
      </c>
      <c r="F28" s="29" t="s">
        <v>171</v>
      </c>
      <c r="G28" s="30" t="s">
        <v>277</v>
      </c>
      <c r="H28" s="18" t="s">
        <v>296</v>
      </c>
      <c r="I28" s="30" t="s">
        <v>297</v>
      </c>
      <c r="J28" s="45" t="s">
        <v>298</v>
      </c>
      <c r="K28" s="45" t="s">
        <v>299</v>
      </c>
      <c r="L28" s="30" t="s">
        <v>300</v>
      </c>
      <c r="M28" s="30" t="s">
        <v>301</v>
      </c>
      <c r="N28" s="30" t="s">
        <v>302</v>
      </c>
      <c r="O28" s="30"/>
      <c r="P28" s="30"/>
      <c r="Q28" s="30" t="s">
        <v>237</v>
      </c>
      <c r="R28" s="30"/>
      <c r="S28" s="30" t="s">
        <v>283</v>
      </c>
      <c r="T28" s="30"/>
      <c r="U28" s="30"/>
      <c r="V28" s="30" t="s">
        <v>292</v>
      </c>
      <c r="W28" s="30" t="s">
        <v>293</v>
      </c>
      <c r="X28" s="30" t="s">
        <v>294</v>
      </c>
      <c r="Y28" s="30"/>
      <c r="Z28" s="30"/>
      <c r="AA28" s="30" t="s">
        <v>286</v>
      </c>
      <c r="AB28" s="30" t="s">
        <v>287</v>
      </c>
      <c r="AC28" s="3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row>
    <row r="29" s="1" customFormat="1" ht="75" customHeight="1" spans="1:63">
      <c r="A29" s="29">
        <v>20</v>
      </c>
      <c r="B29" s="29">
        <v>2025</v>
      </c>
      <c r="C29" s="18" t="s">
        <v>30</v>
      </c>
      <c r="D29" s="18" t="s">
        <v>303</v>
      </c>
      <c r="E29" s="19">
        <v>380</v>
      </c>
      <c r="F29" s="29" t="s">
        <v>32</v>
      </c>
      <c r="G29" s="30" t="s">
        <v>304</v>
      </c>
      <c r="H29" s="23" t="s">
        <v>305</v>
      </c>
      <c r="I29" s="30" t="s">
        <v>306</v>
      </c>
      <c r="J29" s="30" t="s">
        <v>307</v>
      </c>
      <c r="K29" s="30" t="s">
        <v>308</v>
      </c>
      <c r="L29" s="30"/>
      <c r="M29" s="30"/>
      <c r="N29" s="30"/>
      <c r="O29" s="30"/>
      <c r="P29" s="30"/>
      <c r="Q29" s="30" t="s">
        <v>237</v>
      </c>
      <c r="R29" s="30" t="s">
        <v>238</v>
      </c>
      <c r="S29" s="30" t="s">
        <v>239</v>
      </c>
      <c r="T29" s="30"/>
      <c r="U29" s="30" t="s">
        <v>309</v>
      </c>
      <c r="V29" s="30" t="s">
        <v>310</v>
      </c>
      <c r="W29" s="30"/>
      <c r="X29" s="30" t="s">
        <v>311</v>
      </c>
      <c r="Y29" s="30"/>
      <c r="Z29" s="30" t="s">
        <v>242</v>
      </c>
      <c r="AA29" s="30" t="s">
        <v>243</v>
      </c>
      <c r="AB29" s="30" t="s">
        <v>229</v>
      </c>
      <c r="AC29" s="3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row>
    <row r="30" s="1" customFormat="1" ht="75" customHeight="1" spans="1:63">
      <c r="A30" s="29">
        <v>21</v>
      </c>
      <c r="B30" s="29">
        <v>2025</v>
      </c>
      <c r="C30" s="18" t="s">
        <v>30</v>
      </c>
      <c r="D30" s="18" t="s">
        <v>303</v>
      </c>
      <c r="E30" s="19">
        <v>170</v>
      </c>
      <c r="F30" s="29" t="s">
        <v>32</v>
      </c>
      <c r="G30" s="30" t="s">
        <v>304</v>
      </c>
      <c r="H30" s="23" t="s">
        <v>312</v>
      </c>
      <c r="I30" s="30" t="s">
        <v>313</v>
      </c>
      <c r="J30" s="30" t="s">
        <v>314</v>
      </c>
      <c r="K30" s="30" t="s">
        <v>315</v>
      </c>
      <c r="L30" s="30" t="s">
        <v>316</v>
      </c>
      <c r="M30" s="30" t="s">
        <v>317</v>
      </c>
      <c r="N30" s="30" t="s">
        <v>318</v>
      </c>
      <c r="O30" s="30" t="s">
        <v>319</v>
      </c>
      <c r="P30" s="30"/>
      <c r="Q30" s="30" t="s">
        <v>237</v>
      </c>
      <c r="R30" s="30" t="s">
        <v>238</v>
      </c>
      <c r="S30" s="30" t="s">
        <v>239</v>
      </c>
      <c r="T30" s="30"/>
      <c r="U30" s="30" t="s">
        <v>320</v>
      </c>
      <c r="V30" s="30" t="s">
        <v>321</v>
      </c>
      <c r="W30" s="30"/>
      <c r="X30" s="30" t="s">
        <v>322</v>
      </c>
      <c r="Y30" s="30"/>
      <c r="Z30" s="30" t="s">
        <v>242</v>
      </c>
      <c r="AA30" s="30" t="s">
        <v>243</v>
      </c>
      <c r="AB30" s="30" t="s">
        <v>229</v>
      </c>
      <c r="AC30" s="3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row>
    <row r="31" s="1" customFormat="1" ht="75" customHeight="1" spans="1:63">
      <c r="A31" s="29">
        <v>22</v>
      </c>
      <c r="B31" s="29">
        <v>2025</v>
      </c>
      <c r="C31" s="18" t="s">
        <v>30</v>
      </c>
      <c r="D31" s="18" t="s">
        <v>303</v>
      </c>
      <c r="E31" s="19">
        <v>168</v>
      </c>
      <c r="F31" s="29" t="s">
        <v>32</v>
      </c>
      <c r="G31" s="30" t="s">
        <v>304</v>
      </c>
      <c r="H31" s="40" t="s">
        <v>323</v>
      </c>
      <c r="I31" s="30" t="s">
        <v>324</v>
      </c>
      <c r="J31" s="30" t="s">
        <v>325</v>
      </c>
      <c r="K31" s="30" t="s">
        <v>326</v>
      </c>
      <c r="L31" s="30" t="s">
        <v>327</v>
      </c>
      <c r="M31" s="30"/>
      <c r="N31" s="30"/>
      <c r="O31" s="30"/>
      <c r="P31" s="30"/>
      <c r="Q31" s="30" t="s">
        <v>237</v>
      </c>
      <c r="R31" s="30" t="s">
        <v>238</v>
      </c>
      <c r="S31" s="30" t="s">
        <v>239</v>
      </c>
      <c r="T31" s="30"/>
      <c r="U31" s="30" t="s">
        <v>328</v>
      </c>
      <c r="V31" s="30" t="s">
        <v>329</v>
      </c>
      <c r="W31" s="30"/>
      <c r="X31" s="30" t="s">
        <v>330</v>
      </c>
      <c r="Y31" s="30"/>
      <c r="Z31" s="30"/>
      <c r="AA31" s="30" t="s">
        <v>243</v>
      </c>
      <c r="AB31" s="30" t="s">
        <v>229</v>
      </c>
      <c r="AC31" s="3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row>
    <row r="32" s="1" customFormat="1" ht="75" customHeight="1" spans="1:63">
      <c r="A32" s="29">
        <v>23</v>
      </c>
      <c r="B32" s="29">
        <v>2025</v>
      </c>
      <c r="C32" s="18" t="s">
        <v>30</v>
      </c>
      <c r="D32" s="18" t="s">
        <v>331</v>
      </c>
      <c r="E32" s="19">
        <v>30</v>
      </c>
      <c r="F32" s="29" t="s">
        <v>32</v>
      </c>
      <c r="G32" s="30" t="s">
        <v>332</v>
      </c>
      <c r="H32" s="41" t="s">
        <v>333</v>
      </c>
      <c r="I32" s="30" t="s">
        <v>334</v>
      </c>
      <c r="J32" s="30" t="s">
        <v>335</v>
      </c>
      <c r="K32" s="30" t="s">
        <v>336</v>
      </c>
      <c r="L32" s="30" t="s">
        <v>337</v>
      </c>
      <c r="M32" s="30"/>
      <c r="N32" s="30"/>
      <c r="O32" s="30"/>
      <c r="P32" s="30"/>
      <c r="Q32" s="30" t="s">
        <v>237</v>
      </c>
      <c r="R32" s="30"/>
      <c r="S32" s="30" t="s">
        <v>338</v>
      </c>
      <c r="T32" s="30"/>
      <c r="U32" s="30" t="s">
        <v>339</v>
      </c>
      <c r="V32" s="30"/>
      <c r="W32" s="30"/>
      <c r="X32" s="30" t="s">
        <v>340</v>
      </c>
      <c r="Y32" s="30"/>
      <c r="Z32" s="30" t="s">
        <v>341</v>
      </c>
      <c r="AA32" s="30"/>
      <c r="AB32" s="30" t="s">
        <v>229</v>
      </c>
      <c r="AC32" s="3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row>
    <row r="33" s="1" customFormat="1" ht="75" customHeight="1" spans="1:63">
      <c r="A33" s="29">
        <v>24</v>
      </c>
      <c r="B33" s="29">
        <v>2025</v>
      </c>
      <c r="C33" s="18" t="s">
        <v>30</v>
      </c>
      <c r="D33" s="18" t="s">
        <v>331</v>
      </c>
      <c r="E33" s="19">
        <v>664</v>
      </c>
      <c r="F33" s="29" t="s">
        <v>32</v>
      </c>
      <c r="G33" s="30" t="s">
        <v>332</v>
      </c>
      <c r="H33" s="41" t="s">
        <v>342</v>
      </c>
      <c r="I33" s="30" t="s">
        <v>343</v>
      </c>
      <c r="J33" s="30" t="s">
        <v>344</v>
      </c>
      <c r="K33" s="30" t="s">
        <v>345</v>
      </c>
      <c r="L33" s="30" t="s">
        <v>346</v>
      </c>
      <c r="M33" s="30" t="s">
        <v>347</v>
      </c>
      <c r="N33" s="30" t="s">
        <v>348</v>
      </c>
      <c r="O33" s="30" t="s">
        <v>349</v>
      </c>
      <c r="P33" s="30" t="s">
        <v>350</v>
      </c>
      <c r="Q33" s="30" t="s">
        <v>237</v>
      </c>
      <c r="R33" s="30"/>
      <c r="S33" s="30" t="s">
        <v>351</v>
      </c>
      <c r="T33" s="30"/>
      <c r="U33" s="30" t="s">
        <v>352</v>
      </c>
      <c r="V33" s="30"/>
      <c r="W33" s="30"/>
      <c r="X33" s="30" t="s">
        <v>340</v>
      </c>
      <c r="Y33" s="30"/>
      <c r="Z33" s="30" t="s">
        <v>353</v>
      </c>
      <c r="AA33" s="30"/>
      <c r="AB33" s="30" t="s">
        <v>229</v>
      </c>
      <c r="AC33" s="3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row>
    <row r="34" s="1" customFormat="1" ht="75" customHeight="1" spans="1:63">
      <c r="A34" s="42">
        <v>25</v>
      </c>
      <c r="B34" s="42">
        <v>2025</v>
      </c>
      <c r="C34" s="43" t="s">
        <v>30</v>
      </c>
      <c r="D34" s="43" t="s">
        <v>354</v>
      </c>
      <c r="E34" s="44">
        <v>250</v>
      </c>
      <c r="F34" s="42" t="s">
        <v>32</v>
      </c>
      <c r="G34" s="45" t="s">
        <v>355</v>
      </c>
      <c r="H34" s="43" t="s">
        <v>356</v>
      </c>
      <c r="I34" s="45" t="s">
        <v>357</v>
      </c>
      <c r="J34" s="45" t="s">
        <v>358</v>
      </c>
      <c r="K34" s="45" t="s">
        <v>359</v>
      </c>
      <c r="L34" s="45" t="s">
        <v>360</v>
      </c>
      <c r="M34" s="45" t="s">
        <v>361</v>
      </c>
      <c r="N34" s="45" t="s">
        <v>362</v>
      </c>
      <c r="O34" s="45"/>
      <c r="P34" s="45"/>
      <c r="Q34" s="45" t="s">
        <v>363</v>
      </c>
      <c r="R34" s="45"/>
      <c r="S34" s="45" t="s">
        <v>364</v>
      </c>
      <c r="T34" s="45"/>
      <c r="U34" s="45" t="s">
        <v>365</v>
      </c>
      <c r="V34" s="45"/>
      <c r="W34" s="45"/>
      <c r="X34" s="45" t="s">
        <v>366</v>
      </c>
      <c r="Y34" s="45"/>
      <c r="Z34" s="45" t="s">
        <v>367</v>
      </c>
      <c r="AA34" s="45"/>
      <c r="AB34" s="45" t="s">
        <v>368</v>
      </c>
      <c r="AC34" s="45"/>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row>
    <row r="35" s="1" customFormat="1" ht="75" customHeight="1" spans="1:63">
      <c r="A35" s="29">
        <v>26</v>
      </c>
      <c r="B35" s="29">
        <v>2025</v>
      </c>
      <c r="C35" s="18" t="s">
        <v>30</v>
      </c>
      <c r="D35" s="18" t="s">
        <v>369</v>
      </c>
      <c r="E35" s="19">
        <v>150</v>
      </c>
      <c r="F35" s="29" t="s">
        <v>32</v>
      </c>
      <c r="G35" s="30" t="s">
        <v>370</v>
      </c>
      <c r="H35" s="41" t="s">
        <v>371</v>
      </c>
      <c r="I35" s="30" t="s">
        <v>372</v>
      </c>
      <c r="J35" s="30" t="s">
        <v>373</v>
      </c>
      <c r="K35" s="30" t="s">
        <v>374</v>
      </c>
      <c r="L35" s="30" t="s">
        <v>375</v>
      </c>
      <c r="M35" s="30" t="s">
        <v>376</v>
      </c>
      <c r="N35" s="30"/>
      <c r="O35" s="30"/>
      <c r="P35" s="30"/>
      <c r="Q35" s="30" t="s">
        <v>56</v>
      </c>
      <c r="R35" s="30" t="s">
        <v>377</v>
      </c>
      <c r="S35" s="30" t="s">
        <v>378</v>
      </c>
      <c r="T35" s="30"/>
      <c r="U35" s="30" t="s">
        <v>379</v>
      </c>
      <c r="V35" s="30" t="s">
        <v>380</v>
      </c>
      <c r="W35" s="30"/>
      <c r="X35" s="30" t="s">
        <v>381</v>
      </c>
      <c r="Y35" s="30"/>
      <c r="Z35" s="30"/>
      <c r="AA35" s="30"/>
      <c r="AB35" s="30" t="s">
        <v>382</v>
      </c>
      <c r="AC35" s="3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row>
    <row r="36" s="1" customFormat="1" ht="75" customHeight="1" spans="1:63">
      <c r="A36" s="29">
        <v>27</v>
      </c>
      <c r="B36" s="29">
        <v>2025</v>
      </c>
      <c r="C36" s="18" t="s">
        <v>266</v>
      </c>
      <c r="D36" s="18" t="s">
        <v>383</v>
      </c>
      <c r="E36" s="19">
        <v>262</v>
      </c>
      <c r="F36" s="29" t="s">
        <v>32</v>
      </c>
      <c r="G36" s="30" t="s">
        <v>370</v>
      </c>
      <c r="H36" s="41" t="s">
        <v>384</v>
      </c>
      <c r="I36" s="30" t="s">
        <v>385</v>
      </c>
      <c r="J36" s="30" t="s">
        <v>386</v>
      </c>
      <c r="K36" s="30" t="s">
        <v>387</v>
      </c>
      <c r="L36" s="30" t="s">
        <v>388</v>
      </c>
      <c r="M36" s="30"/>
      <c r="N36" s="30"/>
      <c r="O36" s="30"/>
      <c r="P36" s="30"/>
      <c r="Q36" s="30" t="s">
        <v>237</v>
      </c>
      <c r="R36" s="30"/>
      <c r="S36" s="30" t="s">
        <v>389</v>
      </c>
      <c r="T36" s="30"/>
      <c r="U36" s="30"/>
      <c r="V36" s="30" t="s">
        <v>390</v>
      </c>
      <c r="W36" s="61"/>
      <c r="X36" s="45" t="s">
        <v>391</v>
      </c>
      <c r="Y36" s="45"/>
      <c r="Z36" s="30"/>
      <c r="AA36" s="30" t="s">
        <v>392</v>
      </c>
      <c r="AB36" s="30" t="s">
        <v>393</v>
      </c>
      <c r="AC36" s="3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row>
    <row r="37" s="2" customFormat="1" ht="75" customHeight="1" spans="1:63">
      <c r="A37" s="29">
        <v>28</v>
      </c>
      <c r="B37" s="29">
        <v>2025</v>
      </c>
      <c r="C37" s="18" t="s">
        <v>30</v>
      </c>
      <c r="D37" s="18" t="s">
        <v>394</v>
      </c>
      <c r="E37" s="19">
        <v>72</v>
      </c>
      <c r="F37" s="29" t="s">
        <v>32</v>
      </c>
      <c r="G37" s="30" t="s">
        <v>395</v>
      </c>
      <c r="H37" s="46" t="s">
        <v>396</v>
      </c>
      <c r="I37" s="30" t="s">
        <v>397</v>
      </c>
      <c r="J37" s="30" t="s">
        <v>398</v>
      </c>
      <c r="K37" s="30" t="s">
        <v>399</v>
      </c>
      <c r="L37" s="30"/>
      <c r="M37" s="30"/>
      <c r="N37" s="30"/>
      <c r="O37" s="30"/>
      <c r="P37" s="30"/>
      <c r="Q37" s="30" t="s">
        <v>237</v>
      </c>
      <c r="R37" s="30"/>
      <c r="S37" s="30" t="s">
        <v>389</v>
      </c>
      <c r="T37" s="30"/>
      <c r="U37" s="30" t="s">
        <v>400</v>
      </c>
      <c r="V37" s="30" t="s">
        <v>401</v>
      </c>
      <c r="W37" s="30"/>
      <c r="X37" s="30" t="s">
        <v>402</v>
      </c>
      <c r="Y37" s="30"/>
      <c r="Z37" s="30"/>
      <c r="AA37" s="30" t="s">
        <v>403</v>
      </c>
      <c r="AB37" s="30" t="s">
        <v>43</v>
      </c>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row>
    <row r="38" s="2" customFormat="1" ht="75" customHeight="1" spans="1:63">
      <c r="A38" s="29">
        <v>29</v>
      </c>
      <c r="B38" s="29">
        <v>2025</v>
      </c>
      <c r="C38" s="18" t="s">
        <v>30</v>
      </c>
      <c r="D38" s="18" t="s">
        <v>394</v>
      </c>
      <c r="E38" s="19">
        <v>250</v>
      </c>
      <c r="F38" s="29" t="s">
        <v>32</v>
      </c>
      <c r="G38" s="30" t="s">
        <v>395</v>
      </c>
      <c r="H38" s="46" t="s">
        <v>404</v>
      </c>
      <c r="I38" s="30" t="s">
        <v>405</v>
      </c>
      <c r="J38" s="30" t="s">
        <v>406</v>
      </c>
      <c r="K38" s="30" t="s">
        <v>407</v>
      </c>
      <c r="L38" s="30" t="s">
        <v>408</v>
      </c>
      <c r="M38" s="30" t="s">
        <v>409</v>
      </c>
      <c r="N38" s="30" t="s">
        <v>410</v>
      </c>
      <c r="O38" s="30"/>
      <c r="P38" s="30"/>
      <c r="Q38" s="30" t="s">
        <v>237</v>
      </c>
      <c r="R38" s="30"/>
      <c r="S38" s="30" t="s">
        <v>389</v>
      </c>
      <c r="T38" s="30"/>
      <c r="U38" s="30"/>
      <c r="V38" s="30"/>
      <c r="W38" s="30"/>
      <c r="X38" s="30" t="s">
        <v>411</v>
      </c>
      <c r="Y38" s="30"/>
      <c r="Z38" s="30"/>
      <c r="AA38" s="30" t="s">
        <v>403</v>
      </c>
      <c r="AB38" s="30" t="s">
        <v>43</v>
      </c>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row>
    <row r="39" s="2" customFormat="1" ht="75" customHeight="1" spans="1:63">
      <c r="A39" s="29">
        <v>30</v>
      </c>
      <c r="B39" s="29">
        <v>2025</v>
      </c>
      <c r="C39" s="18" t="s">
        <v>30</v>
      </c>
      <c r="D39" s="18" t="s">
        <v>394</v>
      </c>
      <c r="E39" s="19">
        <v>100</v>
      </c>
      <c r="F39" s="29" t="s">
        <v>32</v>
      </c>
      <c r="G39" s="30" t="s">
        <v>395</v>
      </c>
      <c r="H39" s="46" t="s">
        <v>412</v>
      </c>
      <c r="I39" s="30" t="s">
        <v>413</v>
      </c>
      <c r="J39" s="30" t="s">
        <v>414</v>
      </c>
      <c r="K39" s="30" t="s">
        <v>415</v>
      </c>
      <c r="L39" s="30" t="s">
        <v>416</v>
      </c>
      <c r="M39" s="30" t="s">
        <v>417</v>
      </c>
      <c r="N39" s="30"/>
      <c r="O39" s="30"/>
      <c r="P39" s="30"/>
      <c r="Q39" s="30" t="s">
        <v>237</v>
      </c>
      <c r="R39" s="30"/>
      <c r="S39" s="30" t="s">
        <v>389</v>
      </c>
      <c r="T39" s="30"/>
      <c r="U39" s="30" t="s">
        <v>418</v>
      </c>
      <c r="V39" s="30" t="s">
        <v>419</v>
      </c>
      <c r="W39" s="30"/>
      <c r="X39" s="30" t="s">
        <v>420</v>
      </c>
      <c r="Y39" s="30"/>
      <c r="Z39" s="30" t="s">
        <v>421</v>
      </c>
      <c r="AA39" s="30" t="s">
        <v>403</v>
      </c>
      <c r="AB39" s="30" t="s">
        <v>43</v>
      </c>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0"/>
    </row>
    <row r="40" s="1" customFormat="1" ht="75" customHeight="1" spans="1:63">
      <c r="A40" s="29">
        <v>31</v>
      </c>
      <c r="B40" s="29">
        <v>2025</v>
      </c>
      <c r="C40" s="18" t="s">
        <v>30</v>
      </c>
      <c r="D40" s="18" t="s">
        <v>422</v>
      </c>
      <c r="E40" s="19">
        <v>320</v>
      </c>
      <c r="F40" s="29" t="s">
        <v>32</v>
      </c>
      <c r="G40" s="30" t="s">
        <v>423</v>
      </c>
      <c r="H40" s="21" t="s">
        <v>424</v>
      </c>
      <c r="I40" s="30" t="s">
        <v>425</v>
      </c>
      <c r="J40" s="45" t="s">
        <v>426</v>
      </c>
      <c r="K40" s="30"/>
      <c r="L40" s="30"/>
      <c r="M40" s="30"/>
      <c r="N40" s="30"/>
      <c r="O40" s="30"/>
      <c r="P40" s="30"/>
      <c r="Q40" s="30" t="s">
        <v>427</v>
      </c>
      <c r="R40" s="30"/>
      <c r="S40" s="30" t="s">
        <v>428</v>
      </c>
      <c r="T40" s="30"/>
      <c r="U40" s="30" t="s">
        <v>429</v>
      </c>
      <c r="V40" s="30"/>
      <c r="W40" s="30"/>
      <c r="X40" s="30" t="s">
        <v>430</v>
      </c>
      <c r="Y40" s="30"/>
      <c r="Z40" s="30"/>
      <c r="AA40" s="30"/>
      <c r="AB40" s="45" t="s">
        <v>431</v>
      </c>
      <c r="AC40" s="45"/>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row>
    <row r="41" s="1" customFormat="1" ht="75" customHeight="1" spans="1:63">
      <c r="A41" s="29">
        <v>32</v>
      </c>
      <c r="B41" s="29">
        <v>2025</v>
      </c>
      <c r="C41" s="18" t="s">
        <v>30</v>
      </c>
      <c r="D41" s="18" t="s">
        <v>422</v>
      </c>
      <c r="E41" s="19">
        <v>800</v>
      </c>
      <c r="F41" s="29" t="s">
        <v>32</v>
      </c>
      <c r="G41" s="30" t="s">
        <v>423</v>
      </c>
      <c r="H41" s="21" t="s">
        <v>432</v>
      </c>
      <c r="I41" s="30" t="s">
        <v>433</v>
      </c>
      <c r="J41" s="30" t="s">
        <v>434</v>
      </c>
      <c r="K41" s="30"/>
      <c r="L41" s="30"/>
      <c r="M41" s="30"/>
      <c r="N41" s="30"/>
      <c r="O41" s="30"/>
      <c r="P41" s="30"/>
      <c r="Q41" s="30" t="s">
        <v>435</v>
      </c>
      <c r="R41" s="30"/>
      <c r="S41" s="30" t="s">
        <v>428</v>
      </c>
      <c r="T41" s="30"/>
      <c r="U41" s="30" t="s">
        <v>436</v>
      </c>
      <c r="V41" s="30"/>
      <c r="W41" s="30"/>
      <c r="X41" s="30" t="s">
        <v>437</v>
      </c>
      <c r="Y41" s="30"/>
      <c r="Z41" s="30"/>
      <c r="AA41" s="30"/>
      <c r="AB41" s="45" t="s">
        <v>431</v>
      </c>
      <c r="AC41" s="45"/>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row>
    <row r="42" s="1" customFormat="1" ht="75" customHeight="1" spans="1:63">
      <c r="A42" s="29">
        <v>33</v>
      </c>
      <c r="B42" s="29">
        <v>2025</v>
      </c>
      <c r="C42" s="27" t="s">
        <v>169</v>
      </c>
      <c r="D42" s="18" t="s">
        <v>438</v>
      </c>
      <c r="E42" s="19">
        <v>18.214551</v>
      </c>
      <c r="F42" s="29" t="s">
        <v>171</v>
      </c>
      <c r="G42" s="30" t="s">
        <v>423</v>
      </c>
      <c r="H42" s="18" t="s">
        <v>439</v>
      </c>
      <c r="I42" s="30" t="s">
        <v>440</v>
      </c>
      <c r="J42" s="30" t="s">
        <v>441</v>
      </c>
      <c r="K42" s="30"/>
      <c r="L42" s="30"/>
      <c r="M42" s="30"/>
      <c r="N42" s="30"/>
      <c r="O42" s="30"/>
      <c r="P42" s="30"/>
      <c r="Q42" s="30" t="s">
        <v>442</v>
      </c>
      <c r="R42" s="30"/>
      <c r="S42" s="30" t="s">
        <v>428</v>
      </c>
      <c r="T42" s="30"/>
      <c r="U42" s="30" t="s">
        <v>443</v>
      </c>
      <c r="V42" s="30"/>
      <c r="W42" s="30"/>
      <c r="X42" s="30" t="s">
        <v>444</v>
      </c>
      <c r="Y42" s="30"/>
      <c r="Z42" s="30"/>
      <c r="AA42" s="30"/>
      <c r="AB42" s="45" t="s">
        <v>431</v>
      </c>
      <c r="AC42" s="45"/>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row>
    <row r="43" s="1" customFormat="1" ht="75" customHeight="1" spans="1:63">
      <c r="A43" s="29">
        <v>34</v>
      </c>
      <c r="B43" s="29">
        <v>2025</v>
      </c>
      <c r="C43" s="18" t="s">
        <v>30</v>
      </c>
      <c r="D43" s="18" t="s">
        <v>445</v>
      </c>
      <c r="E43" s="19">
        <v>292</v>
      </c>
      <c r="F43" s="29" t="s">
        <v>32</v>
      </c>
      <c r="G43" s="30" t="s">
        <v>446</v>
      </c>
      <c r="H43" s="26" t="s">
        <v>447</v>
      </c>
      <c r="I43" s="30" t="s">
        <v>448</v>
      </c>
      <c r="J43" s="30" t="s">
        <v>449</v>
      </c>
      <c r="K43" s="30" t="s">
        <v>450</v>
      </c>
      <c r="L43" s="30" t="s">
        <v>451</v>
      </c>
      <c r="M43" s="30" t="s">
        <v>452</v>
      </c>
      <c r="N43" s="30" t="s">
        <v>453</v>
      </c>
      <c r="O43" s="30"/>
      <c r="P43" s="30"/>
      <c r="Q43" s="30" t="s">
        <v>56</v>
      </c>
      <c r="R43" s="30"/>
      <c r="S43" s="30" t="s">
        <v>39</v>
      </c>
      <c r="T43" s="30"/>
      <c r="U43" s="30" t="s">
        <v>454</v>
      </c>
      <c r="V43" s="30" t="s">
        <v>455</v>
      </c>
      <c r="W43" s="30"/>
      <c r="X43" s="30" t="s">
        <v>456</v>
      </c>
      <c r="Y43" s="30"/>
      <c r="Z43" s="30"/>
      <c r="AA43" s="30" t="s">
        <v>457</v>
      </c>
      <c r="AB43" s="30" t="s">
        <v>229</v>
      </c>
      <c r="AC43" s="3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row>
    <row r="44" s="1" customFormat="1" ht="75" customHeight="1" spans="1:63">
      <c r="A44" s="29">
        <v>35</v>
      </c>
      <c r="B44" s="29">
        <v>2025</v>
      </c>
      <c r="C44" s="18" t="s">
        <v>266</v>
      </c>
      <c r="D44" s="18" t="s">
        <v>458</v>
      </c>
      <c r="E44" s="19">
        <v>28</v>
      </c>
      <c r="F44" s="29" t="s">
        <v>32</v>
      </c>
      <c r="G44" s="30" t="s">
        <v>446</v>
      </c>
      <c r="H44" s="26" t="s">
        <v>459</v>
      </c>
      <c r="I44" s="30" t="s">
        <v>460</v>
      </c>
      <c r="J44" s="30" t="s">
        <v>461</v>
      </c>
      <c r="K44" s="30" t="s">
        <v>462</v>
      </c>
      <c r="L44" s="30"/>
      <c r="M44" s="61"/>
      <c r="N44" s="30"/>
      <c r="O44" s="30"/>
      <c r="P44" s="30"/>
      <c r="Q44" s="30" t="s">
        <v>56</v>
      </c>
      <c r="R44" s="30"/>
      <c r="S44" s="30" t="s">
        <v>39</v>
      </c>
      <c r="T44" s="30"/>
      <c r="U44" s="30" t="s">
        <v>463</v>
      </c>
      <c r="V44" s="30"/>
      <c r="W44" s="30"/>
      <c r="X44" s="30" t="s">
        <v>464</v>
      </c>
      <c r="Y44" s="30"/>
      <c r="Z44" s="30" t="s">
        <v>465</v>
      </c>
      <c r="AA44" s="30" t="s">
        <v>457</v>
      </c>
      <c r="AB44" s="30" t="s">
        <v>229</v>
      </c>
      <c r="AC44" s="3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row>
    <row r="45" s="1" customFormat="1" ht="75" customHeight="1" spans="1:63">
      <c r="A45" s="47">
        <v>36</v>
      </c>
      <c r="B45" s="47">
        <v>2025</v>
      </c>
      <c r="C45" s="48" t="s">
        <v>169</v>
      </c>
      <c r="D45" s="49" t="s">
        <v>466</v>
      </c>
      <c r="E45" s="50">
        <v>385</v>
      </c>
      <c r="F45" s="47" t="s">
        <v>171</v>
      </c>
      <c r="G45" s="51" t="s">
        <v>467</v>
      </c>
      <c r="H45" s="52" t="s">
        <v>468</v>
      </c>
      <c r="I45" s="51" t="s">
        <v>469</v>
      </c>
      <c r="J45" s="51" t="s">
        <v>470</v>
      </c>
      <c r="K45" s="51" t="s">
        <v>471</v>
      </c>
      <c r="L45" s="51" t="s">
        <v>472</v>
      </c>
      <c r="M45" s="51" t="s">
        <v>473</v>
      </c>
      <c r="N45" s="51"/>
      <c r="O45" s="51"/>
      <c r="P45" s="51"/>
      <c r="Q45" s="51" t="s">
        <v>474</v>
      </c>
      <c r="R45" s="51" t="s">
        <v>194</v>
      </c>
      <c r="S45" s="51" t="s">
        <v>475</v>
      </c>
      <c r="T45" s="51"/>
      <c r="U45" s="51"/>
      <c r="V45" s="51" t="s">
        <v>476</v>
      </c>
      <c r="W45" s="51"/>
      <c r="X45" s="51" t="s">
        <v>477</v>
      </c>
      <c r="Y45" s="51"/>
      <c r="Z45" s="51"/>
      <c r="AA45" s="51" t="s">
        <v>478</v>
      </c>
      <c r="AB45" s="51" t="s">
        <v>229</v>
      </c>
      <c r="AC45" s="51"/>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row>
    <row r="46" s="1" customFormat="1" ht="75" customHeight="1" spans="1:63">
      <c r="A46" s="47">
        <v>37</v>
      </c>
      <c r="B46" s="47">
        <v>2025</v>
      </c>
      <c r="C46" s="48" t="s">
        <v>169</v>
      </c>
      <c r="D46" s="49" t="s">
        <v>479</v>
      </c>
      <c r="E46" s="49">
        <v>40</v>
      </c>
      <c r="F46" s="47" t="s">
        <v>171</v>
      </c>
      <c r="G46" s="51" t="s">
        <v>480</v>
      </c>
      <c r="H46" s="53" t="s">
        <v>481</v>
      </c>
      <c r="I46" s="51" t="s">
        <v>482</v>
      </c>
      <c r="J46" s="51" t="s">
        <v>483</v>
      </c>
      <c r="K46" s="51"/>
      <c r="L46" s="51"/>
      <c r="M46" s="51"/>
      <c r="N46" s="51"/>
      <c r="O46" s="51"/>
      <c r="P46" s="51"/>
      <c r="Q46" s="51" t="s">
        <v>56</v>
      </c>
      <c r="R46" s="51"/>
      <c r="S46" s="51" t="s">
        <v>39</v>
      </c>
      <c r="T46" s="51"/>
      <c r="U46" s="51" t="s">
        <v>484</v>
      </c>
      <c r="V46" s="51"/>
      <c r="W46" s="51"/>
      <c r="X46" s="51" t="s">
        <v>485</v>
      </c>
      <c r="Y46" s="51"/>
      <c r="Z46" s="51"/>
      <c r="AA46" s="51" t="s">
        <v>182</v>
      </c>
      <c r="AB46" s="51" t="s">
        <v>486</v>
      </c>
      <c r="AC46" s="51"/>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row>
    <row r="47" s="1" customFormat="1" ht="75" customHeight="1" spans="1:63">
      <c r="A47" s="29">
        <v>38</v>
      </c>
      <c r="B47" s="29">
        <v>2025</v>
      </c>
      <c r="C47" s="27" t="s">
        <v>169</v>
      </c>
      <c r="D47" s="19" t="s">
        <v>487</v>
      </c>
      <c r="E47" s="19">
        <v>500</v>
      </c>
      <c r="F47" s="29" t="s">
        <v>171</v>
      </c>
      <c r="G47" s="30" t="s">
        <v>488</v>
      </c>
      <c r="H47" s="18" t="s">
        <v>489</v>
      </c>
      <c r="I47" s="30" t="s">
        <v>490</v>
      </c>
      <c r="J47" s="30" t="s">
        <v>491</v>
      </c>
      <c r="K47" s="30"/>
      <c r="L47" s="30"/>
      <c r="M47" s="30"/>
      <c r="N47" s="30"/>
      <c r="O47" s="30"/>
      <c r="P47" s="30"/>
      <c r="Q47" s="30" t="s">
        <v>492</v>
      </c>
      <c r="R47" s="45" t="s">
        <v>493</v>
      </c>
      <c r="S47" s="30" t="s">
        <v>494</v>
      </c>
      <c r="T47" s="30"/>
      <c r="U47" s="30"/>
      <c r="V47" s="30" t="s">
        <v>495</v>
      </c>
      <c r="W47" s="30"/>
      <c r="X47" s="30" t="s">
        <v>496</v>
      </c>
      <c r="Y47" s="30"/>
      <c r="Z47" s="30" t="s">
        <v>497</v>
      </c>
      <c r="AA47" s="30" t="s">
        <v>498</v>
      </c>
      <c r="AB47" s="30" t="s">
        <v>499</v>
      </c>
      <c r="AC47" s="3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row>
    <row r="48" s="1" customFormat="1" ht="75" customHeight="1" spans="1:63">
      <c r="A48" s="29">
        <v>39</v>
      </c>
      <c r="B48" s="29">
        <v>2025</v>
      </c>
      <c r="C48" s="18" t="s">
        <v>266</v>
      </c>
      <c r="D48" s="18" t="s">
        <v>500</v>
      </c>
      <c r="E48" s="19">
        <v>87</v>
      </c>
      <c r="F48" s="29" t="s">
        <v>32</v>
      </c>
      <c r="G48" s="30" t="s">
        <v>488</v>
      </c>
      <c r="H48" s="18" t="s">
        <v>501</v>
      </c>
      <c r="I48" s="30" t="s">
        <v>502</v>
      </c>
      <c r="J48" s="30" t="s">
        <v>503</v>
      </c>
      <c r="K48" s="30" t="s">
        <v>504</v>
      </c>
      <c r="L48" s="30" t="s">
        <v>505</v>
      </c>
      <c r="M48" s="30"/>
      <c r="N48" s="30"/>
      <c r="O48" s="30"/>
      <c r="P48" s="30"/>
      <c r="Q48" s="30" t="s">
        <v>506</v>
      </c>
      <c r="R48" s="30" t="s">
        <v>507</v>
      </c>
      <c r="S48" s="30" t="s">
        <v>508</v>
      </c>
      <c r="T48" s="30"/>
      <c r="U48" s="30" t="s">
        <v>509</v>
      </c>
      <c r="V48" s="30"/>
      <c r="W48" s="30"/>
      <c r="X48" s="30" t="s">
        <v>510</v>
      </c>
      <c r="Y48" s="30"/>
      <c r="Z48" s="30"/>
      <c r="AA48" s="30" t="s">
        <v>498</v>
      </c>
      <c r="AB48" s="73" t="s">
        <v>43</v>
      </c>
      <c r="AC48" s="73"/>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row>
    <row r="49" s="1" customFormat="1" ht="75" customHeight="1" spans="1:63">
      <c r="A49" s="29">
        <v>40</v>
      </c>
      <c r="B49" s="29">
        <v>2025</v>
      </c>
      <c r="C49" s="18" t="s">
        <v>266</v>
      </c>
      <c r="D49" s="18" t="s">
        <v>500</v>
      </c>
      <c r="E49" s="19">
        <v>325</v>
      </c>
      <c r="F49" s="29" t="s">
        <v>32</v>
      </c>
      <c r="G49" s="30" t="s">
        <v>488</v>
      </c>
      <c r="H49" s="18" t="s">
        <v>511</v>
      </c>
      <c r="I49" s="30" t="s">
        <v>512</v>
      </c>
      <c r="J49" s="30" t="s">
        <v>513</v>
      </c>
      <c r="K49" s="30" t="s">
        <v>514</v>
      </c>
      <c r="L49" s="30" t="s">
        <v>515</v>
      </c>
      <c r="M49" s="30" t="s">
        <v>516</v>
      </c>
      <c r="N49" s="30" t="s">
        <v>517</v>
      </c>
      <c r="O49" s="30"/>
      <c r="P49" s="30"/>
      <c r="Q49" s="30" t="s">
        <v>492</v>
      </c>
      <c r="R49" s="30" t="s">
        <v>493</v>
      </c>
      <c r="S49" s="30" t="s">
        <v>518</v>
      </c>
      <c r="T49" s="30"/>
      <c r="U49" s="30" t="s">
        <v>519</v>
      </c>
      <c r="V49" s="30"/>
      <c r="W49" s="30"/>
      <c r="X49" s="30" t="s">
        <v>520</v>
      </c>
      <c r="Y49" s="30"/>
      <c r="Z49" s="30"/>
      <c r="AA49" s="30" t="s">
        <v>498</v>
      </c>
      <c r="AB49" s="73" t="s">
        <v>43</v>
      </c>
      <c r="AC49" s="73"/>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row>
    <row r="50" s="1" customFormat="1" ht="75" customHeight="1" spans="1:63">
      <c r="A50" s="29">
        <v>41</v>
      </c>
      <c r="B50" s="29">
        <v>2025</v>
      </c>
      <c r="C50" s="27" t="s">
        <v>169</v>
      </c>
      <c r="D50" s="19" t="s">
        <v>521</v>
      </c>
      <c r="E50" s="19">
        <v>109</v>
      </c>
      <c r="F50" s="29" t="s">
        <v>171</v>
      </c>
      <c r="G50" s="30" t="s">
        <v>522</v>
      </c>
      <c r="H50" s="18" t="s">
        <v>523</v>
      </c>
      <c r="I50" s="30" t="s">
        <v>524</v>
      </c>
      <c r="J50" s="30" t="s">
        <v>525</v>
      </c>
      <c r="K50" s="30"/>
      <c r="L50" s="30"/>
      <c r="M50" s="30"/>
      <c r="N50" s="30"/>
      <c r="O50" s="30"/>
      <c r="P50" s="30"/>
      <c r="Q50" s="30" t="s">
        <v>237</v>
      </c>
      <c r="R50" s="30" t="s">
        <v>526</v>
      </c>
      <c r="S50" s="30" t="s">
        <v>527</v>
      </c>
      <c r="T50" s="30"/>
      <c r="U50" s="30" t="s">
        <v>528</v>
      </c>
      <c r="V50" s="30"/>
      <c r="W50" s="30"/>
      <c r="X50" s="30" t="s">
        <v>529</v>
      </c>
      <c r="Y50" s="30"/>
      <c r="Z50" s="30"/>
      <c r="AA50" s="30" t="s">
        <v>530</v>
      </c>
      <c r="AB50" s="73" t="s">
        <v>229</v>
      </c>
      <c r="AC50" s="73"/>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row>
    <row r="51" s="1" customFormat="1" ht="142" customHeight="1" spans="1:63">
      <c r="A51" s="29">
        <v>42</v>
      </c>
      <c r="B51" s="29">
        <v>2025</v>
      </c>
      <c r="C51" s="27" t="s">
        <v>531</v>
      </c>
      <c r="D51" s="19" t="s">
        <v>532</v>
      </c>
      <c r="E51" s="19">
        <v>50</v>
      </c>
      <c r="F51" s="29" t="s">
        <v>171</v>
      </c>
      <c r="G51" s="29" t="s">
        <v>533</v>
      </c>
      <c r="H51" s="18" t="s">
        <v>534</v>
      </c>
      <c r="I51" s="29" t="s">
        <v>535</v>
      </c>
      <c r="J51" s="29" t="s">
        <v>536</v>
      </c>
      <c r="K51" s="29" t="s">
        <v>537</v>
      </c>
      <c r="L51" s="29" t="s">
        <v>538</v>
      </c>
      <c r="M51" s="29" t="s">
        <v>539</v>
      </c>
      <c r="N51" s="29" t="s">
        <v>540</v>
      </c>
      <c r="O51" s="29" t="s">
        <v>541</v>
      </c>
      <c r="P51" s="29" t="s">
        <v>542</v>
      </c>
      <c r="Q51" s="29" t="s">
        <v>56</v>
      </c>
      <c r="R51" s="29" t="s">
        <v>543</v>
      </c>
      <c r="S51" s="29" t="s">
        <v>544</v>
      </c>
      <c r="T51" s="29"/>
      <c r="U51" s="29" t="s">
        <v>545</v>
      </c>
      <c r="V51" s="29"/>
      <c r="W51" s="29"/>
      <c r="X51" s="29" t="s">
        <v>546</v>
      </c>
      <c r="Y51" s="29"/>
      <c r="Z51" s="74"/>
      <c r="AA51" s="29" t="s">
        <v>547</v>
      </c>
      <c r="AB51" s="75" t="s">
        <v>229</v>
      </c>
      <c r="AC51" s="75"/>
      <c r="AD51" s="16" t="s">
        <v>548</v>
      </c>
      <c r="AE51" s="16">
        <v>0</v>
      </c>
      <c r="AF51" s="16" t="s">
        <v>549</v>
      </c>
      <c r="AG51" s="16" t="s">
        <v>550</v>
      </c>
      <c r="AH51" s="16" t="s">
        <v>542</v>
      </c>
      <c r="AI51" s="16" t="s">
        <v>551</v>
      </c>
      <c r="AJ51" s="16"/>
      <c r="AK51" s="16" t="s">
        <v>551</v>
      </c>
      <c r="AL51" s="16"/>
      <c r="AM51" s="16"/>
      <c r="AN51" s="16"/>
      <c r="AO51" s="16" t="s">
        <v>551</v>
      </c>
      <c r="AP51" s="16" t="s">
        <v>552</v>
      </c>
      <c r="AQ51" s="16" t="s">
        <v>553</v>
      </c>
      <c r="AR51" s="16"/>
      <c r="AS51" s="16" t="s">
        <v>554</v>
      </c>
      <c r="AT51" s="16" t="s">
        <v>555</v>
      </c>
      <c r="AU51" s="83" t="s">
        <v>556</v>
      </c>
      <c r="AV51" s="16"/>
      <c r="AW51" s="16"/>
      <c r="AX51" s="16"/>
      <c r="AY51" s="16"/>
      <c r="AZ51" s="16"/>
      <c r="BA51" s="16"/>
      <c r="BB51" s="16"/>
      <c r="BC51" s="16"/>
      <c r="BD51" s="16"/>
      <c r="BE51" s="16"/>
      <c r="BF51" s="16"/>
      <c r="BG51" s="16"/>
      <c r="BH51" s="16"/>
      <c r="BI51" s="16"/>
      <c r="BJ51" s="16"/>
      <c r="BK51" s="16"/>
    </row>
    <row r="52" s="1" customFormat="1" ht="327" customHeight="1" spans="1:63">
      <c r="A52" s="16">
        <v>43</v>
      </c>
      <c r="B52" s="16">
        <v>2025</v>
      </c>
      <c r="C52" s="27" t="s">
        <v>531</v>
      </c>
      <c r="D52" s="19" t="s">
        <v>532</v>
      </c>
      <c r="E52" s="17">
        <v>25</v>
      </c>
      <c r="F52" s="16" t="s">
        <v>171</v>
      </c>
      <c r="G52" s="16" t="s">
        <v>533</v>
      </c>
      <c r="H52" s="18" t="s">
        <v>557</v>
      </c>
      <c r="I52" s="16" t="s">
        <v>558</v>
      </c>
      <c r="J52" s="16" t="s">
        <v>559</v>
      </c>
      <c r="K52" s="16" t="s">
        <v>560</v>
      </c>
      <c r="L52" s="16" t="s">
        <v>561</v>
      </c>
      <c r="M52" s="16" t="s">
        <v>562</v>
      </c>
      <c r="N52" s="16"/>
      <c r="O52" s="16"/>
      <c r="P52" s="16"/>
      <c r="Q52" s="16" t="s">
        <v>56</v>
      </c>
      <c r="R52" s="16" t="s">
        <v>563</v>
      </c>
      <c r="S52" s="16" t="s">
        <v>544</v>
      </c>
      <c r="T52" s="16"/>
      <c r="U52" s="16" t="s">
        <v>564</v>
      </c>
      <c r="V52" s="16"/>
      <c r="W52" s="16"/>
      <c r="X52" s="16" t="s">
        <v>565</v>
      </c>
      <c r="Y52" s="16"/>
      <c r="Z52" s="76"/>
      <c r="AA52" s="16" t="s">
        <v>566</v>
      </c>
      <c r="AB52" s="77" t="s">
        <v>229</v>
      </c>
      <c r="AC52" s="19">
        <v>61.5</v>
      </c>
      <c r="AD52" s="16" t="s">
        <v>567</v>
      </c>
      <c r="AE52" s="16" t="s">
        <v>560</v>
      </c>
      <c r="AF52" s="16" t="s">
        <v>561</v>
      </c>
      <c r="AG52" s="16" t="s">
        <v>562</v>
      </c>
      <c r="AH52" s="16"/>
      <c r="AI52" s="16" t="s">
        <v>56</v>
      </c>
      <c r="AJ52" s="16" t="s">
        <v>563</v>
      </c>
      <c r="AK52" s="16" t="s">
        <v>544</v>
      </c>
      <c r="AL52" s="16"/>
      <c r="AM52" s="16"/>
      <c r="AN52" s="16"/>
      <c r="AO52" s="16" t="s">
        <v>565</v>
      </c>
      <c r="AP52" s="76"/>
      <c r="AQ52" s="16" t="s">
        <v>566</v>
      </c>
      <c r="AR52" s="16"/>
      <c r="AS52" s="77" t="s">
        <v>568</v>
      </c>
      <c r="AT52" s="16"/>
      <c r="AU52" s="16"/>
      <c r="AV52" s="16"/>
      <c r="AW52" s="16"/>
      <c r="AX52" s="16"/>
      <c r="AY52" s="16"/>
      <c r="AZ52" s="16"/>
      <c r="BA52" s="16"/>
      <c r="BB52" s="16"/>
      <c r="BC52" s="16"/>
      <c r="BD52" s="16"/>
      <c r="BE52" s="16"/>
      <c r="BF52" s="16"/>
      <c r="BG52" s="16"/>
      <c r="BH52" s="16"/>
      <c r="BI52" s="16"/>
      <c r="BJ52" s="16"/>
      <c r="BK52" s="16"/>
    </row>
    <row r="53" s="1" customFormat="1" ht="108" customHeight="1" spans="1:63">
      <c r="A53" s="16">
        <v>44</v>
      </c>
      <c r="B53" s="16">
        <v>2025</v>
      </c>
      <c r="C53" s="27" t="s">
        <v>569</v>
      </c>
      <c r="D53" s="19" t="s">
        <v>570</v>
      </c>
      <c r="E53" s="17">
        <v>300</v>
      </c>
      <c r="F53" s="16" t="s">
        <v>171</v>
      </c>
      <c r="G53" s="20" t="s">
        <v>571</v>
      </c>
      <c r="H53" s="18" t="s">
        <v>572</v>
      </c>
      <c r="I53" s="20" t="s">
        <v>573</v>
      </c>
      <c r="J53" s="20" t="s">
        <v>574</v>
      </c>
      <c r="K53" s="20" t="s">
        <v>575</v>
      </c>
      <c r="L53" s="20" t="s">
        <v>576</v>
      </c>
      <c r="M53" s="20"/>
      <c r="N53" s="20"/>
      <c r="O53" s="20"/>
      <c r="P53" s="20"/>
      <c r="Q53" s="20" t="s">
        <v>237</v>
      </c>
      <c r="R53" s="20"/>
      <c r="S53" s="20" t="s">
        <v>338</v>
      </c>
      <c r="T53" s="20"/>
      <c r="U53" s="20" t="s">
        <v>577</v>
      </c>
      <c r="V53" s="65" t="s">
        <v>578</v>
      </c>
      <c r="W53" s="20"/>
      <c r="X53" s="20" t="s">
        <v>579</v>
      </c>
      <c r="Y53" s="20"/>
      <c r="Z53" s="20"/>
      <c r="AA53" s="20" t="s">
        <v>403</v>
      </c>
      <c r="AB53" s="78" t="s">
        <v>43</v>
      </c>
      <c r="AC53" s="78"/>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c r="BF53" s="20"/>
      <c r="BG53" s="20"/>
      <c r="BH53" s="20"/>
      <c r="BI53" s="20"/>
      <c r="BJ53" s="20"/>
      <c r="BK53" s="20"/>
    </row>
    <row r="54" ht="105" customHeight="1" spans="1:63">
      <c r="A54" s="16">
        <v>45</v>
      </c>
      <c r="B54" s="16">
        <v>2025</v>
      </c>
      <c r="C54" s="18" t="s">
        <v>580</v>
      </c>
      <c r="D54" s="18" t="s">
        <v>581</v>
      </c>
      <c r="E54" s="17">
        <v>10</v>
      </c>
      <c r="F54" s="16" t="s">
        <v>582</v>
      </c>
      <c r="G54" s="20" t="s">
        <v>277</v>
      </c>
      <c r="H54" s="41" t="s">
        <v>583</v>
      </c>
      <c r="I54" s="20" t="s">
        <v>584</v>
      </c>
      <c r="J54" s="20" t="s">
        <v>585</v>
      </c>
      <c r="K54" s="20"/>
      <c r="L54" s="20"/>
      <c r="M54" s="20"/>
      <c r="N54" s="20"/>
      <c r="O54" s="20"/>
      <c r="P54" s="20"/>
      <c r="Q54" s="20" t="s">
        <v>237</v>
      </c>
      <c r="R54" s="20"/>
      <c r="S54" s="20" t="s">
        <v>338</v>
      </c>
      <c r="T54" s="20"/>
      <c r="U54" s="20" t="s">
        <v>586</v>
      </c>
      <c r="V54" s="20"/>
      <c r="W54" s="20"/>
      <c r="X54" s="20" t="s">
        <v>587</v>
      </c>
      <c r="Y54" s="20"/>
      <c r="Z54" s="20"/>
      <c r="AA54" s="20" t="s">
        <v>286</v>
      </c>
      <c r="AB54" s="20" t="s">
        <v>588</v>
      </c>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row>
    <row r="55" ht="75" customHeight="1" spans="1:63">
      <c r="A55" s="16">
        <v>46</v>
      </c>
      <c r="B55" s="16">
        <v>2025</v>
      </c>
      <c r="C55" s="42" t="s">
        <v>30</v>
      </c>
      <c r="D55" s="54" t="s">
        <v>589</v>
      </c>
      <c r="E55" s="55">
        <v>270.014822</v>
      </c>
      <c r="F55" s="16" t="s">
        <v>171</v>
      </c>
      <c r="G55" s="20" t="s">
        <v>215</v>
      </c>
      <c r="H55" s="20" t="s">
        <v>590</v>
      </c>
      <c r="I55" s="20" t="s">
        <v>591</v>
      </c>
      <c r="J55" s="20" t="s">
        <v>592</v>
      </c>
      <c r="K55" s="20" t="s">
        <v>593</v>
      </c>
      <c r="L55" s="20" t="s">
        <v>594</v>
      </c>
      <c r="M55" s="20" t="s">
        <v>595</v>
      </c>
      <c r="N55" s="20" t="s">
        <v>596</v>
      </c>
      <c r="O55" s="20" t="s">
        <v>597</v>
      </c>
      <c r="P55" s="20" t="s">
        <v>598</v>
      </c>
      <c r="Q55" s="20" t="s">
        <v>56</v>
      </c>
      <c r="R55" s="20"/>
      <c r="S55" s="20" t="s">
        <v>39</v>
      </c>
      <c r="T55" s="20"/>
      <c r="U55" s="20" t="s">
        <v>599</v>
      </c>
      <c r="V55" s="20" t="s">
        <v>600</v>
      </c>
      <c r="W55" s="20" t="s">
        <v>601</v>
      </c>
      <c r="X55" s="20" t="s">
        <v>602</v>
      </c>
      <c r="Y55" s="20"/>
      <c r="Z55" s="20"/>
      <c r="AA55" s="20" t="s">
        <v>530</v>
      </c>
      <c r="AB55" s="20" t="s">
        <v>229</v>
      </c>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row>
    <row r="56" ht="94" customHeight="1" spans="1:63">
      <c r="A56" s="16">
        <v>47</v>
      </c>
      <c r="B56" s="16">
        <v>2025</v>
      </c>
      <c r="C56" s="20" t="s">
        <v>603</v>
      </c>
      <c r="D56" s="56" t="s">
        <v>604</v>
      </c>
      <c r="E56" s="17">
        <v>20</v>
      </c>
      <c r="F56" s="20" t="s">
        <v>171</v>
      </c>
      <c r="G56" s="30" t="s">
        <v>395</v>
      </c>
      <c r="H56" s="20" t="s">
        <v>605</v>
      </c>
      <c r="I56" s="20" t="s">
        <v>606</v>
      </c>
      <c r="J56" s="20" t="s">
        <v>607</v>
      </c>
      <c r="K56" s="20" t="s">
        <v>608</v>
      </c>
      <c r="L56" s="20"/>
      <c r="M56" s="20"/>
      <c r="N56" s="20"/>
      <c r="O56" s="20"/>
      <c r="P56" s="20"/>
      <c r="Q56" s="20" t="s">
        <v>56</v>
      </c>
      <c r="R56" s="20"/>
      <c r="S56" s="20" t="s">
        <v>39</v>
      </c>
      <c r="T56" s="20"/>
      <c r="U56" s="20" t="s">
        <v>609</v>
      </c>
      <c r="V56" s="20" t="s">
        <v>610</v>
      </c>
      <c r="W56" s="20"/>
      <c r="X56" s="20" t="s">
        <v>611</v>
      </c>
      <c r="Y56" s="20"/>
      <c r="Z56" s="20"/>
      <c r="AA56" s="20" t="s">
        <v>403</v>
      </c>
      <c r="AB56" s="20" t="s">
        <v>43</v>
      </c>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c r="BF56" s="20"/>
      <c r="BG56" s="20"/>
      <c r="BH56" s="20"/>
      <c r="BI56" s="20"/>
      <c r="BJ56" s="20"/>
      <c r="BK56" s="20"/>
    </row>
    <row r="57" ht="125" customHeight="1" spans="1:63">
      <c r="A57" s="16">
        <v>48</v>
      </c>
      <c r="B57" s="16">
        <v>2025</v>
      </c>
      <c r="C57" s="20" t="s">
        <v>603</v>
      </c>
      <c r="D57" s="20" t="s">
        <v>612</v>
      </c>
      <c r="E57" s="17">
        <v>236.79</v>
      </c>
      <c r="F57" s="20" t="s">
        <v>171</v>
      </c>
      <c r="G57" s="20" t="s">
        <v>33</v>
      </c>
      <c r="H57" s="20" t="s">
        <v>613</v>
      </c>
      <c r="I57" s="20" t="s">
        <v>614</v>
      </c>
      <c r="J57" s="20" t="s">
        <v>615</v>
      </c>
      <c r="K57" s="20" t="s">
        <v>616</v>
      </c>
      <c r="L57" s="20" t="s">
        <v>617</v>
      </c>
      <c r="M57" s="20" t="s">
        <v>618</v>
      </c>
      <c r="N57" s="20"/>
      <c r="O57" s="20"/>
      <c r="P57" s="20"/>
      <c r="Q57" s="20" t="s">
        <v>56</v>
      </c>
      <c r="R57" s="20"/>
      <c r="S57" s="20" t="s">
        <v>39</v>
      </c>
      <c r="T57" s="20"/>
      <c r="U57" s="20" t="s">
        <v>619</v>
      </c>
      <c r="V57" s="20"/>
      <c r="W57" s="20"/>
      <c r="X57" s="20" t="s">
        <v>620</v>
      </c>
      <c r="Y57" s="20"/>
      <c r="Z57" s="20"/>
      <c r="AA57" s="20" t="s">
        <v>182</v>
      </c>
      <c r="AB57" s="20" t="s">
        <v>621</v>
      </c>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c r="BF57" s="20"/>
      <c r="BG57" s="20"/>
      <c r="BH57" s="20"/>
      <c r="BI57" s="20"/>
      <c r="BJ57" s="20"/>
      <c r="BK57" s="20"/>
    </row>
    <row r="58" ht="75" customHeight="1" spans="1:63">
      <c r="A58" s="16">
        <v>49</v>
      </c>
      <c r="B58" s="16">
        <v>2025</v>
      </c>
      <c r="C58" s="20" t="s">
        <v>169</v>
      </c>
      <c r="D58" s="30" t="s">
        <v>612</v>
      </c>
      <c r="E58" s="55">
        <v>81.785449</v>
      </c>
      <c r="F58" s="20" t="s">
        <v>171</v>
      </c>
      <c r="G58" s="20" t="s">
        <v>33</v>
      </c>
      <c r="H58" s="20" t="s">
        <v>622</v>
      </c>
      <c r="I58" s="20" t="s">
        <v>623</v>
      </c>
      <c r="J58" s="20" t="s">
        <v>624</v>
      </c>
      <c r="K58" s="20" t="s">
        <v>625</v>
      </c>
      <c r="L58" s="20" t="s">
        <v>626</v>
      </c>
      <c r="M58" s="20"/>
      <c r="N58" s="20"/>
      <c r="O58" s="20"/>
      <c r="P58" s="20"/>
      <c r="Q58" s="20" t="s">
        <v>56</v>
      </c>
      <c r="R58" s="20"/>
      <c r="S58" s="20" t="s">
        <v>39</v>
      </c>
      <c r="T58" s="20"/>
      <c r="U58" s="20" t="s">
        <v>627</v>
      </c>
      <c r="V58" s="20"/>
      <c r="W58" s="20"/>
      <c r="X58" s="20" t="s">
        <v>628</v>
      </c>
      <c r="Y58" s="20"/>
      <c r="Z58" s="20"/>
      <c r="AA58" s="20" t="s">
        <v>182</v>
      </c>
      <c r="AB58" s="20" t="s">
        <v>621</v>
      </c>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c r="BF58" s="20"/>
      <c r="BG58" s="20"/>
      <c r="BH58" s="20"/>
      <c r="BI58" s="20"/>
      <c r="BJ58" s="20"/>
      <c r="BK58" s="20"/>
    </row>
    <row r="59" ht="75" customHeight="1" spans="1:63">
      <c r="A59" s="16">
        <v>50</v>
      </c>
      <c r="B59" s="16">
        <v>2025</v>
      </c>
      <c r="C59" s="20" t="s">
        <v>603</v>
      </c>
      <c r="D59" s="30" t="s">
        <v>612</v>
      </c>
      <c r="E59" s="17">
        <v>4.21</v>
      </c>
      <c r="F59" s="20" t="s">
        <v>171</v>
      </c>
      <c r="G59" s="20" t="s">
        <v>33</v>
      </c>
      <c r="H59" s="20" t="s">
        <v>622</v>
      </c>
      <c r="I59" s="20" t="s">
        <v>629</v>
      </c>
      <c r="J59" s="20" t="s">
        <v>624</v>
      </c>
      <c r="K59" s="20" t="s">
        <v>625</v>
      </c>
      <c r="L59" s="20" t="s">
        <v>626</v>
      </c>
      <c r="M59" s="20"/>
      <c r="N59" s="20"/>
      <c r="O59" s="20"/>
      <c r="P59" s="20"/>
      <c r="Q59" s="20" t="s">
        <v>56</v>
      </c>
      <c r="R59" s="20"/>
      <c r="S59" s="20" t="s">
        <v>39</v>
      </c>
      <c r="T59" s="20"/>
      <c r="U59" s="20" t="s">
        <v>630</v>
      </c>
      <c r="V59" s="20"/>
      <c r="W59" s="20"/>
      <c r="X59" s="20" t="s">
        <v>628</v>
      </c>
      <c r="Y59" s="20"/>
      <c r="Z59" s="20"/>
      <c r="AA59" s="20" t="s">
        <v>182</v>
      </c>
      <c r="AB59" s="20" t="s">
        <v>621</v>
      </c>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c r="BF59" s="20"/>
      <c r="BG59" s="20"/>
      <c r="BH59" s="20"/>
      <c r="BI59" s="20"/>
      <c r="BJ59" s="20"/>
      <c r="BK59" s="20"/>
    </row>
    <row r="60" ht="75" customHeight="1" spans="1:63">
      <c r="A60" s="16">
        <v>51</v>
      </c>
      <c r="B60" s="16">
        <v>2025</v>
      </c>
      <c r="C60" s="20" t="s">
        <v>30</v>
      </c>
      <c r="D60" s="20" t="s">
        <v>612</v>
      </c>
      <c r="E60" s="17">
        <v>66.5</v>
      </c>
      <c r="F60" s="20" t="s">
        <v>32</v>
      </c>
      <c r="G60" s="20" t="s">
        <v>33</v>
      </c>
      <c r="H60" s="20" t="s">
        <v>631</v>
      </c>
      <c r="I60" s="20" t="s">
        <v>632</v>
      </c>
      <c r="J60" s="20" t="s">
        <v>633</v>
      </c>
      <c r="K60" s="20" t="s">
        <v>634</v>
      </c>
      <c r="L60" s="20" t="s">
        <v>635</v>
      </c>
      <c r="M60" s="20"/>
      <c r="N60" s="20"/>
      <c r="O60" s="20"/>
      <c r="P60" s="20"/>
      <c r="Q60" s="20" t="s">
        <v>39</v>
      </c>
      <c r="R60" s="20"/>
      <c r="S60" s="20"/>
      <c r="T60" s="20"/>
      <c r="U60" s="20" t="s">
        <v>636</v>
      </c>
      <c r="V60" s="20"/>
      <c r="W60" s="20"/>
      <c r="X60" s="20" t="s">
        <v>637</v>
      </c>
      <c r="Y60" s="20"/>
      <c r="Z60" s="20"/>
      <c r="AA60" s="20"/>
      <c r="AB60" s="20" t="s">
        <v>638</v>
      </c>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c r="BC60" s="20"/>
      <c r="BD60" s="20"/>
      <c r="BE60" s="20"/>
      <c r="BF60" s="20"/>
      <c r="BG60" s="20"/>
      <c r="BH60" s="20"/>
      <c r="BI60" s="20"/>
      <c r="BJ60" s="20"/>
      <c r="BK60" s="20"/>
    </row>
    <row r="61" ht="75" customHeight="1" spans="1:63">
      <c r="A61" s="16">
        <v>52</v>
      </c>
      <c r="B61" s="16">
        <v>2025</v>
      </c>
      <c r="C61" s="20" t="s">
        <v>30</v>
      </c>
      <c r="D61" s="20" t="s">
        <v>612</v>
      </c>
      <c r="E61" s="55">
        <v>11.024823</v>
      </c>
      <c r="F61" s="20" t="s">
        <v>32</v>
      </c>
      <c r="G61" s="20" t="s">
        <v>33</v>
      </c>
      <c r="H61" s="20" t="s">
        <v>639</v>
      </c>
      <c r="I61" s="20" t="s">
        <v>640</v>
      </c>
      <c r="J61" s="20" t="s">
        <v>641</v>
      </c>
      <c r="K61" s="20" t="s">
        <v>642</v>
      </c>
      <c r="L61" s="20"/>
      <c r="M61" s="20"/>
      <c r="N61" s="20"/>
      <c r="O61" s="20"/>
      <c r="P61" s="20"/>
      <c r="Q61" s="20" t="s">
        <v>158</v>
      </c>
      <c r="R61" s="20"/>
      <c r="S61" s="20" t="s">
        <v>643</v>
      </c>
      <c r="T61" s="20"/>
      <c r="U61" s="20" t="s">
        <v>644</v>
      </c>
      <c r="V61" s="20" t="s">
        <v>160</v>
      </c>
      <c r="W61" s="20"/>
      <c r="X61" s="20" t="s">
        <v>645</v>
      </c>
      <c r="Y61" s="20"/>
      <c r="Z61" s="20"/>
      <c r="AA61" s="20"/>
      <c r="AB61" s="20" t="s">
        <v>162</v>
      </c>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row>
  </sheetData>
  <autoFilter xmlns:etc="http://www.wps.cn/officeDocument/2017/etCustomData" ref="A7:BK61" etc:filterBottomFollowUsedRange="0">
    <extLst/>
  </autoFilter>
  <mergeCells count="45">
    <mergeCell ref="A1:BK1"/>
    <mergeCell ref="A2:BK2"/>
    <mergeCell ref="J3:AB3"/>
    <mergeCell ref="AC3:AU3"/>
    <mergeCell ref="AV3:BJ3"/>
    <mergeCell ref="J4:AB4"/>
    <mergeCell ref="AC4:AU4"/>
    <mergeCell ref="AV4:BJ4"/>
    <mergeCell ref="J5:U5"/>
    <mergeCell ref="V5:AA5"/>
    <mergeCell ref="AD5:AO5"/>
    <mergeCell ref="AP5:AT5"/>
    <mergeCell ref="AV5:BD5"/>
    <mergeCell ref="BE5:BI5"/>
    <mergeCell ref="J6:N6"/>
    <mergeCell ref="Q6:R6"/>
    <mergeCell ref="S6:T6"/>
    <mergeCell ref="V6:W6"/>
    <mergeCell ref="X6:Y6"/>
    <mergeCell ref="AD6:AH6"/>
    <mergeCell ref="AI6:AJ6"/>
    <mergeCell ref="AK6:AL6"/>
    <mergeCell ref="AM6:AO6"/>
    <mergeCell ref="AQ6:AR6"/>
    <mergeCell ref="AV6:AZ6"/>
    <mergeCell ref="BA6:BB6"/>
    <mergeCell ref="BF6:BG6"/>
    <mergeCell ref="A3:A6"/>
    <mergeCell ref="A23:A24"/>
    <mergeCell ref="B3:B6"/>
    <mergeCell ref="B23:B24"/>
    <mergeCell ref="C3:C6"/>
    <mergeCell ref="C23:C24"/>
    <mergeCell ref="D3:D6"/>
    <mergeCell ref="D23:D24"/>
    <mergeCell ref="E3:E6"/>
    <mergeCell ref="E23:E24"/>
    <mergeCell ref="F3:F6"/>
    <mergeCell ref="F23:F24"/>
    <mergeCell ref="G3:G6"/>
    <mergeCell ref="G23:G24"/>
    <mergeCell ref="H3:H6"/>
    <mergeCell ref="I3:I6"/>
    <mergeCell ref="AC5:AC6"/>
    <mergeCell ref="BK3:BK6"/>
  </mergeCells>
  <pageMargins left="0.751388888888889" right="0.751388888888889" top="1" bottom="1" header="0.5" footer="0.5"/>
  <pageSetup paperSize="9" scale="8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德宏州盈江县党政机关单位</Company>
  <Application>WPS 表格</Application>
  <HeadingPairs>
    <vt:vector size="2" baseType="variant">
      <vt:variant>
        <vt:lpstr>工作表</vt:lpstr>
      </vt:variant>
      <vt:variant>
        <vt:i4>1</vt:i4>
      </vt:variant>
    </vt:vector>
  </HeadingPairs>
  <TitlesOfParts>
    <vt:vector size="1" baseType="lpstr">
      <vt:lpstr>2025年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WPS_1639019043</cp:lastModifiedBy>
  <dcterms:created xsi:type="dcterms:W3CDTF">2025-09-10T00:46:00Z</dcterms:created>
  <dcterms:modified xsi:type="dcterms:W3CDTF">2025-10-19T08:34:33Z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FADD083BA89D4CC38CD06A4DEE5E374C</vt:lpwstr>
  </property>
  <property fmtid="{D5CDD505-2E9C-101B-9397-08002B2CF9AE}" pid="3" name="KSOProductBuildVer">
    <vt:lpwstr>2052-12.1.0.21915</vt:lpwstr>
  </property>
  <property fmtid="{D5CDD505-2E9C-101B-9397-08002B2CF9AE}" pid="4" name="KSOReadingLayout">
    <vt:bool>true</vt:bool>
  </property>
</Properties>
</file>