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茶叶加工厂" sheetId="1" r:id="rId1"/>
  </sheets>
  <calcPr calcId="144525"/>
</workbook>
</file>

<file path=xl/sharedStrings.xml><?xml version="1.0" encoding="utf-8"?>
<sst xmlns="http://schemas.openxmlformats.org/spreadsheetml/2006/main" count="91" uniqueCount="76">
  <si>
    <t>附件</t>
  </si>
  <si>
    <t>项目绩效监控表（截至6月30日）</t>
  </si>
  <si>
    <t>（2025年度）</t>
  </si>
  <si>
    <t>项目名称</t>
  </si>
  <si>
    <t>盈江县农场7.28茶叶加工厂灾后恢复重建项目（三期）</t>
  </si>
  <si>
    <t>主管部门</t>
  </si>
  <si>
    <t>盈江县人民政府</t>
  </si>
  <si>
    <t>实施单位</t>
  </si>
  <si>
    <t>盈江县盈江农场社区管理委员会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</si>
  <si>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</si>
  <si>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</si>
  <si>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</si>
  <si>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</si>
  <si>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</si>
  <si>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</si>
  <si>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</si>
  <si>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</si>
  <si>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</si>
  <si>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</si>
  <si>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</si>
  <si>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</si>
  <si>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</si>
  <si>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</si>
  <si>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</si>
  <si>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目标（1）采购130炒干机10台、20万大卡燃烧机10台、鲜叶储青槽1台。（2）茶叶精制设备一套(DF53色选机1套 、6CFC-600风选机 1套、6CSPY-150圆筛机组1套、6CD-240抖筛机组1套、150车色机3组、连接输送带）。（3）800㎡钢架车间提质增效、建设车间配电室、车间厂区水、电、照明安装、购置安装20吨和1吨电子秤及其他附属工程（厂区排水沟、车间消防设施）。</t>
  </si>
  <si>
    <t>2025年6月30日，完成采购130炒干机10台、20万大卡燃烧机10台、车间配电室1200m、配电箱2台、照明灯15套、20吨和1吨电子秤、消防水管26.4m、污水管120m、消火栓14套。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</si>
  <si>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</si>
  <si>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</si>
  <si>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</si>
  <si>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</si>
  <si>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</si>
  <si>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</si>
  <si>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</si>
  <si>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</si>
  <si>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</si>
  <si>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车间配电室、车间和厂区水、电、照明安装</t>
  </si>
  <si>
    <t>1套</t>
  </si>
  <si>
    <t>截至6月30日项目完工80％</t>
  </si>
  <si>
    <t>电子秤（20吨、1吨）</t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</si>
  <si>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套</t>
    </r>
  </si>
  <si>
    <t>茶叶精制设备1套(DF53色选机1套、6CFC-600风选机 1套、6CSPY-150圆筛机组1套、6CD-240抖筛机组1套、150车色机3组、连接输送带）</t>
  </si>
  <si>
    <t>130炒干机</t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</si>
  <si>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方正仿宋_GBK"/>
        <charset val="134"/>
      </rPr>
      <t>台</t>
    </r>
  </si>
  <si>
    <t>20万大卡燃烧机</t>
  </si>
  <si>
    <t>鲜叶储青槽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</si>
  <si>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台</t>
    </r>
  </si>
  <si>
    <t>质量指标</t>
  </si>
  <si>
    <t>验收合格率</t>
  </si>
  <si>
    <t>尚未验收</t>
  </si>
  <si>
    <t>时效指标</t>
  </si>
  <si>
    <t>完工及时率</t>
  </si>
  <si>
    <t>≥95%</t>
  </si>
  <si>
    <t>成本指标</t>
  </si>
  <si>
    <t>项目资金投入总额</t>
  </si>
  <si>
    <t>2920000</t>
  </si>
  <si>
    <t>截至6月30日项目完工80％，资金拨付50％</t>
  </si>
  <si>
    <t>社会效益指标</t>
  </si>
  <si>
    <t>收益人口数</t>
  </si>
  <si>
    <t>≥2354人</t>
  </si>
  <si>
    <t>2354人</t>
  </si>
  <si>
    <t xml:space="preserve">经济效益指标
</t>
  </si>
  <si>
    <t>人居环境改善</t>
  </si>
  <si>
    <t>茶厂年利润增长</t>
  </si>
  <si>
    <t>项目未竣工验收，未产生效益。</t>
  </si>
  <si>
    <t>可持续影响指标</t>
  </si>
  <si>
    <t>可持续使用年限</t>
  </si>
  <si>
    <t>=20年</t>
  </si>
  <si>
    <t>20年</t>
  </si>
  <si>
    <t>满意度指标</t>
  </si>
  <si>
    <t>服务对象满意度指标</t>
  </si>
  <si>
    <t>收益群众满意度</t>
  </si>
  <si>
    <t>96%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</si>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</sst>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workbookViewId="0">
      <selection activeCell="N8" sqref="N8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33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292</v>
      </c>
      <c r="D7" s="9"/>
      <c r="E7" s="7">
        <v>292</v>
      </c>
      <c r="F7" s="9"/>
      <c r="G7" s="6">
        <v>145.68</v>
      </c>
      <c r="H7" s="6">
        <v>10</v>
      </c>
      <c r="I7" s="20">
        <f>G7/E7*100%</f>
        <v>0.498904109589041</v>
      </c>
      <c r="J7" s="6">
        <v>8</v>
      </c>
    </row>
    <row r="8" ht="27" customHeight="1" spans="1:10">
      <c r="A8" s="11"/>
      <c r="B8" s="12" t="s">
        <v>17</v>
      </c>
      <c r="C8" s="7">
        <v>292</v>
      </c>
      <c r="D8" s="9"/>
      <c r="E8" s="7">
        <v>292</v>
      </c>
      <c r="F8" s="9"/>
      <c r="G8" s="6">
        <v>145.68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11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6" t="s">
        <v>29</v>
      </c>
      <c r="E13" s="6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6" t="s">
        <v>33</v>
      </c>
      <c r="C14" s="6" t="s">
        <v>34</v>
      </c>
      <c r="D14" s="12" t="s">
        <v>35</v>
      </c>
      <c r="E14" s="12"/>
      <c r="F14" s="17" t="s">
        <v>36</v>
      </c>
      <c r="G14" s="6" t="s">
        <v>36</v>
      </c>
      <c r="H14" s="6">
        <v>10</v>
      </c>
      <c r="I14" s="6">
        <v>10</v>
      </c>
      <c r="J14" s="6" t="s">
        <v>37</v>
      </c>
    </row>
    <row r="15" ht="35" customHeight="1" spans="1:10">
      <c r="A15" s="11"/>
      <c r="B15" s="6"/>
      <c r="C15" s="6"/>
      <c r="D15" s="12" t="s">
        <v>38</v>
      </c>
      <c r="E15" s="12"/>
      <c r="F15" s="18" t="s">
        <v>39</v>
      </c>
      <c r="G15" s="18" t="s">
        <v>39</v>
      </c>
      <c r="H15" s="6">
        <v>5</v>
      </c>
      <c r="I15" s="6">
        <v>5</v>
      </c>
      <c r="J15" s="6"/>
    </row>
    <row r="16" ht="157" customHeight="1" spans="1:10">
      <c r="A16" s="11"/>
      <c r="B16" s="6"/>
      <c r="C16" s="6"/>
      <c r="D16" s="12" t="s">
        <v>40</v>
      </c>
      <c r="E16" s="12"/>
      <c r="F16" s="17" t="s">
        <v>36</v>
      </c>
      <c r="G16" s="6">
        <v>0</v>
      </c>
      <c r="H16" s="6">
        <v>20</v>
      </c>
      <c r="I16" s="6">
        <v>0</v>
      </c>
      <c r="J16" s="6"/>
    </row>
    <row r="17" ht="35" customHeight="1" spans="1:10">
      <c r="A17" s="11"/>
      <c r="B17" s="6"/>
      <c r="C17" s="6"/>
      <c r="D17" s="6" t="s">
        <v>41</v>
      </c>
      <c r="E17" s="6"/>
      <c r="F17" s="19" t="s">
        <v>42</v>
      </c>
      <c r="G17" s="19" t="s">
        <v>42</v>
      </c>
      <c r="H17" s="6">
        <v>20</v>
      </c>
      <c r="I17" s="6">
        <v>20</v>
      </c>
      <c r="J17" s="6"/>
    </row>
    <row r="18" ht="35" customHeight="1" spans="1:10">
      <c r="A18" s="11"/>
      <c r="B18" s="6"/>
      <c r="C18" s="6"/>
      <c r="D18" s="7" t="s">
        <v>43</v>
      </c>
      <c r="E18" s="9"/>
      <c r="F18" s="19" t="s">
        <v>42</v>
      </c>
      <c r="G18" s="19" t="s">
        <v>42</v>
      </c>
      <c r="H18" s="6">
        <v>5</v>
      </c>
      <c r="I18" s="6">
        <v>5</v>
      </c>
      <c r="J18" s="6"/>
    </row>
    <row r="19" ht="35" customHeight="1" spans="1:10">
      <c r="A19" s="11"/>
      <c r="B19" s="6"/>
      <c r="C19" s="6"/>
      <c r="D19" s="12" t="s">
        <v>44</v>
      </c>
      <c r="E19" s="12"/>
      <c r="F19" s="19" t="s">
        <v>45</v>
      </c>
      <c r="G19" s="6">
        <v>0</v>
      </c>
      <c r="H19" s="6">
        <v>5</v>
      </c>
      <c r="I19" s="6">
        <v>0</v>
      </c>
      <c r="J19" s="6"/>
    </row>
    <row r="20" ht="35" customHeight="1" spans="1:10">
      <c r="A20" s="11"/>
      <c r="B20" s="6"/>
      <c r="C20" s="6" t="s">
        <v>46</v>
      </c>
      <c r="D20" s="12" t="s">
        <v>47</v>
      </c>
      <c r="E20" s="12"/>
      <c r="F20" s="20">
        <v>1</v>
      </c>
      <c r="G20" s="20">
        <v>0</v>
      </c>
      <c r="H20" s="6">
        <v>10</v>
      </c>
      <c r="I20" s="6">
        <v>0</v>
      </c>
      <c r="J20" s="6" t="s">
        <v>48</v>
      </c>
    </row>
    <row r="21" ht="35" customHeight="1" spans="1:10">
      <c r="A21" s="11"/>
      <c r="B21" s="6"/>
      <c r="C21" s="6" t="s">
        <v>49</v>
      </c>
      <c r="D21" s="12" t="s">
        <v>50</v>
      </c>
      <c r="E21" s="12"/>
      <c r="F21" s="17" t="s">
        <v>51</v>
      </c>
      <c r="G21" s="20">
        <v>0.8</v>
      </c>
      <c r="H21" s="6">
        <v>10</v>
      </c>
      <c r="I21" s="6">
        <v>8</v>
      </c>
      <c r="J21" s="6" t="s">
        <v>37</v>
      </c>
    </row>
    <row r="22" ht="66" customHeight="1" spans="1:10">
      <c r="A22" s="11"/>
      <c r="B22" s="6"/>
      <c r="C22" s="6" t="s">
        <v>52</v>
      </c>
      <c r="D22" s="12" t="s">
        <v>53</v>
      </c>
      <c r="E22" s="12"/>
      <c r="F22" s="17" t="s">
        <v>54</v>
      </c>
      <c r="G22" s="6">
        <v>1456800</v>
      </c>
      <c r="H22" s="6">
        <v>10</v>
      </c>
      <c r="I22" s="6">
        <f>H22*0.8</f>
        <v>8</v>
      </c>
      <c r="J22" s="6" t="s">
        <v>55</v>
      </c>
    </row>
    <row r="23" ht="35" customHeight="1" spans="1:10">
      <c r="A23" s="11"/>
      <c r="B23" s="6"/>
      <c r="C23" s="6" t="s">
        <v>56</v>
      </c>
      <c r="D23" s="14" t="s">
        <v>57</v>
      </c>
      <c r="E23" s="16"/>
      <c r="F23" s="17" t="s">
        <v>58</v>
      </c>
      <c r="G23" s="6" t="s">
        <v>59</v>
      </c>
      <c r="H23" s="6">
        <v>5</v>
      </c>
      <c r="I23" s="6">
        <v>5</v>
      </c>
      <c r="J23" s="6"/>
    </row>
    <row r="24" ht="47" customHeight="1" spans="1:10">
      <c r="A24" s="11"/>
      <c r="B24" s="6"/>
      <c r="C24" s="6" t="s">
        <v>60</v>
      </c>
      <c r="D24" s="14" t="s">
        <v>61</v>
      </c>
      <c r="E24" s="16"/>
      <c r="F24" s="17" t="s">
        <v>62</v>
      </c>
      <c r="G24" s="6">
        <v>0</v>
      </c>
      <c r="H24" s="6">
        <v>5</v>
      </c>
      <c r="I24" s="6">
        <v>5</v>
      </c>
      <c r="J24" s="6" t="s">
        <v>63</v>
      </c>
    </row>
    <row r="25" ht="35" customHeight="1" spans="1:10">
      <c r="A25" s="11"/>
      <c r="B25" s="6"/>
      <c r="C25" s="10" t="s">
        <v>64</v>
      </c>
      <c r="D25" s="14" t="s">
        <v>65</v>
      </c>
      <c r="E25" s="16"/>
      <c r="F25" s="17" t="s">
        <v>66</v>
      </c>
      <c r="G25" s="6" t="s">
        <v>67</v>
      </c>
      <c r="H25" s="6">
        <v>5</v>
      </c>
      <c r="I25" s="6">
        <v>5</v>
      </c>
      <c r="J25" s="6"/>
    </row>
    <row r="26" ht="35" customHeight="1" spans="1:10">
      <c r="A26" s="11"/>
      <c r="B26" s="10" t="s">
        <v>68</v>
      </c>
      <c r="C26" s="10" t="s">
        <v>69</v>
      </c>
      <c r="D26" s="14" t="s">
        <v>70</v>
      </c>
      <c r="E26" s="16"/>
      <c r="F26" s="17" t="s">
        <v>51</v>
      </c>
      <c r="G26" s="17" t="s">
        <v>71</v>
      </c>
      <c r="H26" s="6">
        <v>5</v>
      </c>
      <c r="I26" s="6">
        <v>5</v>
      </c>
      <c r="J26" s="6"/>
    </row>
    <row r="27" ht="27" customHeight="1" spans="1:10">
      <c r="A27" s="6" t="s">
        <v>72</v>
      </c>
      <c r="B27" s="6"/>
      <c r="C27" s="6"/>
      <c r="D27" s="14"/>
      <c r="E27" s="15"/>
      <c r="F27" s="15"/>
      <c r="G27" s="15"/>
      <c r="H27" s="15"/>
      <c r="I27" s="15"/>
      <c r="J27" s="16"/>
    </row>
    <row r="28" ht="27" customHeight="1" spans="1:10">
      <c r="A28" s="6" t="s">
        <v>73</v>
      </c>
      <c r="B28" s="6"/>
      <c r="C28" s="6"/>
      <c r="D28" s="6"/>
      <c r="E28" s="6"/>
      <c r="F28" s="6"/>
      <c r="G28" s="6"/>
      <c r="H28" s="6">
        <f>H7+H14+H15+H16+H19+H20+H21+H22+H23+H24+H25+H26</f>
        <v>100</v>
      </c>
      <c r="I28" s="6">
        <v>84</v>
      </c>
      <c r="J28" s="6" t="s">
        <v>74</v>
      </c>
    </row>
    <row r="29" spans="1:10">
      <c r="A29" s="21" t="s">
        <v>75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22"/>
      <c r="B33" s="22"/>
      <c r="C33" s="22"/>
      <c r="D33" s="22"/>
      <c r="E33" s="22"/>
      <c r="F33" s="22"/>
      <c r="G33" s="22"/>
      <c r="H33" s="22"/>
      <c r="I33" s="22"/>
      <c r="J33" s="22"/>
    </row>
  </sheetData>
  <mergeCells count="43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D27:J27"/>
    <mergeCell ref="A28:G28"/>
    <mergeCell ref="A6:A10"/>
    <mergeCell ref="A11:A12"/>
    <mergeCell ref="A13:A26"/>
    <mergeCell ref="B14:B22"/>
    <mergeCell ref="B23:B25"/>
    <mergeCell ref="C14:C19"/>
    <mergeCell ref="A29:J33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茶叶加工厂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2025-10-17T10:47:05Z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20B30225F81B4E76AF2204FD3A041F60_13</vt:lpwstr>
  </property>
  <property fmtid="{D5CDD505-2E9C-101B-9397-08002B2CF9AE}" pid="3" name="KSOProductBuildVer">
    <vt:lpwstr>2052-11.8.2.12309</vt:lpwstr>
  </property>
</Properties>
</file>