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2"/>
  </bookViews>
  <sheets>
    <sheet name="附件1" sheetId="4" r:id="rId1"/>
    <sheet name="附件2" sheetId="3" r:id="rId2"/>
    <sheet name="附件3" sheetId="8" r:id="rId3"/>
    <sheet name="附件4" sheetId="9" r:id="rId4"/>
  </sheets>
  <definedNames>
    <definedName name="_xlnm._FilterDatabase" localSheetId="2" hidden="1">附件3!$A$7:$V$266</definedName>
    <definedName name="_xlnm.Print_Titles" localSheetId="1">附件2!$2:$5</definedName>
  </definedNames>
  <calcPr calcId="144525"/>
</workbook>
</file>

<file path=xl/sharedStrings.xml><?xml version="1.0" encoding="utf-8"?>
<sst xmlns="http://schemas.openxmlformats.org/spreadsheetml/2006/main" count="2297" uniqueCount="1104">
  <si>
    <t>附表1</t>
  </si>
  <si>
    <r>
      <rPr>
        <b/>
        <u/>
        <sz val="20"/>
        <rFont val="方正小标宋简体"/>
        <charset val="134"/>
      </rPr>
      <t xml:space="preserve">   德宏 </t>
    </r>
    <r>
      <rPr>
        <b/>
        <sz val="20"/>
        <rFont val="方正小标宋简体"/>
        <charset val="134"/>
      </rPr>
      <t>州</t>
    </r>
    <r>
      <rPr>
        <b/>
        <u/>
        <sz val="20"/>
        <rFont val="方正小标宋简体"/>
        <charset val="134"/>
      </rPr>
      <t xml:space="preserve"> 盈江 </t>
    </r>
    <r>
      <rPr>
        <b/>
        <sz val="20"/>
        <rFont val="方正小标宋简体"/>
        <charset val="134"/>
      </rPr>
      <t>县财政涉农资金整合方案基本情况表</t>
    </r>
  </si>
  <si>
    <t>项目</t>
  </si>
  <si>
    <t>单位</t>
  </si>
  <si>
    <t>数量</t>
  </si>
  <si>
    <t>一、基本情况</t>
  </si>
  <si>
    <t>—</t>
  </si>
  <si>
    <t>乡镇数</t>
  </si>
  <si>
    <t>个</t>
  </si>
  <si>
    <t>行政村数</t>
  </si>
  <si>
    <t>总户数</t>
  </si>
  <si>
    <t>户</t>
  </si>
  <si>
    <t xml:space="preserve">   其中：乡村户籍户数</t>
  </si>
  <si>
    <t>总人口数</t>
  </si>
  <si>
    <t>人</t>
  </si>
  <si>
    <t xml:space="preserve">   其中：乡村户籍人口</t>
  </si>
  <si>
    <t>农村居民人均可支配收入</t>
  </si>
  <si>
    <t>元</t>
  </si>
  <si>
    <t>上年度财政总收入</t>
  </si>
  <si>
    <t>万元</t>
  </si>
  <si>
    <t xml:space="preserve">    其中：整合财政涉农资金范围预算收入</t>
  </si>
  <si>
    <t>上年度地方财政支出</t>
  </si>
  <si>
    <t xml:space="preserve">    其中：农林水支出</t>
  </si>
  <si>
    <t>上年度实际整合财政涉农资金</t>
  </si>
  <si>
    <t>附表2</t>
  </si>
  <si>
    <r>
      <rPr>
        <b/>
        <u/>
        <sz val="20"/>
        <color rgb="FF000000"/>
        <rFont val="方正小标宋简体"/>
        <charset val="134"/>
      </rPr>
      <t xml:space="preserve">  盈江 </t>
    </r>
    <r>
      <rPr>
        <b/>
        <sz val="20"/>
        <color indexed="8"/>
        <rFont val="方正小标宋简体"/>
        <charset val="134"/>
      </rPr>
      <t>县统筹整合财政涉农资金来源情况表</t>
    </r>
  </si>
  <si>
    <t xml:space="preserve"> 单位：万元</t>
  </si>
  <si>
    <t>序号</t>
  </si>
  <si>
    <t>统筹整合财政涉农资金名称</t>
  </si>
  <si>
    <t>上年度涉农资金投入规模</t>
  </si>
  <si>
    <t>本年度涉农资金投入规模</t>
  </si>
  <si>
    <t>收到总规模</t>
  </si>
  <si>
    <t>其中实际纳入整合使用金额</t>
  </si>
  <si>
    <t>实际收到资金规模</t>
  </si>
  <si>
    <t>年初方案规模</t>
  </si>
  <si>
    <t>调整方案规模</t>
  </si>
  <si>
    <t>补充方案规模</t>
  </si>
  <si>
    <t>合计</t>
  </si>
  <si>
    <t>一</t>
  </si>
  <si>
    <t>中央财政合计</t>
  </si>
  <si>
    <t>中央衔接推进乡村振兴资金</t>
  </si>
  <si>
    <t>水利发展资金</t>
  </si>
  <si>
    <t>农业生产发展资金（不含耕地地力保护补贴、农机购置补贴、支持适度规模经营、有机肥替代、农机深耕深松、良种良法部分、产业乡村强县示范行动、现代农业产业园）</t>
  </si>
  <si>
    <t>林业改革发展资金(不含森林资源管护和相关试点资金)</t>
  </si>
  <si>
    <t>农田建设补助资金</t>
  </si>
  <si>
    <t>农村综合改革转移支付</t>
  </si>
  <si>
    <t>林业生态保护恢复资金（草原生态修复治理补助资金部分）</t>
  </si>
  <si>
    <t>农村环境整治资金</t>
  </si>
  <si>
    <t>车辆购置税收入补助地方用于一般公路建设项目资金（支持农村公路部分）</t>
  </si>
  <si>
    <t>农村危房改造补助资金</t>
  </si>
  <si>
    <t>中央专项彩票公益金支持扶贫资金</t>
  </si>
  <si>
    <t>产粮大县奖励资金</t>
  </si>
  <si>
    <t>生猪（牛羊）调出大县奖励资金（省级统筹部分）</t>
  </si>
  <si>
    <t>农业资源及生态保护补助资金（对农民的直接补贴除外）</t>
  </si>
  <si>
    <t>旅游发展基金</t>
  </si>
  <si>
    <t>中央预算内投资用于“三农”建设部分（不包括国家水网骨干工程、饮水安全保障工程、气象基础设施、农村电网巩固提升工程、生态保护和修复方面的支出）</t>
  </si>
  <si>
    <t>其他</t>
  </si>
  <si>
    <t>二</t>
  </si>
  <si>
    <t>省级财政资金小计</t>
  </si>
  <si>
    <t>省级衔接推进乡村振兴资金</t>
  </si>
  <si>
    <t>其他涉农资金</t>
  </si>
  <si>
    <t>以前年度结余资金统筹后重新安排</t>
  </si>
  <si>
    <t>三</t>
  </si>
  <si>
    <t>州（市）级统筹整合财政涉农资金小计</t>
  </si>
  <si>
    <t>其中州（市）衔接推进乡村振兴资金</t>
  </si>
  <si>
    <t>四</t>
  </si>
  <si>
    <t>县级统筹整合财政涉农资金小计</t>
  </si>
  <si>
    <t>其中县级衔接推进乡村振兴资金</t>
  </si>
  <si>
    <t>以前年度结余资金统筹后重新安排（衔接资金）</t>
  </si>
  <si>
    <t>以前年度结余资金统筹后重新安排（其他整合资金）</t>
  </si>
  <si>
    <t>填表说明：1.“年初方案规模”与整合季度报表中“年初数”一致。</t>
  </si>
  <si>
    <t xml:space="preserve">          2.“整合方案规模”要与整合季度报表“计划整合资金规模”中“调整数”一致。</t>
  </si>
  <si>
    <t xml:space="preserve">          3.州市级、县级资金列“其他”项的需详细说明资金来源构成。</t>
  </si>
  <si>
    <t>附表3</t>
  </si>
  <si>
    <r>
      <rPr>
        <b/>
        <u/>
        <sz val="20"/>
        <color rgb="FF000000"/>
        <rFont val="方正小标宋简体"/>
        <charset val="134"/>
      </rPr>
      <t xml:space="preserve"> 盈江 </t>
    </r>
    <r>
      <rPr>
        <b/>
        <sz val="20"/>
        <color indexed="8"/>
        <rFont val="方正小标宋简体"/>
        <charset val="134"/>
      </rPr>
      <t>县统筹整合财政涉农资金项目表</t>
    </r>
  </si>
  <si>
    <t>项目类别
和项目名称</t>
  </si>
  <si>
    <t>是否属于产业类项目（填是/否）</t>
  </si>
  <si>
    <t>产业发展/基础设施建设（农业生产、畜牧生产、林业改革发展、农村综合改革、乡村旅游类项目须下拉框选择，其余类型不选）</t>
  </si>
  <si>
    <t>项目建设地点</t>
  </si>
  <si>
    <t>项目建设内容（详细填列工程量化指标）</t>
  </si>
  <si>
    <t>补助标准（有补助标准的填列，没有不填）</t>
  </si>
  <si>
    <t>计划总投资（万元）</t>
  </si>
  <si>
    <t>其中整合财政涉农资金直接用于脱贫不稳定户、边缘易致贫户、其他农村低收入群体的帮扶情况</t>
  </si>
  <si>
    <t>项目建设时间计划</t>
  </si>
  <si>
    <t>绩效目标(有量化的核心指标）</t>
  </si>
  <si>
    <t>项目实施部门</t>
  </si>
  <si>
    <t>行业主管部门</t>
  </si>
  <si>
    <t>备注</t>
  </si>
  <si>
    <t>整合财政涉农资金投入情况（万元）</t>
  </si>
  <si>
    <t>金融资金投入</t>
  </si>
  <si>
    <t>社会资金投入</t>
  </si>
  <si>
    <t>农户自筹</t>
  </si>
  <si>
    <t>脱贫村</t>
  </si>
  <si>
    <t>脱贫不稳定户、边缘易致贫户、其他农村低收入群体</t>
  </si>
  <si>
    <t>计划开工时间</t>
  </si>
  <si>
    <t>计划完工时间</t>
  </si>
  <si>
    <t>个数</t>
  </si>
  <si>
    <t>金额
（万元）</t>
  </si>
  <si>
    <t>户数</t>
  </si>
  <si>
    <t>人数</t>
  </si>
  <si>
    <t>农业生产</t>
  </si>
  <si>
    <t>支那乡支东村草果园巩固提升及种植项目</t>
  </si>
  <si>
    <t>是</t>
  </si>
  <si>
    <t>产业发展</t>
  </si>
  <si>
    <t>支那乡支东村白岩、大竹棚、芹菜塘、中山坝</t>
  </si>
  <si>
    <t>①白岩村民小组草果园巩固提升600亩，资金12万元，新建灌溉管网4公里。②大竹棚村民小组草果园巩固提升300亩，资金6万元，新建灌溉管网2公里。③芹菜塘草果园巩固提升300亩，资金6万元，新建灌溉管网2公里。④中山坝村民小组草果园巩固提升300亩，资金6万元，新建灌溉管网2公里</t>
  </si>
  <si>
    <t>草果园巩固提升1500亩，提高产量，巩固脱贫成果，受益群众135户487人。</t>
  </si>
  <si>
    <t>支那乡人民政府</t>
  </si>
  <si>
    <t>县民宗局
县林业和草原局</t>
  </si>
  <si>
    <t>边境小康村</t>
  </si>
  <si>
    <t>支那乡支东村蚕桑产业项目</t>
  </si>
  <si>
    <t>支那乡支东村白岩、中山坝</t>
  </si>
  <si>
    <t>1.中山坝村民小组蚕桑园提质增效100亩，配套50m3蓄水池一座，DN50PE管网2000m。2.白岩村民小组蚕桑园提质增效100亩，配套50m3蓄水池1座，DN50PE管网2000m。DN50PE管30元/m，合计12万元50m3蓄水池6万元/座，合计12万元。取水口附属工程及沉沙池等合计4万元。三项合计28万元。</t>
  </si>
  <si>
    <t>蚕桑园提质增效200亩，提高产量，巩固脱贫成果，受益群众27户106人。</t>
  </si>
  <si>
    <t>县民宗局
县农业农村局</t>
  </si>
  <si>
    <t>卡场镇标准化蚕棚建设项目</t>
  </si>
  <si>
    <t>基础设施建设</t>
  </si>
  <si>
    <t>卡场镇草坝村、黑河村、五排村</t>
  </si>
  <si>
    <t>新建20个蚕棚，每个120平方米，场地硬化，每个2.8万。其中：黑河5个、五排村5个、草坝村10个</t>
  </si>
  <si>
    <t xml:space="preserve">助推蚕桑产业发展，受益群众20户90人，拉动群众年均增收18万元；蚕棚每年每平方米收取租金1元，年均增加村集体经济收入2400元。
</t>
  </si>
  <si>
    <t>卡场镇人民政府</t>
  </si>
  <si>
    <t>卡场镇五排村五排村民小组草果引水改良提质增效项目</t>
  </si>
  <si>
    <t>卡场镇五排村五排村民小组</t>
  </si>
  <si>
    <t>草果灌溉引水水源处修建拦水坝1座，长3米，高1.5米，引水管网1公里</t>
  </si>
  <si>
    <t>助推草果产业提质增效，项目覆盖五排小组草果地100亩、受益群众137户593人。</t>
  </si>
  <si>
    <t>盈江县林业和草原局</t>
  </si>
  <si>
    <t>县民宗局县乡村振兴局</t>
  </si>
  <si>
    <t>卡场镇黑河村澳洲坚果产业引水设施建设项目</t>
  </si>
  <si>
    <t>卡场镇黑河村木文</t>
  </si>
  <si>
    <t>①木文四组青年、妇女集体澳洲坚果种植园，建设蓄水池主池1座，规格长6米×宽4米×高4米；分池3座，规格长4米×宽2米×高2米；架设引水管网，资金96万元；②木文实施澳洲坚果灌溉设施，建设蓄水池主池1座，规格长6米×宽4米×高4米；分池3座，规格长4米×宽2米×高2米；架设引水管网，资金110万元。③黑河村澳洲坚果集体经济基地建设50立方米蓄水池一座，水管网2.5公里，资金32.5万元。</t>
  </si>
  <si>
    <t>通过项目的实施，解决了群众164户684人的1520亩澳洲坚果灌溉难等问题，节约群众生产成本，更好的管理、灌溉森林资源。</t>
  </si>
  <si>
    <t>盈江县卡场镇卡场村茶叶示范基地建设项目</t>
  </si>
  <si>
    <t>卡场镇卡场村梁丹</t>
  </si>
  <si>
    <t>①改造提升一座茶叶初制所，购置新型茶叶加工机械设备，投资50万元；②改造提升500亩人工茶园，300元/亩，投资15万元，其中：梁丹村民小组200亩，三家村村民小组200亩，小新寨村民小组100亩；③建设1000米茶叶产业道路，投资20万元。</t>
  </si>
  <si>
    <t>带动3个村民小组80户371人，辐射带动茶叶面积1847亩。其中：梁丹村民小组24户122人，茶叶面积700亩；三家村村民小组30户134人，茶叶面积847亩；小新寨26户115人，茶叶面积300亩。</t>
  </si>
  <si>
    <t>县农业农村局</t>
  </si>
  <si>
    <t>铜壁关乡建边村大浪速林业产业引水设施建设项目</t>
  </si>
  <si>
    <t>铜壁关乡建边村</t>
  </si>
  <si>
    <t>新建坚果、核桃地水池60立方水池1座、铺设DN50镀锌钢管主管网3公里。</t>
  </si>
  <si>
    <t>通过项目的实施，解决大浪速57户201人户，解决产业灌溉的问题，辐射澳洲坚果产业300亩、核桃产业250亩。</t>
  </si>
  <si>
    <t>勐弄乡松园村委会烟地坡至四方田产业道路建设项目</t>
  </si>
  <si>
    <t>否</t>
  </si>
  <si>
    <t>勐弄乡松园村</t>
  </si>
  <si>
    <t>主路：20cm厚风化砂道路面层18432㎡；C15片石混凝土边沟4608m；混凝土路肩墙4608m；Φ800钢筋混凝土涵管40m；Φ1000钢筋混凝土涵管12m；盖板涵（跨度2m）4座；土方开挖2580m3。1号岔路：20cm厚风化砂道路面层2450㎡；C15片石混凝土边沟700m；混凝土路肩墙700m；盖板涵（跨度2.5m）1座。2号岔路：200mm厚风化砂道路面层6433㎡；C15片石混凝土边沟1838m；混凝土路肩墙1838m；Φ800钢筋混凝土涵管7m。</t>
  </si>
  <si>
    <t>带动杉木1060亩，草果620亩，茶叶180亩，刺竹220亩，减少产业运输成本。受益群众663户2785人。</t>
  </si>
  <si>
    <t>盈江县民宗局</t>
  </si>
  <si>
    <t>县乡村振兴局</t>
  </si>
  <si>
    <t>弄璋镇芒面村坚果基地引水管建设项目</t>
  </si>
  <si>
    <t>芒面村</t>
  </si>
  <si>
    <t>芒面村坚果地塑料碳管引水灌溉项目，上邦中坚果基地生产用水6公里，新芒面坚果基地生产用水5公里、老芒面坚果基地生产用水6公里，保山营坚果基地生产用水4公里,仙岛坚果基地生产用水4公里及蓄水池4个。</t>
  </si>
  <si>
    <t>项目覆盖芒面村5个村民小组1600余亩坚果地，带动92户318人群众产业发展，增收致富。</t>
  </si>
  <si>
    <t>支那乡支东村邦朗达海生产灌溉设施建设项目</t>
  </si>
  <si>
    <t>支那乡支东村邦朗、达海</t>
  </si>
  <si>
    <t>600*800混凝土排水沟：1165m(其中：灌溉沟505m，产业路排水沟660m)；</t>
  </si>
  <si>
    <t>增加甘蔗、水稻及其它产业灌溉面积4760亩，爱益群众150户638人。</t>
  </si>
  <si>
    <t>卡场镇草坝村拱劳村民小组蚕桑农田灌溉沟渠</t>
  </si>
  <si>
    <t>草坝村拱劳村民小组</t>
  </si>
  <si>
    <t>新建三面光灌溉沟渠6000m及拦水坝建设，受益桑园面积250亩，改善农田灌溉面积200亩。</t>
  </si>
  <si>
    <t>推动250亩蚕桑产业发展和200亩水田灌溉，拉动69户265人群众增收。</t>
  </si>
  <si>
    <t>卡场镇黑河村蚕桑地引水灌溉项目</t>
  </si>
  <si>
    <t>黑河村卡牙村民小组、黑河一、二村民小组</t>
  </si>
  <si>
    <t>取水坝3座，50m3蓄水池6座，PE50管8300m，PE40管14100m，PE32管7900m，PE20管12800m，三通320个，直接（32变20）30个，喷头410个，DN20 闸阀500个，DN32 闸阀20个，DN50 闸阀2个。</t>
  </si>
  <si>
    <t>推动540亩蚕桑产业发展，拉动190户777人群众增收。</t>
  </si>
  <si>
    <t>苏典乡劈石村澳洲坚果基地引水设施建设项目</t>
  </si>
  <si>
    <t>苏典乡劈石村</t>
  </si>
  <si>
    <t>1.浪速建设坚果灌溉蓄水池8个，共计350m³；架设DN50（2寸）热镀铅管3km，DN40（1.5寸）热镀铅管3.5km，资金132万元；2.帕蚌建设水源头蓄水池2个，基地灌溉水池6个，共计300m³；架设DN50（2寸）热镀铅管3.5km，7DN40（1.5寸）热镀铅管5km，资金133万元。3.鲁苗建造坚果灌溉蓄水池8个，共计320m³；架设DN50（2寸）热镀铅管5km，DN40（1.5寸）热镀铅管1km，资金126万元。</t>
  </si>
  <si>
    <t>项目覆盖劈石村浪速、帕蚌、鲁苗坚果地2600余亩，其它经济作物5000余亩，项目实施后对林产业将起到提质增效的作用。受益群众172户713人。</t>
  </si>
  <si>
    <t>盈江县澳洲坚果专用有机肥生产厂建设项目</t>
  </si>
  <si>
    <t>太平镇</t>
  </si>
  <si>
    <t>新建年产5000吨澳洲坚果有机专用肥生产线一条（含设备）;新建有机肥仓库1000平方米；硬化生产性地面3000平方米；购置翻抛机1台、装机2台、粉碎机2台、自动打包流水线一条、打包机1台，传送带2条；建设相关附属设施，包括水、电、环保等配套设施。</t>
  </si>
  <si>
    <t>1. 项目建成后，形成固定资产归村集体所有（太平镇雪梨村、苏典乡劈石村、苏典乡茅草村、卡场镇黑河村、弄璋镇古里卡村、弄璋镇芒面村、那帮镇那帮村、铜壁关乡南岭村、铜壁关乡建边村、支那乡支东村）。项目联合龙头企业（云南迪思企业坚果有限公司）共同实施，龙头企业以租赁形式经营管理有机肥厂，每年收取租赁费为村集体收益，壮大村经济。
2.龙头企业优先收购项目村的澳洲坚果鲜果，解决农户鲜果销售问题。同时，让种植户享受龙头企业“二次返利”的联农带农机制，增加农户个体经济收入。
3.通过项目建设，可新增就业岗位15人，吸纳季节工20人。解决盈江县8000吨澳洲坚果青皮处理问题，辐射带动盈江县27万亩澳洲坚果种植基地提质增效，增加种植户收入，促进澳洲坚果产业健康持续发展，助推巩固脱贫。
4.项目的实施，带动了农村集体经济发展，践行了“绿水青山就是金山银山”，实现了“澳洲坚果产业振兴乡村”目标。</t>
  </si>
  <si>
    <t>油松岭乡高山蔬菜基地建设</t>
  </si>
  <si>
    <t>油松岭乡</t>
  </si>
  <si>
    <t>沿坡种植平台改造、土壤改良40余亩；水源头蓄水坝2座，灌溉管网主线14km，支线30km；微型砖砌式蓄水池63个；微型组合式钢架育苗大棚63个；产业道路8km，均宽4m。</t>
  </si>
  <si>
    <t>发展蔬菜种植，受益3725户、15630人。</t>
  </si>
  <si>
    <t>油松岭乡人民政府</t>
  </si>
  <si>
    <t>农业农村局</t>
  </si>
  <si>
    <t>旧城镇良种繁育基地建设项目（集体经济）</t>
  </si>
  <si>
    <t>旧城镇</t>
  </si>
  <si>
    <t>建设常规优质稻良种繁育基地种子仓库800平方米；建设常规优质稻良种繁育基地种子加工车间1000平方米；建设常规优质稻良种繁育基地种子晒场2000平方米；建设常规优质稻良种繁育基地种子冷库200平方米；相关设备等。</t>
  </si>
  <si>
    <t>该项目的建设符合盈江县优质稻产业发展的实际，能充分发挥本地的资源及产业优势。其建成后，能有效地促进群众增收。推动优质稻产业化进程，实现农业向高产、优质、高效、低耗转化。一是通过建设能为社会提供大量的优质稻良种，满足市场需求。二是能有效地提高优质稻单位面积产量，增加稻农的经济收入。三是通过对基础设施条件的加强和完善，进一步提高常规优质稻良种的仓储能力，提高种子质量，可为社会提供常规优质稻良种15万千克以上，可满足15万亩大田用种需求。</t>
  </si>
  <si>
    <t>旧城镇人民政府</t>
  </si>
  <si>
    <t>卡场镇吾帕村小蚕共育基地附属项目</t>
  </si>
  <si>
    <t>卡场镇吾帕村</t>
  </si>
  <si>
    <t>1.建设小蚕发放点一个，配套彩钢棚1个，面积100m2。2.建设蚕茧收购蚕点1个，新建彩钢棚1个，面积100m2，场地硬化100m2，储藏室1间30m2。彩钢棚300元/m2，共6万元。场地硬化160元/m2,共1.6万元。储藏室500元/m2，共1.5万元。挡墙、排水沟、场地平整等其他附属工程10.9万元。合计20万元。</t>
  </si>
  <si>
    <t>吾帕村村集体经济项目，为卡场镇330户蚕桑种植户提供小蚕幼苗，391张，产值236.841万元。</t>
  </si>
  <si>
    <t>芒章乡发展壮大村集体经济实现脱贫成果巩固提质增效建设项目</t>
  </si>
  <si>
    <t>芒章乡街道</t>
  </si>
  <si>
    <t>新建特色农产品销售电商扶贫车间1幢3层1000㎡框架结构房及附属设施（含车间基础设施配备）</t>
  </si>
  <si>
    <t>经济效益：一是在项目实施过程中，当地群众参与项目建设，获得劳动报酬。二是特色农产品销售电商扶贫车间项目建设后，每年可产生村集体经济收入10万元，为扶持发展宝石村级集体经济提供了保障。三是芒章乡位于新城乡、盏西镇、支那乡中心地带，距离腾冲中和高速路口36公里，地理位置优越。项目实施后，可以带动全乡3046户12818人及相邻的盏西镇2个村（合作村、姐罕村）共计4856户21025人的产业发展，发挥芒章中心联通作用，优化产业结构调整，建立区域农产品产销链，促进区域经济发展，增加群众的收入来源和就业率。
社会效益：项目建成后，不仅可以成为劳务输出平台，还可将形成的资产作为村级发展的资源，根据市场需求调整经营方向，同时得到的一部分村集体收入用于扩大再生产，项目持续性较强。另外，项目建成后，将有效改善群众生产生活条件，夯实新农村建设基础，巩固脱贫成果，有效促进集镇发展，成为乡村振兴美丽乡村建设样板。三是就近就业，妇女外出大大减少，有利于家庭和谐，减少留守儿童，留守老人等社会问题。
生态效益：通过项目实施，能弘扬生态文化，营造一种人与自然和谐相处的氛围。引导人们选择健康、文明、绿色的生活方式，确立人与自然协调发展的观念。今后在生态环境示范区不断展示生态建设阶段性成果，引导和发展人们改造人居环境。</t>
  </si>
  <si>
    <t>芒章乡人民政府</t>
  </si>
  <si>
    <t>新城乡新城村农作物秸秆与饲草饲料开发建设项目（集体经济）</t>
  </si>
  <si>
    <t>新城乡新城村</t>
  </si>
  <si>
    <t>①玉米全程机械化生产与农业社会化服务：扶持新城村集体购置4QZL-8型自行走履带式青饲料收获机1台，投资26万元；玉米精量化播种施肥开够一体机2台，投资4万元；②农作物秸秆综合利用：购置饲料压块成型机1台，投资10万元，新建钢构加工厂房400㎡，投资20万元。形成公司+村集体+农户的发展模式，采取项目资产归村集体（不含社会投资部分），经营权分期转让的发展方式，项目财政资金形成资产以租赁方式承租给德宏赛洛杰农业科技有限公司负责辖区收获作业和跨区作业，村委会负责发动群众种植青贮青贮玉米500亩。企业按照订单农业和工业产值比例计提的方式增加村集体经济和种植户效益。构建村集体、村民、企业三方受益的利益关系。村集体负责动员农户参与秸秆回收和饲草种植；③打造示范基地1块：依托公司的技术平台和市场优势，在新城村建立饲草料种植示范基地150亩，投资15万元，用于种、管、防、收全程技术投入、物资采购、科技培训等。</t>
  </si>
  <si>
    <t>年加工青饲料1000吨，产值50万元；年加工作物秸秆1000吨，产值30元，村集体资产性收益（项目资产租金）3万/年，产量效益返还村集体3元/吨，不低于3000元/季，效益显著。有效降低农作物焚烧带来的农业面源污染问题。过饲草种植和作物秸秆利用带动农户增产增收；提供就近就业岗位；调节农村富余劳力。</t>
  </si>
  <si>
    <t>盈江县农业农村局</t>
  </si>
  <si>
    <t>德宏州农业农村局</t>
  </si>
  <si>
    <t>盈江农场石斛生产能力提升建设项目</t>
  </si>
  <si>
    <t>盈江农场盈腾社区六小区</t>
  </si>
  <si>
    <t>建设钢架结构房1幢及附属设施（总建筑面积814.46㎡,含建筑、结构、水电、消防安装等,建筑层数及高度：地上一层，建筑檐口高6.0米；屋面：铝板隔热屋面;墙体：240mm厚实心砖墙（高2米）+保温板墙面）</t>
  </si>
  <si>
    <t>盈江农场盈腾社区六小区石斛加工生产车间 项目由盈江农场管理委员会实施完工后交给盈江农垦实业有限公司（国有企业）经营管理。盈江农垦实业有限公司租赁给石斛种植企业加工生产使用，租金由二家商定，通过“国有企业+石斛加工企业+群众”发展模式，带动周边职工、群众就近就业工资性收近1000万元，辐射带动5个乡镇100余人参与种植，实现增收1120余万元，达到企业兴、群众富、乡村美的乡村振兴画卷。</t>
  </si>
  <si>
    <t>盈江农场管理委员会</t>
  </si>
  <si>
    <t>州农垦</t>
  </si>
  <si>
    <t>卡场镇草坝村集体经济黄精种植项目</t>
  </si>
  <si>
    <t>卡场镇草坝村腾拉拱</t>
  </si>
  <si>
    <t>腾拉拱林下种植黄精50亩，每亩概算投资2万元，其中：种苗1.5万元、基础设施0.5万元（包括场地平整，产业道路、铁丝围栏等）。</t>
  </si>
  <si>
    <t>1.带动农户种植积极性；
2.改善产业链生产环境；
3.促进社会进步，保障生活质量，受益群众66户249人</t>
  </si>
  <si>
    <t>县林草局</t>
  </si>
  <si>
    <t>聚焦产业</t>
  </si>
  <si>
    <t>卡场镇五排村草果产业基地建设项目（村集体经济）</t>
  </si>
  <si>
    <t>卡场镇五排村奔龙库、傈僳河底、五排</t>
  </si>
  <si>
    <t>1.奔龙库村民小组草果良种良法新植草果500亩，配套引水管网，预计投资245万元；2.傈僳河底村民小组草果良种良法新植草果200亩，配套引水管网，预计投资100万元；3.五排村民小组草果良种良法新植草果100亩，配套引水管网，预计投资50万元.</t>
  </si>
  <si>
    <t>1.带动农户种植积极性；
2.改善产业链生产环境；
3.促进社会进步，保障生活质量，受益群众210户970人</t>
  </si>
  <si>
    <t>卡场镇五排村黄精产业基地建设项目（村集体经济）</t>
  </si>
  <si>
    <t>卡场镇五排村傈僳河底、五排、奔龙库</t>
  </si>
  <si>
    <t>黄精种植300亩（奔龙库林下种植黄精100亩，傈僳河底林下种植黄精100亩，五排林下种植黄精100亩），每亩概算投资2万元，其中：种苗1.5万元、基础设施0.5万元（包括场地平整，产业道路、铁丝围栏等）。</t>
  </si>
  <si>
    <t>1.带动农户种植积极性；
2.改善产业链生产环境；
3.促进社会进步，保障生活质量。受益群众210户970人</t>
  </si>
  <si>
    <t>卡场镇五排村刺竹产业基地建设项目（村集体经济）</t>
  </si>
  <si>
    <t>卡场镇五排村傈僳河底、五排</t>
  </si>
  <si>
    <t>1.五排村民小组刺竹老园改造1200亩，预计投资36万元；2.傈僳河底村民小组刺竹老园改造500亩，预计投资15万元。</t>
  </si>
  <si>
    <t>1.带动农户种植积极性；
2.改善产业链生产环境；
3.促进社会进步，保障生活质量。受益群众170户804人</t>
  </si>
  <si>
    <t>卡场镇黑河村黄精产业基地建设项目（村集体经济）</t>
  </si>
  <si>
    <t>卡场镇黑河村卡牙三组</t>
  </si>
  <si>
    <t>卡牙三组林下种植黄精100亩，每亩概算投资2万元，其中：种苗1.5万元、基础设施0.5万元（包括场地平整，产业道路、铁丝围栏等）。</t>
  </si>
  <si>
    <t>1.带动农户种植积极性；
2.改善产业链生产环境；
3.促进社会进步，保障生活质量。受益群众41户184人</t>
  </si>
  <si>
    <t>卡场镇草坝村黄精产业基地建设项目（村集体经济）</t>
  </si>
  <si>
    <t>卡场镇卡场村景新朗</t>
  </si>
  <si>
    <t>草坝村与卡场村合作，在景新朗林下种植黄精100亩，每亩概算投资2万元，其中：种苗1.5万元、基础设施0.5万元（包括场地平整，产业道路、铁丝围栏等）。</t>
  </si>
  <si>
    <t>1.带动农户种植积极性；
2.改善产业链生产环境；
3.促进社会进步，保障生活质量。受益群众64户233人</t>
  </si>
  <si>
    <t>勐弄乡松园村委会朝阳山规范化茶叶加工厂建设项目</t>
  </si>
  <si>
    <t>勐弄乡松园村朝阳山村民小组</t>
  </si>
  <si>
    <t xml:space="preserve">改造松园村委会朝阳山现有竹鼠养殖厂房800平方米用作茶叶加工厂，购置茶叶加工设备（烘干机、揉茶机、斗筛机等）2套，以及水、电、环保等配套设施。
</t>
  </si>
  <si>
    <t>提高居民生活质量水平。受益群众44户185人</t>
  </si>
  <si>
    <t>勐弄乡人民政府</t>
  </si>
  <si>
    <t>弄璋镇芒面村石斛种植项目</t>
  </si>
  <si>
    <t>弄璋镇芒面村</t>
  </si>
  <si>
    <t>采用“支部+合作社+公司”合作模式，种植75亩石斛，实施种植基地“三通一平”、1.5米高铁丝网护栏及其它相关设施建设。基础周边及适合的区域种植坚果。</t>
  </si>
  <si>
    <t>带动周边群众务工70人，提升群众种植石斛的技能。</t>
  </si>
  <si>
    <t>弄璋镇人民政府</t>
  </si>
  <si>
    <t>弄璋镇古里卡村石斛种植项目</t>
  </si>
  <si>
    <t>弄璋镇古里卡</t>
  </si>
  <si>
    <t>采用“支部+合作社+公司”合作模式，种植66.9亩石斛，实施种植基地“三通一平”、1.5米高铁丝网护栏及其它相关设施建设。基础周边及适合的区域种植坚果。</t>
  </si>
  <si>
    <t>带动周边群众务工60人，提升群众种植石斛的技能。</t>
  </si>
  <si>
    <t>昔马镇团结村致盛种植专业合作社建设项目</t>
  </si>
  <si>
    <t>昔马镇团结村委会</t>
  </si>
  <si>
    <r>
      <rPr>
        <sz val="10"/>
        <rFont val="宋体"/>
        <charset val="134"/>
        <scheme val="minor"/>
      </rPr>
      <t>购置草果初加工设备，建设加工厂房，加工设施设备及水电路等配套设施，使用资金40万元。人员培训200人</t>
    </r>
    <r>
      <rPr>
        <sz val="10"/>
        <rFont val="宋体"/>
        <charset val="134"/>
      </rPr>
      <t>/</t>
    </r>
    <r>
      <rPr>
        <sz val="10"/>
        <rFont val="宋体"/>
        <charset val="134"/>
        <scheme val="minor"/>
      </rPr>
      <t>次，每人补助100元</t>
    </r>
    <r>
      <rPr>
        <sz val="10"/>
        <rFont val="宋体"/>
        <charset val="134"/>
      </rPr>
      <t>/</t>
    </r>
    <r>
      <rPr>
        <sz val="10"/>
        <rFont val="宋体"/>
        <charset val="134"/>
        <scheme val="minor"/>
      </rPr>
      <t>每天。不可预见费用8万元。设备归村集体所有，合作社租赁。</t>
    </r>
  </si>
  <si>
    <t>有效激发农户生产积极性，为社会增加就业岗位，预计增加就业岗位30个左右</t>
  </si>
  <si>
    <t>昔马镇人民政府</t>
  </si>
  <si>
    <t>县供销社</t>
  </si>
  <si>
    <t>昔马镇林升种植农民专业合作社建设项目</t>
  </si>
  <si>
    <t>昔马镇保边村委会</t>
  </si>
  <si>
    <t>购置刺竹安全生产加工机器设备，加工车间，配套设施建设，估算使用资金45万元，人员培训200人/次，每人补助100元/每天。产权归村集体所有，合作社租赁，并组织人员培训。</t>
  </si>
  <si>
    <t>有效激发农户生产积极性，为社会增加就业岗位，预计增加就业岗位50个左右，带动当地剩余劳动力就业150余人，带动100余农户增收致富</t>
  </si>
  <si>
    <t>昔马镇胜利村秋耕谷种农民专业合作社建设项目</t>
  </si>
  <si>
    <t>昔马镇胜利村委会</t>
  </si>
  <si>
    <t>购置农机、农技生产设备5-8组，组织机械操作人员培训，购置费用估算50万元，设备归村集体所有，合作社租赁。</t>
  </si>
  <si>
    <t>1.发展壮大村集体经济。3.带动群众增产增收。受益群众1237户5113人</t>
  </si>
  <si>
    <t>支那乡芦山村草果加工厂建设项目（村集体经济）</t>
  </si>
  <si>
    <t>支那乡芦山村 上拉马靠</t>
  </si>
  <si>
    <t>新建300㎡草果加工厂房1间、112㎡仓库一间、场地硬化300㎡、日加工量3吨烘烤机4台、购置小型铲车1辆。</t>
  </si>
  <si>
    <t>带动能力强、具有明显优势的特色资源的培育，有利于优化和延长产业链。实施万亩草果基地建设，对依靠科技培育、壮大我乡具有较强区域带动性的特色支柱产业，有效带动农民致富和提高集体经济，都具有重大而深远的意义，受益群众30户124人</t>
  </si>
  <si>
    <t>支那乡芦山村刺竹笋、黄笋加工厂建设项目（村集体经济）</t>
  </si>
  <si>
    <t>新建300㎡厂房1间，日加工量3吨烘烤机2台，冷冻仓库56㎡，仓库324㎡。</t>
  </si>
  <si>
    <t>带动能力强、具有明显优势的特色资源的培育，有利于优化和延长产业链。对依靠科技培育、壮大我乡具有较强区域带动性的特色支柱产业，有效带动农民致富和提高集体经济，都具有重大而深远的意义，受益群众30户124人</t>
  </si>
  <si>
    <t>支那乡芦山村茶叶加工厂建设项目（村集体经济）</t>
  </si>
  <si>
    <t>支那乡芦山村澡堂寨</t>
  </si>
  <si>
    <t>新建钢架结构厂房400㎡，配套购置新型茶叶加工机械，完成场地硬化1200㎡，产品展示室120㎡，并完善建设其它附属设施。</t>
  </si>
  <si>
    <t>带动能力强、具有明显优势的特色资源的培育，有利于优化和延长产业链。对依靠科技培育、壮大我乡具有较强区域带动性的特色支柱产业，有效带动农民致富和提高集体经济，都具有重大而深远的意义，</t>
  </si>
  <si>
    <t>支东村油茶加工厂厂房建设项目（村集体经济）</t>
  </si>
  <si>
    <t>支那乡支东村达海</t>
  </si>
  <si>
    <t>新建160㎡厂房4间，场地硬化300平方米，产品展示区120㎡，仓库280㎡及其它附属设施，</t>
  </si>
  <si>
    <t>带动能力强、具有明显优势的特色资源的培育，有利于优化和延长产业链。对依靠科技培育、壮大我乡具有较强区域带动性的特色支柱产业，有效带动农民致富和提高集体经济，都具有重大而深远的意义，受益群众108户461人</t>
  </si>
  <si>
    <t>支那乡芦山村芦山小组黄精产业基地建设项目（村集体经济）</t>
  </si>
  <si>
    <t>支那乡芦山村芦山</t>
  </si>
  <si>
    <t>支那乡芦山村特色产业种植项目，推广种植药材黄精100亩，每亩概算投资2万元，其中：种苗1.5万元、基础设施0.5万元（包括场地平整，产业道路、铁丝围栏等）。</t>
  </si>
  <si>
    <t>1.带动农户种植积极性；
2.改善产业链生产环境；
3.促进社会进步，保障生活质量。受益群众82户306人</t>
  </si>
  <si>
    <t>支东村螺蛳塘村民小组黄精产业基地建设项目（村集体经济）</t>
  </si>
  <si>
    <t>支那乡支东村螺蛳塘</t>
  </si>
  <si>
    <t>支那乡支东村特色产业种植项目，推广种植药材黄精80亩，每亩概算投资2万元，其中：种苗1.5万元、基础设施0.5万元（包括场地平整，产业道路、铁丝围栏等）。</t>
  </si>
  <si>
    <t>1.带动农户种植积极性；
2.改善产业链生产环境；
3.促进社会进步，保障生活质量。受益群众14户158人</t>
  </si>
  <si>
    <t>铜壁关乡南岭村黄精产业基地建设项目（村集体经济）</t>
  </si>
  <si>
    <t>铜壁关乡南岭村洋伞河坝</t>
  </si>
  <si>
    <t>铜壁关乡南岭村特色产业种植项目，推广种植药材黄精60亩每亩概算投资2万元，其中：种苗1.5万元、基础设施0.5万元（包括场地平整，产业道路、铁丝围栏等）。</t>
  </si>
  <si>
    <t>带动农户种植积极性，改善产业链生产环境，增加农户收入，促进社会进步，保障生活质量，受益群众55户222人，3年后每年预计增加村集体经济收入2万元</t>
  </si>
  <si>
    <t>铜壁关乡人民政府</t>
  </si>
  <si>
    <t>铜壁关瓦落崩山高山生态精品咖啡种植示范基地建设项目</t>
  </si>
  <si>
    <t>铜壁关乡建边村金竹寨</t>
  </si>
  <si>
    <t>新建绿色生态精品咖啡种植示范基地360亩，建设产业道路7千米，蓄水池500立方米，架设水网5.6千米，电路架设3.5千米，清地、坡改梯、平墒造带和打塘360亩。</t>
  </si>
  <si>
    <t>提高农户种植积极性，带动周边种植户，提高咖啡产量和品质，推动边境地区生产生活条件全面改善，提高人民群众获得感和守边护边的自觉性。受益群众75户288人，预计4年后投产，投产后每年预计增加收入7万元以上</t>
  </si>
  <si>
    <t>铜壁关乡南岭村洋伞河坝草果产业提质改造项目</t>
  </si>
  <si>
    <t>对洋伞河坝400亩草果地产业进行提升，麻光寨至落英老寨长5KM宽4米的产业道路进行铺沙垫石、涵管等建设</t>
  </si>
  <si>
    <t>对开展400亩草果种植，起到了便利作用，对群众使用农机具开展草果种植等林下农事活动起到了便利作用，帮助群众节约劳动成本；带动群众生产积极性，引领周边产业发展，增加群众收益，提高群众生活幸福感，受益群众82户214人。</t>
  </si>
  <si>
    <t>苏典乡苏典村草果示范基地提质增效项目（村集体经济）</t>
  </si>
  <si>
    <t>苏典乡苏典村上勐劈</t>
  </si>
  <si>
    <t>对现有40亩草果示范基地提质增效，配套引水管网，水池修建等</t>
  </si>
  <si>
    <t>有效提高群众发展生产积极性，推动边境地区生产生活条件全面改善，提高人民群众获得感和守边护边的自觉性。受益群众33户149人</t>
  </si>
  <si>
    <t>苏典乡人民政府</t>
  </si>
  <si>
    <t>苏典乡苏典村草果产业基地建设项目</t>
  </si>
  <si>
    <t>苏典乡苏典村中锋社、邦别三组</t>
  </si>
  <si>
    <t>1.中锋社村民小组草果良种良法新植100亩，配套引水管网，水池修建等，资金20万元；2.邦别三组草果良种良法新植30亩，配套引水管网，水池修建，铁丝网围护等，资金10万元</t>
  </si>
  <si>
    <t>助推草果产业发展，发展草果基地面积130亩，受益群众140户517人，带动群众增收致富</t>
  </si>
  <si>
    <t>苏典乡勐嘎村河新寨草果高产示范基地建设项目</t>
  </si>
  <si>
    <t>苏典乡勐嘎村河新寨</t>
  </si>
  <si>
    <t>草果老园改造100亩，配套引水管网，水池修建，基地配套产业路提升1km</t>
  </si>
  <si>
    <t>助推草果产业发展，发展草果高产示范基地面积100亩，受益群众54户212人，带动群众增收致富</t>
  </si>
  <si>
    <t>苏典乡勐嘎村林下黄精种植项目（集体经济）</t>
  </si>
  <si>
    <t>苏典乡勐嘎村委会</t>
  </si>
  <si>
    <t>林下种植黄精30亩，每亩概算投资2万元，其中：种苗1.5万元、基础设施0.5万元（包括场地平整，产业道路、铁丝围栏等）。</t>
  </si>
  <si>
    <t>有效提高群众发展生产积极性，推动边境地区生产生活条件全面改善，提高人民群众获得感和守边护边的自觉性。受益群众623户2344人</t>
  </si>
  <si>
    <t>苏典乡劈石村2022年标准化蚕棚建设项目（村集体经济）</t>
  </si>
  <si>
    <t>苏典乡劈石村委会</t>
  </si>
  <si>
    <t>新建标准化蚕棚25个，每个蚕棚150㎡，投资260元/㎡</t>
  </si>
  <si>
    <t>助推蚕桑产业发展，受益桑园面积250亩，受益群众25户105人，带动群众年总增收20万元左右；蚕棚产权归村集体所有，租金2元/㎡/年，预计租金年收入7500元，租金收益全部归劈石村集体经济。</t>
  </si>
  <si>
    <t>苏典乡劈石村茶叶加工扶贫车间建设项目（村集体经济）</t>
  </si>
  <si>
    <t>苏典乡劈石村  劈石</t>
  </si>
  <si>
    <t>新建钢架结构加工车间250㎡，配套购置茶叶加工机械，建设晾晒棚150㎡，水泥场地硬化200㎡，进厂水泥道路100米，挡墙20米，大门，围栏等。</t>
  </si>
  <si>
    <t>带动能力强、具有明显优势的特色资源的培育，有利于优化和延长产业链。对依靠科技培育、壮大苏典乡具有较强区域带动性的特色古树茶产业，有效带动农民致富和提高集体经济，都具有重要意义，受益群众62户206人</t>
  </si>
  <si>
    <t>苏典乡劈石村帕蚌蚕桑园提质增效项目</t>
  </si>
  <si>
    <t>苏典乡劈石村  帕蚌</t>
  </si>
  <si>
    <t>建设水源头沉砂池2个，桑园灌溉水池6个，共计130m3；引水胶管架设4.5km。</t>
  </si>
  <si>
    <t>减少生产成本，促进产业发展，助推蚕桑产业发展，受益桑园面积250亩，受益群众21户85人，带动群众年总增收25万元左右。</t>
  </si>
  <si>
    <t>苏典乡劈石村林下黄精种植项目（集体经济）</t>
  </si>
  <si>
    <t>林下种植黄精100亩套种石斛，每亩概算投资黄精2万元石斛1.3万元，其中：黄精种苗1.5万元、基础设施0.5万元（包括场地平整，产业道路、铁丝围栏等）。</t>
  </si>
  <si>
    <t>有效提高群众发展生产积极性，推动边境地区生产生活条件全面改善，提高人民群众获得感和守边护边的自觉性。受益群众326户1333人</t>
  </si>
  <si>
    <t>苏典乡茅草村林下黄精种植项目（集体经济）</t>
  </si>
  <si>
    <t>苏典乡茅草村委会</t>
  </si>
  <si>
    <t>苏典乡茅草村澳洲坚果基地提质增效项目</t>
  </si>
  <si>
    <t>苏典乡茅草村茅草寨、瓦苦、帕瓦、南帕</t>
  </si>
  <si>
    <t>1.茅草寨：坚果基地蓄水池1个50m3，引水管网架设2km；
2.瓦苦村民小组12号界桩：新建50m3蓄水池1个，30m3蓄水池2个，引水管网架设6km；
3.帕瓦：阿波卡新建50m3蓄水池2个，30m3蓄水池5个，引水管网架设4km；
4、帕瓦:龙连新建50m3蓄水池1个，30m3蓄水池3个，引水管网架设3km；
5、南帕：建造蓄水池2个，共计100m3；引水管网架设3.5km</t>
  </si>
  <si>
    <t>项目覆盖坚果地3000余亩，其它经济作物2000余亩，有效提高群众发展生产积极性，推动边境地区生产生活条件全面改善，提高人民群众获得感和守边护边的自觉性。受益群众134户572人</t>
  </si>
  <si>
    <t>苏典乡茅草村刺竹园提质增效改造项目</t>
  </si>
  <si>
    <t>苏典乡茅草村茅草寨、桃子寨、鸡肝寨、木龙河</t>
  </si>
  <si>
    <t>茅草寨村民小组500亩、桃子寨村民小组200亩、鸡肝寨村民小组100亩和木龙河村民小组500亩集体刺竹园提质增效改造，300元/亩</t>
  </si>
  <si>
    <t>助推特色产业发展，提质增效刺竹基地面积1300亩，受益群众152户662人，提高群众的增收致富能力，预计年人均增收100元左右。</t>
  </si>
  <si>
    <t>盈江县诗蜜娃底（黄草坝）景区建设项目（村集体经济）</t>
  </si>
  <si>
    <t>苏典乡苏典村  上勐劈</t>
  </si>
  <si>
    <t xml:space="preserve">
1.露营帐篷20套及配套设施；
2.可移动式游客便民服务用房；
3.打造扶持建设1个农家乐；
4.建设水冲式移动卫生厕所4个
5.水电配套建设</t>
  </si>
  <si>
    <t>项目投入运营后，巩固拓展脱贫攻坚成果同乡村振兴有效衔接，除可壮大村集体经济收益外，还可带动当地劳动力转移就业，直接转移就业人数不低于20人。同时，有效促进当地刺竹笋、野生茶、竹米、羊肚菌、野生蜂蜜、荞凉粉等特色农产品销售，带动当地群众增收致富。</t>
  </si>
  <si>
    <t>盈江县文化和旅游局</t>
  </si>
  <si>
    <t>那邦镇刀弄村绿色生态精品咖啡种植示范基地</t>
  </si>
  <si>
    <t>那邦镇刀弄村   刀弄</t>
  </si>
  <si>
    <t>新建绿色生态精品咖啡种植示范基地200亩，建设产业道路1.5千米，蓄水池100立方米，架设水网3.5千米，电路架设5千米，清地、坡改梯、平墒造带和打塘200亩。</t>
  </si>
  <si>
    <t>提高农户种植积极性，带动周边种植户，提高咖啡产量和品质，推动边境地区生产生活条件全面改善，提高人民群众获得感和守边护边的自觉性。受益群众74户290人</t>
  </si>
  <si>
    <t>那邦镇人民政府</t>
  </si>
  <si>
    <t>铜壁关金竹寨咖啡高产优质提升改造示范基地建设</t>
  </si>
  <si>
    <t>咖啡高产优质提升改造示范基地建设600亩。建设产业道路5千米，蓄水池150立方米，架设水网5.6千米，坡改梯、平墒造带600亩。</t>
  </si>
  <si>
    <t>提高农户种植积极性，带动周边种植户，提高咖啡产量和品质，推动边境地区生产生活条件全面改善，提高人民群众获得感和守边护边的自觉性。受益群众75户288人，预计增加村经济收入7万元/年</t>
  </si>
  <si>
    <t>太平镇龙盆村光伏发电站建设项目</t>
  </si>
  <si>
    <t>太平镇龙盆村</t>
  </si>
  <si>
    <t>安装175KW光伏发电板及配套设施</t>
  </si>
  <si>
    <t>有利于促进农村集体经济进一步发展，农民增收。预计每年村集体增收9万元，受益663户，2636人。</t>
  </si>
  <si>
    <t>太平镇人民政府</t>
  </si>
  <si>
    <t>县发改局</t>
  </si>
  <si>
    <t>盈江县2022年省级农业发展专项补助资金</t>
  </si>
  <si>
    <t>15个乡镇</t>
  </si>
  <si>
    <t>1.支持4个县级以上边境小康村示范合作社以先建后补方式改善生产经营硬件设施。2.完成畜禽养殖技术培训150人次；3.完成高产绿色种植技能培训200人次。4、采用“先建后补”的方式，引进牲畜，发展养殖业，补助标准2000元/头。5.开展绿色食品牌认证，提升农产品品牌效应。6.对参与“双绑”机制且成效明显的龙头企业、合作社进行产销对接支持，重点对蚕桑、草果产业合作社进行扶持，通过技术服务、产销对接带动贫困户发展产业，稳定增收。7、支持开展提高农产品质量提高、农业产业服务。8.打造薇甘菊防治防除实验示范区300亩。</t>
  </si>
  <si>
    <t>通过扶持示范合作社、种养殖技能培训等带动群众增收，完成畜禽养殖技术培训150人次；完成高产绿色种植技能培训200人次，打造薇甘菊防治防除实验示范区300亩。</t>
  </si>
  <si>
    <t>2022年中央新型主体培育专项资金</t>
  </si>
  <si>
    <t>1.支持6个县级以上示范社以先建后补方式改善生产经营硬件设施。2.支持4个县级以上示范家庭农场以先建后补方式改善生产经营硬件设施。</t>
  </si>
  <si>
    <t>增加了合作社产品生产量及存储量，新购生产设备使合作社经营收入得到明显提高，受益户数358户、1260人。其中：监测户29户、107人。</t>
  </si>
  <si>
    <t>2022年中央农业资源及生态保护补助资金</t>
  </si>
  <si>
    <t>建立化肥减量增效“三新”配套升级版推广示范重点县，完成“三新”配套升级版推广面积3万亩，开展农户施肥调查100户，完成田间试验5个，测土配方施肥技术推广面积75万亩，有效提高科学施肥水平，促进化肥减量节本增效明显。</t>
  </si>
  <si>
    <t>推广面积3万亩，开展农户施肥调查100户，完成田间试验5个，测土配方施肥技术推广面积75万亩</t>
  </si>
  <si>
    <t>卡场镇五排村五排村民小组产业道路建设</t>
  </si>
  <si>
    <t>排村民小组</t>
  </si>
  <si>
    <r>
      <rPr>
        <sz val="10"/>
        <color theme="1"/>
        <rFont val="宋体"/>
        <charset val="134"/>
      </rPr>
      <t>五排村民小组石五崩到崩选崩的产业道路，砂石路面，长</t>
    </r>
    <r>
      <rPr>
        <sz val="10"/>
        <color indexed="8"/>
        <rFont val="Times New Roman"/>
        <charset val="0"/>
      </rPr>
      <t>6</t>
    </r>
    <r>
      <rPr>
        <sz val="10"/>
        <color theme="1"/>
        <rFont val="宋体"/>
        <charset val="134"/>
      </rPr>
      <t>公里、宽</t>
    </r>
    <r>
      <rPr>
        <sz val="10"/>
        <color indexed="8"/>
        <rFont val="Times New Roman"/>
        <charset val="0"/>
      </rPr>
      <t>3.5</t>
    </r>
    <r>
      <rPr>
        <sz val="10"/>
        <color theme="1"/>
        <rFont val="宋体"/>
        <charset val="134"/>
      </rPr>
      <t>米、涵洞</t>
    </r>
    <r>
      <rPr>
        <sz val="10"/>
        <color indexed="8"/>
        <rFont val="Times New Roman"/>
        <charset val="0"/>
      </rPr>
      <t>4</t>
    </r>
    <r>
      <rPr>
        <sz val="10"/>
        <color theme="1"/>
        <rFont val="宋体"/>
        <charset val="134"/>
      </rPr>
      <t>处、排水沟</t>
    </r>
    <r>
      <rPr>
        <sz val="10"/>
        <color indexed="8"/>
        <rFont val="Times New Roman"/>
        <charset val="0"/>
      </rPr>
      <t>6</t>
    </r>
    <r>
      <rPr>
        <sz val="10"/>
        <color theme="1"/>
        <rFont val="宋体"/>
        <charset val="134"/>
      </rPr>
      <t>公里。</t>
    </r>
  </si>
  <si>
    <t>项目覆盖草果1000亩、刺竹3000亩、杉木1000亩，受益群众97户427人。</t>
  </si>
  <si>
    <t>盈江农场盈腾一小区水库（鱼塘）养殖巩固提升建设项目</t>
  </si>
  <si>
    <t>盈江农场盈腾社区一小区</t>
  </si>
  <si>
    <t>1.建设120m挡墙（.总建筑面积480㎡,含建筑、结构、高度：墙体高3-4.5m（根据水位具体施工）、底宽1.5m、顶宽0.6m）。2.出水口淤泥清理及修复。</t>
  </si>
  <si>
    <t>过完成盈江农场盈腾一小区水库（鱼塘）巩固提升建设项目，该项目由盈江农场管理委员会实施完工后交给盈江农垦实业有限公司（国有企业）经营管理。盈江农垦实业有限公司租赁给渔业养殖户，合作方式由双方商定。通过“国有企业+承包户”发展模式将产业壮大与市场竞争，坚持龙头带动，实现养殖产业化发展。可解决当地3-4户困难职工就业问题，并且产生一定的效益。水库用水可灌溉面积，其中茶叶灌溉面积：156亩，27户，橡胶：700亩，22户，坚果灌溉面积580亩，37户。</t>
  </si>
  <si>
    <t>欠发达国有农场巩固提升任务</t>
  </si>
  <si>
    <t>盈江县澳洲坚果万吨初加工生产线建设项目</t>
  </si>
  <si>
    <t>太平镇勐盏村</t>
  </si>
  <si>
    <r>
      <rPr>
        <sz val="10"/>
        <rFont val="宋体"/>
        <charset val="134"/>
      </rPr>
      <t>新建澳洲坚果初加工生产线一条，设计产能年处理鲜果</t>
    </r>
    <r>
      <rPr>
        <sz val="10"/>
        <rFont val="Times New Roman"/>
        <charset val="134"/>
      </rPr>
      <t>10000</t>
    </r>
    <r>
      <rPr>
        <sz val="10"/>
        <rFont val="宋体"/>
        <charset val="134"/>
      </rPr>
      <t>吨。购置鲜果脱皮机、分级笼、干燥仓等设备。</t>
    </r>
  </si>
  <si>
    <r>
      <rPr>
        <sz val="10"/>
        <rFont val="Times New Roman"/>
        <charset val="134"/>
      </rPr>
      <t xml:space="preserve">   </t>
    </r>
    <r>
      <rPr>
        <sz val="10"/>
        <rFont val="宋体"/>
        <charset val="134"/>
      </rPr>
      <t>通过项目的实施，建成澳洲坚果初加工生产线一条，实现年处理鲜果能力</t>
    </r>
    <r>
      <rPr>
        <sz val="10"/>
        <rFont val="Times New Roman"/>
        <charset val="134"/>
      </rPr>
      <t>10000</t>
    </r>
    <r>
      <rPr>
        <sz val="10"/>
        <rFont val="宋体"/>
        <charset val="134"/>
      </rPr>
      <t>吨。项目购置设备资产归抵边村集体所有，设备交由当地澳洲坚果省级龙头企业（云南迪思企业集团坚果有限公司）管理使用，企业给予村集体稳定利益分红。企业与抵边村集体建立利益联结机制，保证抵边村集体实现稳定受益，壮大村集体经济。</t>
    </r>
  </si>
  <si>
    <t>县林业和草原局</t>
  </si>
  <si>
    <t>卡场镇五排村傈僳河底小组黄精产业基地建设项目（村集体经济）</t>
  </si>
  <si>
    <t>卡场镇五排村傈僳河底</t>
  </si>
  <si>
    <r>
      <rPr>
        <sz val="10"/>
        <rFont val="宋体"/>
        <charset val="134"/>
      </rPr>
      <t>傈僳河底林下种植黄精</t>
    </r>
    <r>
      <rPr>
        <sz val="10"/>
        <rFont val="Times New Roman"/>
        <charset val="134"/>
      </rPr>
      <t>35</t>
    </r>
    <r>
      <rPr>
        <sz val="10"/>
        <rFont val="宋体"/>
        <charset val="134"/>
      </rPr>
      <t>亩，每亩概算投资</t>
    </r>
    <r>
      <rPr>
        <sz val="10"/>
        <rFont val="Times New Roman"/>
        <charset val="134"/>
      </rPr>
      <t>1.5</t>
    </r>
    <r>
      <rPr>
        <sz val="10"/>
        <rFont val="宋体"/>
        <charset val="134"/>
      </rPr>
      <t>万元，其中：种苗</t>
    </r>
    <r>
      <rPr>
        <sz val="10"/>
        <rFont val="Times New Roman"/>
        <charset val="134"/>
      </rPr>
      <t>1</t>
    </r>
    <r>
      <rPr>
        <sz val="10"/>
        <rFont val="宋体"/>
        <charset val="134"/>
      </rPr>
      <t>万元、基础设施</t>
    </r>
    <r>
      <rPr>
        <sz val="10"/>
        <rFont val="Times New Roman"/>
        <charset val="134"/>
      </rPr>
      <t>0.5</t>
    </r>
    <r>
      <rPr>
        <sz val="10"/>
        <rFont val="宋体"/>
        <charset val="134"/>
      </rPr>
      <t>万元（包括场地平整，产业道路、铁丝围栏等）。</t>
    </r>
  </si>
  <si>
    <r>
      <rPr>
        <sz val="10"/>
        <rFont val="宋体"/>
        <charset val="134"/>
      </rPr>
      <t>林下种植基地平均每年每亩预计增加村集体经济收入</t>
    </r>
    <r>
      <rPr>
        <sz val="10"/>
        <rFont val="Times New Roman"/>
        <charset val="134"/>
      </rPr>
      <t>1000</t>
    </r>
    <r>
      <rPr>
        <sz val="10"/>
        <rFont val="宋体"/>
        <charset val="134"/>
      </rPr>
      <t>元，投产后每年预计共计增加村集体经济收入</t>
    </r>
    <r>
      <rPr>
        <sz val="10"/>
        <rFont val="Times New Roman"/>
        <charset val="134"/>
      </rPr>
      <t>3.5</t>
    </r>
    <r>
      <rPr>
        <sz val="10"/>
        <rFont val="宋体"/>
        <charset val="134"/>
      </rPr>
      <t>万元。</t>
    </r>
  </si>
  <si>
    <t>卡场镇五排村五排小组黄精产业基地建设项目（村集体经济）</t>
  </si>
  <si>
    <t>卡场镇五排村五排小组</t>
  </si>
  <si>
    <r>
      <rPr>
        <sz val="10"/>
        <rFont val="宋体"/>
        <charset val="134"/>
      </rPr>
      <t>五排小组林下种植黄精</t>
    </r>
    <r>
      <rPr>
        <sz val="10"/>
        <rFont val="Times New Roman"/>
        <charset val="134"/>
      </rPr>
      <t>30</t>
    </r>
    <r>
      <rPr>
        <sz val="10"/>
        <rFont val="宋体"/>
        <charset val="134"/>
      </rPr>
      <t>亩，每亩概算投资</t>
    </r>
    <r>
      <rPr>
        <sz val="10"/>
        <rFont val="Times New Roman"/>
        <charset val="134"/>
      </rPr>
      <t>1.5</t>
    </r>
    <r>
      <rPr>
        <sz val="10"/>
        <rFont val="宋体"/>
        <charset val="134"/>
      </rPr>
      <t>万元，其中：种苗</t>
    </r>
    <r>
      <rPr>
        <sz val="10"/>
        <rFont val="Times New Roman"/>
        <charset val="134"/>
      </rPr>
      <t>1</t>
    </r>
    <r>
      <rPr>
        <sz val="10"/>
        <rFont val="宋体"/>
        <charset val="134"/>
      </rPr>
      <t>万元、基础设施</t>
    </r>
    <r>
      <rPr>
        <sz val="10"/>
        <rFont val="Times New Roman"/>
        <charset val="134"/>
      </rPr>
      <t>0.5</t>
    </r>
    <r>
      <rPr>
        <sz val="10"/>
        <rFont val="宋体"/>
        <charset val="134"/>
      </rPr>
      <t>万元（包括场地平整，产业道路、铁丝围栏等）。</t>
    </r>
  </si>
  <si>
    <r>
      <rPr>
        <sz val="10"/>
        <rFont val="宋体"/>
        <charset val="134"/>
      </rPr>
      <t>林下种植基地平均每年每亩预计增加村集体经济收入</t>
    </r>
    <r>
      <rPr>
        <sz val="10"/>
        <rFont val="Times New Roman"/>
        <charset val="134"/>
      </rPr>
      <t>1000</t>
    </r>
    <r>
      <rPr>
        <sz val="10"/>
        <rFont val="宋体"/>
        <charset val="134"/>
      </rPr>
      <t>元，投产后每年预计共计增加村集体经济收入</t>
    </r>
    <r>
      <rPr>
        <sz val="10"/>
        <rFont val="Times New Roman"/>
        <charset val="134"/>
      </rPr>
      <t>3</t>
    </r>
    <r>
      <rPr>
        <sz val="10"/>
        <rFont val="宋体"/>
        <charset val="134"/>
      </rPr>
      <t>万元。</t>
    </r>
  </si>
  <si>
    <t>卡场镇五排村奔龙库小组黄精产业基地建设项目（村集体经济）</t>
  </si>
  <si>
    <t>卡场镇五排村奔龙库小组</t>
  </si>
  <si>
    <r>
      <rPr>
        <sz val="10"/>
        <rFont val="宋体"/>
        <charset val="134"/>
      </rPr>
      <t>奔龙库小组林下种植黄精</t>
    </r>
    <r>
      <rPr>
        <sz val="10"/>
        <rFont val="Times New Roman"/>
        <charset val="134"/>
      </rPr>
      <t>35</t>
    </r>
    <r>
      <rPr>
        <sz val="10"/>
        <rFont val="宋体"/>
        <charset val="134"/>
      </rPr>
      <t>亩，每亩概算投资</t>
    </r>
    <r>
      <rPr>
        <sz val="10"/>
        <rFont val="Times New Roman"/>
        <charset val="134"/>
      </rPr>
      <t>1.5</t>
    </r>
    <r>
      <rPr>
        <sz val="10"/>
        <rFont val="宋体"/>
        <charset val="134"/>
      </rPr>
      <t>万元，其中：种苗</t>
    </r>
    <r>
      <rPr>
        <sz val="10"/>
        <rFont val="Times New Roman"/>
        <charset val="134"/>
      </rPr>
      <t>1</t>
    </r>
    <r>
      <rPr>
        <sz val="10"/>
        <rFont val="宋体"/>
        <charset val="134"/>
      </rPr>
      <t>万元、基础设施</t>
    </r>
    <r>
      <rPr>
        <sz val="10"/>
        <rFont val="Times New Roman"/>
        <charset val="134"/>
      </rPr>
      <t>0.5</t>
    </r>
    <r>
      <rPr>
        <sz val="10"/>
        <rFont val="宋体"/>
        <charset val="134"/>
      </rPr>
      <t>万元（包括场地平整，产业道路、铁丝围栏等）。</t>
    </r>
  </si>
  <si>
    <t>弄璋镇芒面村林业产业基地平整项目</t>
  </si>
  <si>
    <t>弄璋镇弄璋村弄别</t>
  </si>
  <si>
    <r>
      <rPr>
        <sz val="10"/>
        <rFont val="宋体"/>
        <charset val="134"/>
      </rPr>
      <t>采用</t>
    </r>
    <r>
      <rPr>
        <sz val="10"/>
        <rFont val="Times New Roman"/>
        <charset val="134"/>
      </rPr>
      <t>“</t>
    </r>
    <r>
      <rPr>
        <sz val="10"/>
        <rFont val="宋体"/>
        <charset val="134"/>
      </rPr>
      <t>支部</t>
    </r>
    <r>
      <rPr>
        <sz val="10"/>
        <rFont val="Times New Roman"/>
        <charset val="134"/>
      </rPr>
      <t>+</t>
    </r>
    <r>
      <rPr>
        <sz val="10"/>
        <rFont val="宋体"/>
        <charset val="134"/>
      </rPr>
      <t>合作社</t>
    </r>
    <r>
      <rPr>
        <sz val="10"/>
        <rFont val="Times New Roman"/>
        <charset val="134"/>
      </rPr>
      <t>+</t>
    </r>
    <r>
      <rPr>
        <sz val="10"/>
        <rFont val="宋体"/>
        <charset val="134"/>
      </rPr>
      <t>公司</t>
    </r>
    <r>
      <rPr>
        <sz val="10"/>
        <rFont val="Times New Roman"/>
        <charset val="134"/>
      </rPr>
      <t>”</t>
    </r>
    <r>
      <rPr>
        <sz val="10"/>
        <rFont val="宋体"/>
        <charset val="134"/>
      </rPr>
      <t>合作模式，建设林下经济种养殖基地</t>
    </r>
    <r>
      <rPr>
        <sz val="10"/>
        <rFont val="Times New Roman"/>
        <charset val="134"/>
      </rPr>
      <t>50</t>
    </r>
    <r>
      <rPr>
        <sz val="10"/>
        <rFont val="宋体"/>
        <charset val="134"/>
      </rPr>
      <t>亩，平整场地，建设林业种植平台，该项目属于村集体经济项目，资产和收益属于芒面村委会。</t>
    </r>
  </si>
  <si>
    <r>
      <rPr>
        <sz val="10"/>
        <rFont val="Times New Roman"/>
        <charset val="134"/>
      </rPr>
      <t>1.</t>
    </r>
    <r>
      <rPr>
        <sz val="10"/>
        <rFont val="宋体"/>
        <charset val="134"/>
      </rPr>
      <t>基地建成后，整体出租给辖区内有实力的企业。租金根据实际情况，分配给辖区内集体经济薄弱村。</t>
    </r>
    <r>
      <rPr>
        <sz val="10"/>
        <rFont val="Times New Roman"/>
        <charset val="134"/>
      </rPr>
      <t>2.</t>
    </r>
    <r>
      <rPr>
        <sz val="10"/>
        <rFont val="宋体"/>
        <charset val="134"/>
      </rPr>
      <t>企业通过规模化经营，节约成本，提高劳动生产率，获取更高的经济效益。</t>
    </r>
  </si>
  <si>
    <t>弄璋镇古里卡村林业产业基地平整项目</t>
  </si>
  <si>
    <r>
      <rPr>
        <sz val="10"/>
        <rFont val="宋体"/>
        <charset val="134"/>
      </rPr>
      <t>采用</t>
    </r>
    <r>
      <rPr>
        <sz val="10"/>
        <rFont val="Times New Roman"/>
        <charset val="134"/>
      </rPr>
      <t>“</t>
    </r>
    <r>
      <rPr>
        <sz val="10"/>
        <rFont val="宋体"/>
        <charset val="134"/>
      </rPr>
      <t>支部</t>
    </r>
    <r>
      <rPr>
        <sz val="10"/>
        <rFont val="Times New Roman"/>
        <charset val="134"/>
      </rPr>
      <t>+</t>
    </r>
    <r>
      <rPr>
        <sz val="10"/>
        <rFont val="宋体"/>
        <charset val="134"/>
      </rPr>
      <t>合作社</t>
    </r>
    <r>
      <rPr>
        <sz val="10"/>
        <rFont val="Times New Roman"/>
        <charset val="134"/>
      </rPr>
      <t>+</t>
    </r>
    <r>
      <rPr>
        <sz val="10"/>
        <rFont val="宋体"/>
        <charset val="134"/>
      </rPr>
      <t>公司</t>
    </r>
    <r>
      <rPr>
        <sz val="10"/>
        <rFont val="Times New Roman"/>
        <charset val="134"/>
      </rPr>
      <t>”</t>
    </r>
    <r>
      <rPr>
        <sz val="10"/>
        <rFont val="宋体"/>
        <charset val="134"/>
      </rPr>
      <t>合作模式，建设林下经济种养殖基地</t>
    </r>
    <r>
      <rPr>
        <sz val="10"/>
        <rFont val="Times New Roman"/>
        <charset val="134"/>
      </rPr>
      <t>50</t>
    </r>
    <r>
      <rPr>
        <sz val="10"/>
        <rFont val="宋体"/>
        <charset val="134"/>
      </rPr>
      <t>亩，平整场地，建设林业种植平台，该项目属于村集体经济项目，资产和收益属于古里卡村委会。</t>
    </r>
  </si>
  <si>
    <t>苏典乡苏典村重楼种植项目（村集体经济）</t>
  </si>
  <si>
    <t>苏典乡苏典村</t>
  </si>
  <si>
    <t>标准化种植重楼20亩，每亩概算2.5万元，其中种苗2万元，基础设施0.5万元（包括场地平整、铁丝围栏、遮阴网、胶管等）</t>
  </si>
  <si>
    <t>采取党总支+农户模式，带动群众增收致富；项目实施2-3年后可获得收益，每年每亩预计增加村集体经济收入0.25万元，每年预计增加村集体经济收入5万元</t>
  </si>
  <si>
    <t>苏典傈僳族乡人民政府</t>
  </si>
  <si>
    <t>苏典乡勐嘎村木瓜基地建设项目</t>
  </si>
  <si>
    <t>苏典乡勐嘎村空树、河西、梨树</t>
  </si>
  <si>
    <t>1.空树：标准化木瓜基地建设100亩，台地开挖，种苗种植，建设标准1500元/亩，计划投资15万；
2.对已建成的河西寨村民小组500亩木瓜基地引水灌溉提质增效：购置抽水泵和发电机1套（1.2万元/套），新建30m3灌溉蓄水池2个，配套引水钢管1km，胶管2km和喷头，施肥每亩200元，计划投资43万元；
3.对已建成的梨树村民小组500亩木瓜基地引水灌溉提质增效：新建灌溉蓄水池1个50m3，配套引水胶管6km和喷头，施肥每亩200元，计划投资45万元。</t>
  </si>
  <si>
    <t>有效破解木瓜基地缺水难题，提质增效木瓜面积1000亩，受益群众76户324人，带动群众增收致富，项目实施后预计年人均增收200元左右，增加村集体经济2万元</t>
  </si>
  <si>
    <t>苏典乡草果优良品种育苗基地项目（集体经济）</t>
  </si>
  <si>
    <t>苏典乡</t>
  </si>
  <si>
    <t>每个村3亩共12亩，计划育苗40万株，每亩投入（开垦、种苗、薄膜、遮阴网、农家肥等）2.5万，后期管理等由神护关草果种植合作社和村委会负责。</t>
  </si>
  <si>
    <t>2年后产生经济效益，按1.5元/株售卖，成活率90%，销售金额大概54万，扣除成本后村集体与合作社7:3分成，每个村大概分成5万</t>
  </si>
  <si>
    <t>苏典乡劈石村高岩、劈石、帕蚌林下黄精、石斛种植项目（村集体经济）</t>
  </si>
  <si>
    <r>
      <rPr>
        <sz val="10"/>
        <rFont val="宋体"/>
        <charset val="134"/>
      </rPr>
      <t>林下种植黄精</t>
    </r>
    <r>
      <rPr>
        <sz val="10"/>
        <rFont val="Times New Roman"/>
        <charset val="134"/>
      </rPr>
      <t>20</t>
    </r>
    <r>
      <rPr>
        <sz val="10"/>
        <rFont val="宋体"/>
        <charset val="134"/>
      </rPr>
      <t>亩套种石斛，每亩概算投资黄精</t>
    </r>
    <r>
      <rPr>
        <sz val="10"/>
        <rFont val="Times New Roman"/>
        <charset val="134"/>
      </rPr>
      <t>1.5</t>
    </r>
    <r>
      <rPr>
        <sz val="10"/>
        <rFont val="宋体"/>
        <charset val="134"/>
      </rPr>
      <t>万元，石斛</t>
    </r>
    <r>
      <rPr>
        <sz val="10"/>
        <rFont val="Times New Roman"/>
        <charset val="134"/>
      </rPr>
      <t>1.1</t>
    </r>
    <r>
      <rPr>
        <sz val="10"/>
        <rFont val="宋体"/>
        <charset val="134"/>
      </rPr>
      <t>万元，含种苗、基础设施等（包括场地平整，产业道路、铁丝围栏等）。</t>
    </r>
  </si>
  <si>
    <r>
      <rPr>
        <sz val="10"/>
        <rFont val="宋体"/>
        <charset val="134"/>
      </rPr>
      <t>林下种植基地，</t>
    </r>
    <r>
      <rPr>
        <sz val="10"/>
        <rFont val="Times New Roman"/>
        <charset val="134"/>
      </rPr>
      <t>3</t>
    </r>
    <r>
      <rPr>
        <sz val="10"/>
        <rFont val="宋体"/>
        <charset val="134"/>
      </rPr>
      <t>年后产生经济效益，平均每年每亩预计增加村集体经济收入</t>
    </r>
    <r>
      <rPr>
        <sz val="10"/>
        <rFont val="Times New Roman"/>
        <charset val="134"/>
      </rPr>
      <t>0.3</t>
    </r>
    <r>
      <rPr>
        <sz val="10"/>
        <rFont val="宋体"/>
        <charset val="134"/>
      </rPr>
      <t>万元，每年预计共计增加村集体经济收入</t>
    </r>
    <r>
      <rPr>
        <sz val="10"/>
        <rFont val="Times New Roman"/>
        <charset val="134"/>
      </rPr>
      <t>6</t>
    </r>
    <r>
      <rPr>
        <sz val="10"/>
        <rFont val="宋体"/>
        <charset val="134"/>
      </rPr>
      <t>万元。</t>
    </r>
  </si>
  <si>
    <t>苏典乡劈石村鲁苗、浪速、大竹林下黄精、石斛种植项目（村集体经济）</t>
  </si>
  <si>
    <t>支那乡芦山村野生茶园提质改造建设项目</t>
  </si>
  <si>
    <t>支那乡芦山村芦山、上下拉马靠</t>
  </si>
  <si>
    <t>支那乡芦山村野生茶园提质改造1250亩，提质改造每亩800元</t>
  </si>
  <si>
    <t>增加了人民群众的收入及产量。带动能力强、具有明显优势的特色资源的培育，有利于优化和延长产业链，壮大我乡具有较强区域带动性的特色支柱产业，有效带动农民致富和提高集体经济，都具有重大而深远的意义，改善农作物生长环境，更高效为农作物提供生长所需水分，提高产量。</t>
  </si>
  <si>
    <t>铜壁关乡三合村塘梨坝草果产业提质改造项目</t>
  </si>
  <si>
    <t>铜壁关乡三合村塘梨坝</t>
  </si>
  <si>
    <t>修建产业道路10KM宽4米，侧沟、涵管涵洞、板桥等产业道路建设；对分散的300亩草果地铺设灌溉管网7KM管网、修建取水池等建设</t>
  </si>
  <si>
    <t>带动群众生产积极性，引领周边产业发展，增加群众收益，提高群众生活幸福感，受益群众82户262人</t>
  </si>
  <si>
    <t>畜牧生产</t>
  </si>
  <si>
    <t>盈江万头牛场建设项目</t>
  </si>
  <si>
    <t>昔马镇胜利村</t>
  </si>
  <si>
    <t>在盈江县昔马镇新建肉牛标准化规模养殖场1个，养殖场设计存栏6000头以上。主要建设牛舍、饲料加工区共46960㎡，青贮窖、发酵池、氧化塘、水池共33210m³等。</t>
  </si>
  <si>
    <t>项目建成后，将为预计可饲养肉牛6000头，年出栏率约30%,出栏数约1800头，以每头5000元计算，年实现产值900万元；年可生产有机肥2.7万吨，按350元/吨计算，可实现收入945万元；年需求饲草量约5万吨，优质饲草原料入场价300元/吨计算，周边或县内农户供应草料收入可实现1500万元；建成投产后，以年租金400万元租赁给云南富盛公司，其中可3个村委会村集体经济60万元，分别是胜利村20万元、保边村20万元，团结村20万元。昔马全镇587户脱贫户预计年增加收村内均5000元。</t>
  </si>
  <si>
    <t>县民宗局
县乡村振兴局</t>
  </si>
  <si>
    <t>林业改革发展</t>
  </si>
  <si>
    <t>……</t>
  </si>
  <si>
    <t>农村综合改革</t>
  </si>
  <si>
    <t>弄璋镇古里卡村电子元件组装加工扶贫车间</t>
  </si>
  <si>
    <t>弄璋镇古里卡村</t>
  </si>
  <si>
    <t>新建500平方米钢架房扶贫车间，主要建设内容有钢架房、地板硬化、工作台等相关设施。</t>
  </si>
  <si>
    <t>扩宽产业发展渠道，建设1个村级扶贫车间，带动产业发展，增加群众收入，巩固脱贫成果。受益群众167户715人（建档立卡121户515人）。</t>
  </si>
  <si>
    <t>支那乡芦山村蕨叶坝村内排水沟及桥梁护栏建设项目</t>
  </si>
  <si>
    <t>蕨叶坝</t>
  </si>
  <si>
    <t>200mm厚C20混凝土路面（含100mm厚砂夹石找平层）100m2；预制沟盖板16.5m3；混凝土排水沟365m；金属护栏50m；挡水坝:1座</t>
  </si>
  <si>
    <t>改善人居环境，提升群众满意度，受益群众71户333人，其中建档立卡户40户186人</t>
  </si>
  <si>
    <t>勐弄乡扶持壮大村级集体经济项目</t>
  </si>
  <si>
    <t>勐弄乡勐弄村</t>
  </si>
  <si>
    <t>1.建设集装箱民宿酒店20套，每套投入资金12万元（含民宿酒店内部设施配备），共计240万元。2.建设自助厨房2间，配备必要的厨具、餐具，计划投入资金20万元。3.建设自助烧烤区1个，计划投入资金8万元。4.建设栈道、休闲体验等附属设施，计划投入资金42万元。</t>
  </si>
  <si>
    <t>采取“村党总支+企业”发展模式，酒店纳入村固定资产管理，通过对外招商方式进行经营。按照每套酒店每天200元、每年入住率60%计算，每年可实现住宿收入65.7万元（不含其它经营性收入），预计每年村集体经济收入不低于20万元，涉及3个村。转移就业人数不低于10人。同时，有效促进当地红皮大蒜、富硒土豆、羊肚菌、野生蜂蜜、红米、荞麦等农特产品销售，带动当地群众增收致富，带动人数不低于500人。所得村集体经济总收入的20%做为村干部的奖金；20%作为扩大经营储备金；60%作为工作经费用于公益事业资助困难学生、关爱老年人、帮扶贫困农户、基础设施建设等。</t>
  </si>
  <si>
    <t xml:space="preserve">
文化和旅游局
县民宗局
县乡村振兴局</t>
  </si>
  <si>
    <t>边境小康村资金投入171万元。</t>
  </si>
  <si>
    <t>劈石村蚕茧收购点建设项目（集体经济）</t>
  </si>
  <si>
    <t>新建彩钢大棚620m2，配套储藏室1间30m2。彩钢大棚300元/m2，共18.6万元，储藏室30m2,共1.4万元。两项合计20万元。</t>
  </si>
  <si>
    <t>劈石村年新增村级集体经济收入约0.8万元。为边境村民培育一个农业支柱产业，作为桑园配套项目，有利于推动和巩固桑园发展。</t>
  </si>
  <si>
    <t>苏典乡勐嘎村绿色茶叶示范基地建设项目（集体经济）</t>
  </si>
  <si>
    <t>苏典乡勐嘎村</t>
  </si>
  <si>
    <t>①改造提升一座茶叶初制所，购置新型茶叶加工机械设备，投资32万元；②改造提升400亩绿色茶园×300元/亩，投资12万元；③建设1000米茶叶产业道路，投资20万元。</t>
  </si>
  <si>
    <t>建设优质茶叶示范基地400亩，辐射带动20个村民小组 701户 2775人，其中：建档立卡户 148 户543 人。</t>
  </si>
  <si>
    <t>铜壁关乡南岭村规范化茶叶加工厂建设项目（集体经济）</t>
  </si>
  <si>
    <t>铜壁关乡南岭村</t>
  </si>
  <si>
    <t>①建设加工厂房、购置加工机械，投资50万元；茶园改造提升330亩，300元/亩，投资10万元；</t>
  </si>
  <si>
    <t>改造后100公斤/亩×20元/公斤=2000元/亩。330亩农业产值66万元，工业产值：年加工干毛茶30吨×30元/公斤=91万元。带动群众增收，提高茶业管理技术水平，促进茶产业提升。</t>
  </si>
  <si>
    <t>昔马镇保边村茶产业融合发展建设项目（集体经济）</t>
  </si>
  <si>
    <t>昔马镇保边村</t>
  </si>
  <si>
    <t>①建设初精合一茶叶加工厂，建设加工厂房、购置新型加工机械，投资150万元；茶园改造提升500亩，300元/亩，投资15万元，辐射带动1000亩。</t>
  </si>
  <si>
    <t>年加工干毛茶50吨以上×30元/公斤，实现产值150万元以上；精制茶10吨，实现产值带动群众增收，提高茶业管理技术水平，促进茶产业提升。</t>
  </si>
  <si>
    <t>昔马镇保边村红米产业融合发展项目（集体经济）</t>
  </si>
  <si>
    <t>①水稻、玉米全程机械化设备及农业生产社会化服务。以租赁方式承租给盈江县旧城镇顺程农机收割专业合作社开展昔马红米生产社会化服务。购置大中型拖拉机904型（带犁耙）1台 17万元；乘座式高速6行插秧机（柴油）2台28万元；水稻精量直播及（旱机播）1台 6万元；植保航空器（无人机）T201台 5万元；稻麦履带式谷物收割机1台 23万元；玉米种植机1台2万元；玉米青贮饲料收获机1台23万元。②红米粑粑加工设备1台2.5万元；③购置制种设备及碾米全套设备：以租赁方式承租给盈江县原种场种业有限公司进行昔马红米地理标识产品开发与销售。购置烘干机1台20万元、选种机1台10万元、包装机1台 10万元、碾米机1套70万元。④提纯复壮技术措施：依托盈江县原种场种业有限公司的技术平台和市场优势，在旧城镇老麻撒村建立制种基地10亩，制种周期3-5年，投资30万元，用于选种、育种、制种全程技术投入、物资采购、科技培训等，向昔马镇年提供优选红米稻种1吨，满足500亩红米生产的种质需求。</t>
  </si>
  <si>
    <t>一是提高红米单产。通过种植提纯复壮后的种子，全镇平均单产将提高8%左右；二是壮大村集体经济。购置的机械设备将全部作为保边村的固定资产进行出租，年租金近7万元；三是实现“三方获利”。除壮大集体经济外，全程机械化设备操作可聘用机手操作，并从中获得劳动报酬，增加了就业岗位。全程机械化“耕、种、防、收”的过程中，昔马村民可享受优惠价，同时农户收获的红谷，企业将高于市场价10—20%进行收购。</t>
  </si>
  <si>
    <t>卡场镇草坝村农村生活污水治理项目</t>
  </si>
  <si>
    <t>卡场镇草坝村迈东、拱劳、盆都、吾呀、东棚洋二组</t>
  </si>
  <si>
    <t>1.迈东：迈东拟建设污水收集干管2000米，污水收集支管1000米，建设户用清扫井33座、检查井（沉泥井）50座。拟建设“化粪池（厌氧发酵池）集中收集+资源化利用”污水处理设施1座，建设25户单户污水收集资源化利用设施。
2.拱劳：拱劳拟建设污水收集干管900米，污水收集支管1600米，建设户用清扫井60座、检查井（沉泥井）30座。拟建设“化粪池（厌氧发酵池）集中收集+资源化利用”污水处理设施2座，建设10户单户污水收集资源化利用设施。
3.盆都：拟建设污水收集干管2000米，污水收集支管2500米，建设户用清扫井70座、检查井（沉泥井）75座。拟建设“化粪池（厌氧发酵池）集中收集+资源化利用”污水处理设施2座，建设8户单户污水收集资源化利用设施。
4.吾呀：吾呀拟建设污水收集干管1240米，污水收集支管1000米，建设户用清扫井40座、检查井（沉泥井）30座。拟建设“化粪池（厌氧发酵池）集中收集+资源化利用”污水处理设施2座，建设16户单户污水收集资源化利用设施。
5.东棚洋二组：污水收集管2000米，检查井（沉泥井）15座，拟建设“化粪池（厌氧发酵池）集中收集+资源化利用”污水处理设施1座.</t>
  </si>
  <si>
    <t>改善人居环境，促进村庄发展，受益群众242户955人。</t>
  </si>
  <si>
    <t xml:space="preserve">县环保局
</t>
  </si>
  <si>
    <t>五</t>
  </si>
  <si>
    <t>乡村旅游</t>
  </si>
  <si>
    <t>盈江县太平镇犀鸟谷乡村旅游专业合作社</t>
  </si>
  <si>
    <t>太平镇雪梨村石梯</t>
  </si>
  <si>
    <t>1.规范化建设盈江县太平镇犀鸟谷乡村旅游专业合作社，管理制度上墙、人员培训，新建鸟类监测点20个，每个8万元，共计160万元；2.民宿改造提升10间，每间1万元，共计10万元；3.打造农家乐3家，计划投资12万元；4.景区道路修复维护支砌档土墙，计划投资40万元。</t>
  </si>
  <si>
    <t>项目投入运营后，巩固拓展脱贫攻坚成果同乡村振兴有效衔接，除可壮大村集体经济外，还可带动当地劳动力转移就业，直接转移就业人数不低于15人，带动地方群众脱贫致富，促进该村经济社会发展，提高群众幸福感、获得感。受益群众82户300人</t>
  </si>
  <si>
    <t>六</t>
  </si>
  <si>
    <t>水利发展</t>
  </si>
  <si>
    <t>卡场镇草坝村供水保障设施建设项目</t>
  </si>
  <si>
    <t>卡场镇草坝村</t>
  </si>
  <si>
    <t>新建取水坝（池）4座，沉淀池3座，蓄水池2座，铺设管道21.138km，安装一体化净水设备。</t>
  </si>
  <si>
    <t>改造提升270户1132人（其中：脱贫人口136户565人）的饮水工程设施，保障农村饮水安全，提高人居环境。</t>
  </si>
  <si>
    <t>盈江县水利局</t>
  </si>
  <si>
    <t>卡场镇五排村供水保障设施建设项目</t>
  </si>
  <si>
    <t>卡场镇五排村</t>
  </si>
  <si>
    <t>新建取水坝（池）2座，蓄水池1座，铺设管道11.4km，安装一体化净水设备。</t>
  </si>
  <si>
    <t>改造提升115户558人（其中：脱贫人口28户112人）的饮水工程设施，保障农村饮水安全，提高人居环境。</t>
  </si>
  <si>
    <t>那邦镇那邦村供水保障设施建设项目</t>
  </si>
  <si>
    <t>那邦镇那邦村</t>
  </si>
  <si>
    <t>新建取水坝（池）1座，蓄水池1座，铺设管道18.294km，安装一体化净水设备。</t>
  </si>
  <si>
    <t>改造提升37户166人（其中：脱贫人口3户9人）的饮水工程设施，保障农村饮水安全，提高人居环境。</t>
  </si>
  <si>
    <t>支那乡芦山村供水保障设施建设项目</t>
  </si>
  <si>
    <t>支那乡芦山村</t>
  </si>
  <si>
    <t>新建取水坝（池）5座，蓄水池1座，铺设管道13.464km，安装一体化净水设备。</t>
  </si>
  <si>
    <t>改造提升206户972人（其中：脱贫人口93户393人）的饮水工程设施，保障农村饮水安全，提高人居环境。</t>
  </si>
  <si>
    <t>弄璋镇芒面村供水保障设施建设项目</t>
  </si>
  <si>
    <t>新建取水坝（池）2座，铺设管道1.290km，安装一体化净水设备。</t>
  </si>
  <si>
    <t>改造提升32户117人（其中：脱贫人口14户41人）的饮水工程设施，保障农村饮水安全，提高人居环境。</t>
  </si>
  <si>
    <t>铜壁关乡三合村供水保障设施建设项目</t>
  </si>
  <si>
    <t>铜壁关乡三合村</t>
  </si>
  <si>
    <t>新建取水坝（池）5座，蓄水池3座，铺设管道23.424km，安装一体化净水设备。</t>
  </si>
  <si>
    <t>改造提升207户779人（其中：脱贫人口56户216人）的饮水工程设施，保障农村饮水安全，提高人居环境。</t>
  </si>
  <si>
    <t>铜壁关乡南岭村供水保障设施建设项目</t>
  </si>
  <si>
    <t>新建取水坝（池）3座，铺设管道14.1km，安装一体化净水设备。</t>
  </si>
  <si>
    <t>改造提升104户349人（其中：脱贫人口19户72人）的饮水工程设施，保障农村饮水安全，提高人居环境。</t>
  </si>
  <si>
    <t>苏典乡茅草村供水保障设施建设项目</t>
  </si>
  <si>
    <t>苏典乡茅草村</t>
  </si>
  <si>
    <t>新建取水坝（池）1座,蓄水池1座，铺设管道2.352km，安装一体化净水设备。</t>
  </si>
  <si>
    <t>改造提升49户224人（其中：脱贫人口16户64人）的饮水工程设施，保障农村饮水安全，提高人居环境。</t>
  </si>
  <si>
    <t>苏典乡苏典村供水保障设施建设项目</t>
  </si>
  <si>
    <t>新建取水坝（池）2座，铺设管道3.126km，安装一体化净水设备。</t>
  </si>
  <si>
    <t>改造提升90户396人（其中：脱贫人口60户293人）的饮水工程设施，保障农村饮水安全，提高人居环境。</t>
  </si>
  <si>
    <t>苏典乡劈石村供水保障设施建设项目</t>
  </si>
  <si>
    <t>新建取水坝（池）1座，沉淀池1座，铺设管道5.016km，安装一体化净水设备。</t>
  </si>
  <si>
    <t>改造提升70户271人（其中：脱贫人口40户180人）的饮水工程设施，保障农村饮水安全，提高人居环境。</t>
  </si>
  <si>
    <t>太平镇雪梨村供水保障设施建设项目</t>
  </si>
  <si>
    <t>太平镇雪梨村</t>
  </si>
  <si>
    <t>新建取水坝（池）2座，沉淀池2座，蓄水池2座，铺设管道13.746km，安装一体化净水设备。</t>
  </si>
  <si>
    <t>改造提升249户1078人（其中：脱贫人口43户158人）的饮水工程设施，保障农村饮水安全，提高人居环境。</t>
  </si>
  <si>
    <t>勐弄乡松园村供水保障设施建设项目</t>
  </si>
  <si>
    <t>新建取水坝（池）1座，铺设管道2.424km，安装一体化净水设备。</t>
  </si>
  <si>
    <t>改造提升35户158人（其中：脱贫人口16户87人）的饮水工程设施，保障农村饮水安全，提高人居环境。</t>
  </si>
  <si>
    <t>昔马镇“8.12”滑坡洪涝灾害受损人畜饮水设施修复提升工程</t>
  </si>
  <si>
    <t>昔马镇胜利村、保边村、团结村</t>
  </si>
  <si>
    <t>修复提升昔马镇街子一二组，王家寨一二组，中寨一二三四组、古永一二组、箐河寨、新云巷、坡头寨、而排一二组、火石沟一二组、尖山脚、营盘坡老寨、转坡一二组、梨树园因“8.12”滑坡洪涝灾害受损的取水池4座，沉淀过滤池1座，饮水管道8km。</t>
  </si>
  <si>
    <t>项目实施后，能解决22个村民小组2105户12520人因“8.12”滑坡洪涝灾害受影响的饮水问题，巩固拓展脱贫攻坚成果，推进乡村振兴</t>
  </si>
  <si>
    <t>新城乡杏坝村松山供水保障设施建设项目</t>
  </si>
  <si>
    <t>新城乡杏坝村松山</t>
  </si>
  <si>
    <t>安装供水管网5930米及相关配套设施。50PE管2500米、DN40热镀管830米、DN25热镀管1020米、DN20热镀管200米、DN15热镀管1380米。</t>
  </si>
  <si>
    <t>改造提升56户182人（其中：脱贫人口16户87人）的饮水工程设施，保障农村饮水安全，提高人居环境。</t>
  </si>
  <si>
    <t>新城乡人民政府</t>
  </si>
  <si>
    <t>平原镇兴和村允哏村民小组农田灌溉沟渠建设项目</t>
  </si>
  <si>
    <t>平原镇兴和村允哏</t>
  </si>
  <si>
    <t>新建农田灌溉沟渠365米，混凝土浇筑.</t>
  </si>
  <si>
    <t>提升产业发展基础设施建设，降低产业发展成本，项目辐射周边110水田，受益群众100户422人。</t>
  </si>
  <si>
    <t>平原镇富联村下共别河弄沟农田灌溉沟渠</t>
  </si>
  <si>
    <t>平原镇富联村下共别</t>
  </si>
  <si>
    <t>源头取水口长15米、下底1.2米、上底0.40米、高1.6米、折合：19.2立方米；下坎挡墙下底0.90米、上底0.40米、高1.5米、长450米、折合：438.75立方米；上坎挡墙下底0.80米、上底0,40米、高1米、折合：270立方米；沟渠全长450米、沟底宽0.40厘米、厚或者高16厘米、折合：28.8立方米，以上总计756.75立方米。</t>
  </si>
  <si>
    <t>通过农田水利设施建设，解决灌溉问题，提高粮食产量，辐射改改面积280余亩，受益50户，250人。</t>
  </si>
  <si>
    <t>平原镇人民政府</t>
  </si>
  <si>
    <t>平原镇新莲村农田水利基本建设项目</t>
  </si>
  <si>
    <t>平原镇新莲村</t>
  </si>
  <si>
    <t>沟渠规格：200cmx90cm毛石混凝土沟1250米，60cmx60cm毛石混凝土沟130米，30cmx60cm毛石混凝土沟460米，1座拦水坝长25米。主要内容：沟槽土方开挖、C20毛石混凝土沟底、模板、C20毛石混凝土沟壁、沟槽土方回填、余土外运输。</t>
  </si>
  <si>
    <t>通过农田水利设施建设，解决灌溉问题，提高粮食产量，受益618户，2485人。</t>
  </si>
  <si>
    <t>盈江县2022年农村供水保障设施建设维修养护项目</t>
  </si>
  <si>
    <t>支那乡崩董村、新城乡广丙村</t>
  </si>
  <si>
    <t>新建取水坝（池）1座，沉淀池1座，蓄水池1座，铺设管道10km。</t>
  </si>
  <si>
    <t>维修养护549户2586人（其中：脱贫人口19户63人）的饮水工程设施，保障农村饮水安全，提高人居环境。</t>
  </si>
  <si>
    <t>盈江县2022年度山洪灾害监测预警平台运行维护项目</t>
  </si>
  <si>
    <t xml:space="preserve">平原镇高里村、陇中村、富联村 </t>
  </si>
  <si>
    <t>维护县级平台1个，广播预警站81个；自动水位雨量站8个；自动雨量站41个。</t>
  </si>
  <si>
    <t>为社会穏定提供安全保障,受益群众2260户8100人（其中建档立卡户41户149人）。</t>
  </si>
  <si>
    <t>盈江县2022年度山洪灾害防治项目</t>
  </si>
  <si>
    <t>新城乡新龙村、傣龙村</t>
  </si>
  <si>
    <t>自动雨量站遥测终端老化损毁更换3个，供电设备老化损毁更换6个；自动水位站遥测终端老化损毁更换3个。</t>
  </si>
  <si>
    <t>为社会穏定提供安全保障，爱益群众1770户6300人（其中建档立卡户23户87人）。</t>
  </si>
  <si>
    <t>弄璋镇南多河小流域治理工程</t>
  </si>
  <si>
    <t>弄璋镇南多村</t>
  </si>
  <si>
    <t>坡改梯工程2.27hm²，保土耕作252.93hm²，封育治理981.28hm²；修建灌溉渠道566m；修建取水坝1座；修建生产道路98m（含道路排水沟98m），灌溉渠道兼做生产道路排水沟；溪沟生态护堤1031m，布设管护碑1座，管护牌5块。</t>
  </si>
  <si>
    <r>
      <rPr>
        <sz val="10"/>
        <color theme="1"/>
        <rFont val="宋体"/>
        <charset val="134"/>
      </rPr>
      <t>治理水土流失面积1240.41hm</t>
    </r>
    <r>
      <rPr>
        <vertAlign val="superscript"/>
        <sz val="10"/>
        <color indexed="8"/>
        <rFont val="宋体"/>
        <charset val="134"/>
      </rPr>
      <t>2</t>
    </r>
    <r>
      <rPr>
        <sz val="10"/>
        <color theme="1"/>
        <rFont val="宋体"/>
        <charset val="134"/>
      </rPr>
      <t>，综合治理度达到99.9%，计算期内工程区年减蚀量达1.12万t，年蓄水效益达32.28万m</t>
    </r>
    <r>
      <rPr>
        <vertAlign val="superscript"/>
        <sz val="10"/>
        <color indexed="8"/>
        <rFont val="宋体"/>
        <charset val="134"/>
      </rPr>
      <t>3</t>
    </r>
    <r>
      <rPr>
        <sz val="10"/>
        <color theme="1"/>
        <rFont val="宋体"/>
        <charset val="134"/>
      </rPr>
      <t>，流域内土壤侵蚀模数由原来的1741.6t/km2.a 降到 452t/km</t>
    </r>
    <r>
      <rPr>
        <vertAlign val="superscript"/>
        <sz val="10"/>
        <color indexed="8"/>
        <rFont val="宋体"/>
        <charset val="134"/>
      </rPr>
      <t>2</t>
    </r>
    <r>
      <rPr>
        <sz val="10"/>
        <color theme="1"/>
        <rFont val="宋体"/>
        <charset val="134"/>
      </rPr>
      <t>.a。生态环境可得到明显改善。至规划实施期末，直接经济效益1277.8万元，年经济效益63.89万元，人均年纯收入提高403元</t>
    </r>
  </si>
  <si>
    <t>卡场镇卡场村梁丹村民小组饮水安全巩固提升工程</t>
  </si>
  <si>
    <t>卡场村梁丹村民小组</t>
  </si>
  <si>
    <t>修建取水坝（池）1座，铺设热镀锌管长度5km。</t>
  </si>
  <si>
    <t>改善群众饮水困难现状，涉及群众26户118人</t>
  </si>
  <si>
    <t>盈江县平原镇大小盏达河河道清理建设项目</t>
  </si>
  <si>
    <t>项庄岗、小芒丙、南崃、芒丙中寨、芒丙上寨、上丙应、下丙应、小辛寨村民小组</t>
  </si>
  <si>
    <t xml:space="preserve">建设内容：河道清理，清理范围为小盏达河（从项庄岗往下）8公里，大盏达河（庄朵坝往下）7公里。 </t>
  </si>
  <si>
    <t>通过项目的实施有效保护耕地3035余亩，保护村民小组7个，316户，1107人的生命财产安全，提高人民群众满意度。</t>
  </si>
  <si>
    <t>盈江县太平镇龙盆村2022年以工代赈片区开发工程</t>
  </si>
  <si>
    <t>1、新建灌溉与排水工程26条，全长6600m。2、新建田间道路工程6条，全长6500m。3、新建取水坝10座，新建挡土墙220m，新建农机涵洞8座，新建下田道14座。</t>
  </si>
  <si>
    <t>改善灌溉面积780亩，扩大良种种植面积780亩，新增节水灌溉780亩，建后年节水量27.28万立方。</t>
  </si>
  <si>
    <t>盈江县发改局</t>
  </si>
  <si>
    <t>松园村委会松园自然村四组南伟坝产业灌溉沟渠项目</t>
  </si>
  <si>
    <t>松园四组</t>
  </si>
  <si>
    <r>
      <rPr>
        <sz val="10"/>
        <color theme="1"/>
        <rFont val="宋体"/>
        <charset val="134"/>
      </rPr>
      <t>新建三面光产业灌溉沟渠</t>
    </r>
    <r>
      <rPr>
        <sz val="10"/>
        <color indexed="8"/>
        <rFont val="Times New Roman"/>
        <charset val="0"/>
      </rPr>
      <t>1</t>
    </r>
    <r>
      <rPr>
        <sz val="10"/>
        <color theme="1"/>
        <rFont val="宋体"/>
        <charset val="134"/>
      </rPr>
      <t>公里。</t>
    </r>
  </si>
  <si>
    <t>项目覆盖杉木3120亩、草果620亩、茶叶410亩、刺竹240亩，受益群众88户378人。</t>
  </si>
  <si>
    <t>盈江县乡村振兴局</t>
  </si>
  <si>
    <t>昔马镇团结村红木树供水保障设施建设项目</t>
  </si>
  <si>
    <t>昔马镇团结村</t>
  </si>
  <si>
    <t>取水池（坝）1座，蓄水池1座，安装净水设备，铺设管道6.8公里。</t>
  </si>
  <si>
    <t>改造提升66户317人的饮水工程设施，保障农村饮水安全，提高人居环境。</t>
  </si>
  <si>
    <t>德宏州水利局</t>
  </si>
  <si>
    <t>卡场镇草坝村盆都供水保障设施建设项目</t>
  </si>
  <si>
    <t>新建取水池1座，沉淀过滤池1座，蓄水池1座，铺设管道8.7km，安装净水设备。</t>
  </si>
  <si>
    <t>改造提升75户313人的饮水工程设施，保障农村饮水安全，提高人居环境。</t>
  </si>
  <si>
    <t>昔马镇保边村火石沟供水保障设施建设项目</t>
  </si>
  <si>
    <t xml:space="preserve">新建取水池1座，蓄水池1座，铺设管道7.9km，安装净水设备。
</t>
  </si>
  <si>
    <t>改造提升111户427人的饮水工程设施，保障农村饮水安全，提高人居环境。</t>
  </si>
  <si>
    <t>昔马镇保边村中寨供水保障设施建设项目</t>
  </si>
  <si>
    <t xml:space="preserve">新建取水坝1座，沉淀池1座，铺设输水管3.0km，安装净水设备。
</t>
  </si>
  <si>
    <t>改造提升286户1124人的饮水工程设施，保障农村饮水安全，提高人居环境。</t>
  </si>
  <si>
    <t>昔马镇胜利村山梁子供水保障设施建设项目</t>
  </si>
  <si>
    <t>新建取水池（坝）1座，安装净水设备，铺设管道4.2Km。</t>
  </si>
  <si>
    <t>改造提升80户303人的饮水工程设施，保障农村饮水安全，提高人居环境。</t>
  </si>
  <si>
    <t>卡场镇草坝村草坝供水保障设施建设项目</t>
  </si>
  <si>
    <t>新建取水池1座，蓄水池1座，铺设管道9.0Km。</t>
  </si>
  <si>
    <t>改造提升105户405人的饮水工程设施，保障农村饮水安全，提高人居环境。</t>
  </si>
  <si>
    <t>盈江县太平镇支那乡弄璋镇省级水利专项资金维修养护项目</t>
  </si>
  <si>
    <t>太平镇、支那乡、弄璋镇</t>
  </si>
  <si>
    <t>修复加固取水构筑物2座，净水设施1座，新建取水池1座，沉淀池1座，更换和铺设管道5.1Km。维养净水设备1台</t>
  </si>
  <si>
    <t>维修养护148户550人的饮水工程设施，保障农村饮水安全，提高人居环境。</t>
  </si>
  <si>
    <t>盈江县昔马镇卡场镇苏典乡省级水利专项资金维修养护项目</t>
  </si>
  <si>
    <t>昔马镇、卡场镇、苏典乡</t>
  </si>
  <si>
    <t>新建取水池1座，沉淀池2座，改建取水构筑物1座，维养净水设备1台。更换和铺设管道2.84Km。</t>
  </si>
  <si>
    <t>维修养护135户500人的饮水工程设施，保障农村饮水安全，提高人居环境。</t>
  </si>
  <si>
    <t>盈江县2022年中央水利发展资金农业水价综合改革项目</t>
  </si>
  <si>
    <t>昔马镇保边村、胜利村，弄璋镇古里卡村等</t>
  </si>
  <si>
    <t>完成农业水价综合改革6.21万亩，维护芒线大沟1处，配套昔马镇保边大沟、新田沟量水设施2套，清理维护6.3公里；修复回龙河南干渠1处长30米，清理维护11公里；修复户宋河南干渠2处长53米，清理维护5.3公里。</t>
  </si>
  <si>
    <t>完成农业水价综合改革6.21万亩，受益群众满意度≥90%。</t>
  </si>
  <si>
    <t>七</t>
  </si>
  <si>
    <t>农田建设</t>
  </si>
  <si>
    <t>盈江县昔马镇胜利村2022年高标准农田建设项目（第一批）</t>
  </si>
  <si>
    <t>建设高标准农田2800亩，1.新建灌溉与排水工程6条。2.田间道路工程2条。3.交叉建筑物等。</t>
  </si>
  <si>
    <t>新增高标准农田面积2800亩,田间道路通达率：平原区达100%、丘陵区≥90%，粮食综合生产能力明显提升，耕地质量逐步提升，水资源利用率逐步提升，受益群众满意率≥90%。</t>
  </si>
  <si>
    <t>盈江县昔马镇团结村2022年高标准农田建设项目（第一批）</t>
  </si>
  <si>
    <t>建设高标准农田720亩，1.新建灌溉与排水工程3条。2.交叉建筑物等。</t>
  </si>
  <si>
    <t>新增高标准农田面积720亩,田间道路通达率：平原区达100%、丘陵区≥90%，粮食综合生产能力明显提升，耕地质量逐步提升，水资源利用率逐步提升，受益群众满意率≥90%。</t>
  </si>
  <si>
    <t>盈江县昔马镇保边村2022年高标准农田建设项目（第一批）</t>
  </si>
  <si>
    <t>建设高标准农田1467亩，1.新建灌溉与排水工程4条。2.田间道路工程2条。3.交叉建筑物等。</t>
  </si>
  <si>
    <t>新增高标准农田面积1467亩,田间道路通达率：平原区达100%、丘陵区≥90%，粮食综合生产能力明显提升，耕地质量逐步提升，水资源利用率逐步提升，受益群众满意率≥90%。</t>
  </si>
  <si>
    <t>盈江县苏典乡苏典村2022年高标准农田建设项目（第一批）</t>
  </si>
  <si>
    <t>建设高标准农田927亩，1.新建灌溉与排水工程4条。2.田间道路工程2条。3.交叉建筑物等。</t>
  </si>
  <si>
    <t>新增高标准农田面积927亩,田间道路通达率：平原区达100%、丘陵区≥90%，粮食综合生产能力明显提升，耕地质量逐步提升，水资源利用率逐步提升，受益群众满意率≥90%。</t>
  </si>
  <si>
    <t>盈江县苏典乡勐嘎村2022年高标准农田建设项目（第一批）</t>
  </si>
  <si>
    <t>建设高标准农田900亩，1.新建灌溉与排水工程6条。2.交叉建筑物等。</t>
  </si>
  <si>
    <t>新增高标准农田面积900亩,田间道路通达率：平原区达100%、丘陵区≥90%，粮食综合生产能力明显提升，耕地质量逐步提升，水资源利用率逐步提升，受益群众满意率≥90%。</t>
  </si>
  <si>
    <t>盈江县太平镇雪梨村2022年高标准农田建设项目（第一批）</t>
  </si>
  <si>
    <t>在银洞、雪梨、格夺、俄琼、户宋建设高标准农田2000亩，1.新建灌溉与排水工程7条。2.田间道路工程11条。3.水池1座。4.交叉建筑物等。</t>
  </si>
  <si>
    <t>新增高标准农田面积2000亩,田间道路通达率：平原区达100%、丘陵区≥90%，粮食综合生产能力明显提升，耕地质量逐步提升，水资源利用率逐步提升，受益群众满意率≥90%。</t>
  </si>
  <si>
    <t>盈江县旧城镇2022年高标准农田建设项目</t>
  </si>
  <si>
    <t>旧城镇贺勐村、旧城村、新民村、东丙村</t>
  </si>
  <si>
    <t>建设高标准农田24886亩，1.新建灌溉与排水工程99条。2.田间道路工程26条。3.交叉建筑物等。</t>
  </si>
  <si>
    <t>新增高标准农田面积24886亩,田间道路通达率：平原区达100%、丘陵区≥90%，粮食综合生产能力明显提升，耕地质量逐步提升，水资源利用率逐步提升，受益群众满意率≥90%。</t>
  </si>
  <si>
    <t>此次下达1886.98万元</t>
  </si>
  <si>
    <t>盈江县2022年高标准农田建设项目（第二批）</t>
  </si>
  <si>
    <t>平原镇胜隆村、新莲村</t>
  </si>
  <si>
    <t>建设高标准农田3368亩，配套建设灌溉与排水工程、田间道路工程、交叉建筑物等。</t>
  </si>
  <si>
    <t>新增高标准农田面积3368亩,田间道路通达率：平原区达100%、丘陵区≥90%，粮食综合生产能力明显提升，耕地质量逐步提升，水资源利用率逐步提升，受益群众满意率≥90%。</t>
  </si>
  <si>
    <t>八</t>
  </si>
  <si>
    <t>林业草原生态保护恢复</t>
  </si>
  <si>
    <t>九</t>
  </si>
  <si>
    <t>农村环境整治</t>
  </si>
  <si>
    <t>弄璋镇古里卡新村污水处理项目</t>
  </si>
  <si>
    <t>古里卡新村</t>
  </si>
  <si>
    <t>建设新村172户污水处理管网，氧化池建设3座,300米排水沟。</t>
  </si>
  <si>
    <t>解决新村172户715人群众生活污水，改善人居环境。</t>
  </si>
  <si>
    <t>卡场镇草坝村东棚洋一二组排水沟建设项目</t>
  </si>
  <si>
    <t>卡场镇草坝村东棚洋一二组</t>
  </si>
  <si>
    <t>C20混凝土排水沟（300*300mm）221m,C20混凝土排水沟（500*500mm）102m。</t>
  </si>
  <si>
    <t>改善农村人居环境，受益群众100户437人</t>
  </si>
  <si>
    <t>勐弄乡松园村农村污水治理项目</t>
  </si>
  <si>
    <t>松园村</t>
  </si>
  <si>
    <t>在松园村建设村庄生活污水收集户管198.9米，新建污水收集沟管10428.5米，建设生活污水资源化利用治理工程3套（预处理+厌氧+表流湿地2套，建设预处理+无动力一体化+人工湿地1套）。</t>
  </si>
  <si>
    <t>可有效改善村内排污状况，提升人居环境，受益群众663户2785人。</t>
  </si>
  <si>
    <t>德宏州生态环境保护局盈江分局</t>
  </si>
  <si>
    <t>苏典乡勐嘎村寨内排水沟建设项目</t>
  </si>
  <si>
    <t>苏典乡勐嘎村王家寨、中草坝、小新寨、羊乃棚、河新寨</t>
  </si>
  <si>
    <t>①王家寨活动室旁至寨子脚排水沟修复：新建C20混凝土排水沟200m。资金21.83万元。                        ②中草坝寨内排水沟：新建C20片石混凝土排水沟177.6m，单边砖砌排水沟272.4m，新建C20混凝土排水沟272.4m；资金10.98万元。                                                                                ③小新寨排水沟：C20片石混凝土排水沟1000m；单边砖砌排水沟700m。资金27.22万元。                                                               ④羊乃棚寨道路：200mm厚C20混凝土道路200m2。资金3.20万元。                                                                         ⑤羊乃棚寨排水沟：C20混凝土排水沟450m；砖砌排水沟450m。 资金11.06万元。                                                                        ⑥羊乃棚寨管：Φ300钢筋混凝土管75m。  资金1.29万元。                                                                                              ⑦河新寨寨内分流排水沟渠：C20毛石混凝土排水沟：285.9m；毛石排水沟：297.4m；C25混凝土排水沟：91m；沉沙井1座。 资金39.98万元。</t>
  </si>
  <si>
    <t>改善村容村貌及村庄环境卫生条件，受益群众291户1058人</t>
  </si>
  <si>
    <t>苏典乡劈石村村内排水沟及挡墙建设项目</t>
  </si>
  <si>
    <t>苏典乡劈石村帕蚌、浪速、劈石</t>
  </si>
  <si>
    <t>①帕蚌修建混凝土排水沟1087.9m；Φ800钢筋混凝土涵管14m；Φ600钢筋混凝土涵管10m；4m高浆砌毛石挡土墙348.88m3；3m高浆砌毛石挡土墙231.36m3；6m高浆砌毛石挡土墙142.3m3；资金77.91万元。②浪速新建寨内混凝土排水沟1千米，资金27.96万元。③劈石村民小组村内排水沟安装水泥沟盖板1200m；3m高浆砌毛石挡土墙192.8m3；资金24.36万元。</t>
  </si>
  <si>
    <t>改善村容村貌及村庄环境卫生条件，受益群众169户702人</t>
  </si>
  <si>
    <t xml:space="preserve">支那乡支东村公共厕所建设项目 </t>
  </si>
  <si>
    <t>支那乡支东村</t>
  </si>
  <si>
    <t>①石洞新建三格式化粪池男4，女5公厕1座，资金27万元。②孔家寨新建三格式化粪池男2，女3公厕1座，资金16万元。③达海新建三格式化粪池男4，女5公厕1座，资金27万元。④大竹棚新建三格式化粪池男4女5公厕1座，资金27万元。⑤芹菜塘新建三格式化粪池男4，女5公厕1座，资金27万元。⑥螺蛳塘新建三格式化粪池男2，女3公厕2座，资金32万元。⑦高田新建三格式化粪池男4，女5公厕1座，资金27万元。</t>
  </si>
  <si>
    <t>改善7个村民小组的卫生环境，减少环境污染</t>
  </si>
  <si>
    <t>县民宗局</t>
  </si>
  <si>
    <t>铜壁关乡三合村7个村民小组公厕项目</t>
  </si>
  <si>
    <t>三合村</t>
  </si>
  <si>
    <t>①新建磨石河公厕1个16万（三格式化粪池男2，女3公厕1座）②新建大寨公厕1个16万（三格式化粪池男2，女3公厕1座）、③新建塘梨坝公厕1个16万、④新建小新寨公厕1个16万（三格式化粪池男2，女3公厕1座），⑤改造诗别公厕1个5万（改为水冲式）、⑥改造嘠独二组公厕1个5万（改为水冲式）、⑦改造新村厕所1个5万（改为水冲式）。</t>
  </si>
  <si>
    <t>有利于提升7个村民小组448户1692人（建档立卡户120户429人）的公共服务设施，提高群众的幸福指数。</t>
  </si>
  <si>
    <t>卡场镇草坝村盆都自然村公厕建设项目</t>
  </si>
  <si>
    <t>卡场镇草坝村盆都村民小组</t>
  </si>
  <si>
    <t>新建公厕一座，7个蹲位（女厕4个、男厕3个），男厕2个小便池，建筑面积54㎡,含化粪池。</t>
  </si>
  <si>
    <t>改善农村人居环境，受益群众75户313人</t>
  </si>
  <si>
    <t>苏典乡勐嘎村空树村民小组公共卫生厕所建设</t>
  </si>
  <si>
    <t>苏典乡勐嘎村空树</t>
  </si>
  <si>
    <t>新建公共卫生厕所1座，砖混结构，男厕位2个， 女厕位2个</t>
  </si>
  <si>
    <t>改善村容村貌及村庄环境卫生条件，方便村民11户49人群众上厕所</t>
  </si>
  <si>
    <t>苏典乡劈石村公共厕所建设项目</t>
  </si>
  <si>
    <t>苏典乡劈石村鲁苗、浪速</t>
  </si>
  <si>
    <t>鲁苗、浪速各新建公厕1座，砖混结构，建筑面积25㎡，男厕位2个，小便池2个，女厕位3个。每个15万元。</t>
  </si>
  <si>
    <t>改善村容村貌及村庄环境卫生条件，方便村民111户443人群众上厕所</t>
  </si>
  <si>
    <t>苏典乡苏典村公共厕所建设项目</t>
  </si>
  <si>
    <t>中勐劈、中寨、围墙寨</t>
  </si>
  <si>
    <t>在中勐劈、中寨、围墙寨3个小组各建设1座男厕位2个，小便池2个， 女厕位2个水冲厕。</t>
  </si>
  <si>
    <t>改善村容村貌及村庄环境卫生条件，受益群众93户418人</t>
  </si>
  <si>
    <t>松园村村委会松园自然村一二三组公厕建设项目</t>
  </si>
  <si>
    <t>松园一二三组</t>
  </si>
  <si>
    <t>建设4蹲位水冲式公厕3个</t>
  </si>
  <si>
    <t>改善松园自然村一二三组人居环境，加强党建引领作用，提升精神文明建设，提高服务水平，受益群众286户1147人。</t>
  </si>
  <si>
    <t>弄璋镇弄璋村崃别村民小组公共卫生厕所建设项目</t>
  </si>
  <si>
    <t>弄璋村崃别村小组</t>
  </si>
  <si>
    <t>新建水冲公厕一座，8个蹲位（女厕4个、男厕4个），含化粪池及相关配套水电设施。</t>
  </si>
  <si>
    <t>改善村容村貌及村庄环境卫生条件，受益群众46户213人</t>
  </si>
  <si>
    <t>太平镇芒允村公共卫生厕所建设项目</t>
  </si>
  <si>
    <t>芒允村</t>
  </si>
  <si>
    <t>改善村容村貌及村庄环境卫生条件，受益群众348户1336人</t>
  </si>
  <si>
    <t>弄璋镇弄勐村大园子村民小组公共卫生厕所建设项目</t>
  </si>
  <si>
    <t>弄勐村大园子</t>
  </si>
  <si>
    <t>新建水冲公厕一座，10个蹲位（女厕5个、男厕5个），含化粪池及相关配套水电设施。</t>
  </si>
  <si>
    <t>改善村容村貌及村庄环境卫生条件，受益群众73户308人.</t>
  </si>
  <si>
    <t>苏典乡苏典村邦别一、二、三组人居环境整治提升项目</t>
  </si>
  <si>
    <t>苏典乡苏典村  邦别一、二、三组</t>
  </si>
  <si>
    <t>三面排水沟混凝土支砌1050米</t>
  </si>
  <si>
    <t>完善的村基础设施建设，解决出行问题，受益群众144户603人。</t>
  </si>
  <si>
    <t>卡场镇黑河村一二组人居环境整治提升项目</t>
  </si>
  <si>
    <t>卡场镇黑河村一组、二组</t>
  </si>
  <si>
    <t>新建道路防护栏160米，道路防护墙390米，道路石挡墙310立方米。</t>
  </si>
  <si>
    <t>改善村容村貌，提升人居环境质量，受益群众149户593人。</t>
  </si>
  <si>
    <t>铜壁关乡建边村金竹一组人居环境整治提升项目</t>
  </si>
  <si>
    <t>铜壁关乡建边村金竹一组</t>
  </si>
  <si>
    <t>新建道路防护栏365米，道路防护墙480米。</t>
  </si>
  <si>
    <t>改善村容村貌，提升人居环境质量，受益群众44户164人。</t>
  </si>
  <si>
    <t>铜壁关乡建边村金竹二组人居环境整治提升项目</t>
  </si>
  <si>
    <t>铜壁关乡建边村金竹二组</t>
  </si>
  <si>
    <t>新建道路防护栏440米，道路防护墙160米。</t>
  </si>
  <si>
    <t>改善村容村貌，提升人居环境质量，受益群众31户124人。</t>
  </si>
  <si>
    <t>勐弄乡松园村神端人居环境整治提升项目</t>
  </si>
  <si>
    <t>勐弄乡松园村  神端</t>
  </si>
  <si>
    <t>晒场硬化250平方米、挡墙支砌350立方，道路防护栏235米，公厕改造1座，</t>
  </si>
  <si>
    <t>改善村容村貌，提升人居环境质量，受益群众44户184人。</t>
  </si>
  <si>
    <t>支那乡支东村产业道路护岸工程</t>
  </si>
  <si>
    <t>支那乡支东村邦朗、孔家寨、石洞村民小组</t>
  </si>
  <si>
    <t>支那乡支东村产业道路护岸修复长150米，装放大钢笼护岸8条。</t>
  </si>
  <si>
    <t>为支那乡支东村邦朗、孔家寨、石洞村民小组，加快蚕桑产业发展奠定了良好交通基础，保障了当进居民社会生活平稳。受益群众110户460人</t>
  </si>
  <si>
    <t xml:space="preserve">支那乡支东村芹菜塘上寨公共厕所建设项目 </t>
  </si>
  <si>
    <t>支那乡支东村  芹菜塘上寨</t>
  </si>
  <si>
    <t>芹菜塘新建三格式化粪池男4，女5公厕1座，资金27万元。</t>
  </si>
  <si>
    <t>改善人居环境，受益群众43户264人。</t>
  </si>
  <si>
    <t>支那乡芦山村香柏村民小组村内道路项目建设</t>
  </si>
  <si>
    <t>支那乡芦山村  香柏</t>
  </si>
  <si>
    <t>200mm厚C20混凝土路面（含100mm厚砂夹石找平层）：4000m2；浆砌石：105m3；300*300混凝土排水沟：171m；</t>
  </si>
  <si>
    <t>加快农村建设进程，促进地域经济发展，方便54户村民出行。</t>
  </si>
  <si>
    <t>支那乡芦山村公共厕所建设项目</t>
  </si>
  <si>
    <t>支那乡芦山村  花绿塘、上拉马靠、下拉马靠</t>
  </si>
  <si>
    <t>花绿塘新建三格式化粪池男4，女5公厕1座；上拉马靠新建三格式化粪池男4，女5公厕1座；下拉马靠新建三格式化粪池男4，女5公厕1座；</t>
  </si>
  <si>
    <t>提升人居环境质量，促进村庄建设发展，受益群众130户528人。</t>
  </si>
  <si>
    <t>昔马镇保边村而排自然村等3个自然村农村生活污水治理</t>
  </si>
  <si>
    <t>昔马镇保边村而排新寨、而排老寨、昔马火石沟、尖山脚</t>
  </si>
  <si>
    <t>1、而排拟建设污水收集沟（管）约220米及配套清扫设施，生活污水集中资源化处理系统1座；建设51套户用污水资源化利用等设施。
2、火石沟拟建设污水收集沟（管）约900米及配套清扫设施，生活污水集中资源化处理系统1座；建设33套户用污水资源化利用等设施。
3、尖山脚拟建设污水收集沟（管）约450米及配套清扫设施，生活污水集中资源化处理系统1座；建设50套户用污水资源化利用等设施。</t>
  </si>
  <si>
    <t>改善人居环境，受益群众244户988人。</t>
  </si>
  <si>
    <t>州生态环境局盈江分局</t>
  </si>
  <si>
    <t>卡场镇黑河村黑河一二组卡牙生活污水治理项目</t>
  </si>
  <si>
    <t>卡场镇黑河村  黑河一、二组、卡牙</t>
  </si>
  <si>
    <t>1.黑河一二组拟建设污水收集沟（管）约4000米及配套清扫设施，户管约3700米，并配套建设生活污水集中资源化处理系统；建设6套户用污水资源化利用等设施。
2、卡牙村拟建设污水收集沟（管）约1150米及配套清扫设施，配套建设2座生活污水集中收集资源化利用处理设施；建设8套户用污水资源化利用等设施</t>
  </si>
  <si>
    <t>改善人居环境，受益群众190户777人。</t>
  </si>
  <si>
    <t>支那乡芦山村生活污水治理项目</t>
  </si>
  <si>
    <t>支那乡芦山村花绿塘、下拉马靠、上拉马靠、蕨叶坝</t>
  </si>
  <si>
    <t>1.花绿塘村拟建设16套单户污水收集资源化利用等设施。
2.下拉马靠村村内拟建设52套单户污水收集资源化利用等设施。 
3.上拉马靠村拟建设30套单户污水收集资源化利用等设施。
4.蕨叶坝村拟建设34套单户污水收集资源化利用等设施。</t>
  </si>
  <si>
    <t>改善人居环境，受益群众201户846人。</t>
  </si>
  <si>
    <t>那邦镇那邦村生活污水治理项目</t>
  </si>
  <si>
    <t>那邦镇那邦村  那邦、桥头、卡牙河、瓦蕉</t>
  </si>
  <si>
    <t>1.卡牙河拟建设污水收集沟（管）约1100米及配套清扫设施，户管约530米，生活污水资源化利用处理系统1座，4套单户污水收集资源化利用等设施。
2.那邦自然村拟建设污水收集沟（管）约1400米及配套清扫设施，户管约970米，1座生活污水资源化利用处理系统等设施。
3.桥头村拟建设污水收集沟（管）约870米及配套清扫设施，户管约940米，1座生活污水资源化利用处理系统等设施。
4.瓦蕉拟用分散治理模式，拟建设67套单户污水收集资源化利用等设施。</t>
  </si>
  <si>
    <t>改善村容村貌，提升人居环境，推动边境地区生活条件全面改善，提高人民群众获得感和守边护边的自觉性。受益群众261户909人。</t>
  </si>
  <si>
    <t>卡场镇五排村生活污水治理项目</t>
  </si>
  <si>
    <t>卡场镇五排村  卡练、奔龙库、景颇河底</t>
  </si>
  <si>
    <t>1.卡练拟建设污水收集沟（管）约1400米及配套清扫设施，1座生活污水资源化利用处理系统等设施。
2.奔龙库拟建设污水收集沟（管）约1500米及配套清扫设施，生活污水资源化利用处理系统1座，18套单户污水收集资源化利用等设施。
3.景河底拟建设污水收集沟（管）约1500米及配套清扫设施，户管约300米，生活污水资源化利用处理系统1座，35套单户污水收集资源化利用等设施。</t>
  </si>
  <si>
    <t>改善村容村貌，提升人居环境，推动边境地区生活条件全面改善，提高人民群众获得感和守边护边的自觉性。受益群众106户443人。</t>
  </si>
  <si>
    <t>昔马镇团结村生活污水治理项目</t>
  </si>
  <si>
    <t>昔马镇团结村  蚌林、大寨、  梨树园、杉木笼</t>
  </si>
  <si>
    <t>1.蚌林村拟建设69套户用污水收集资源化利用等设施。
2.大寨村拟建设污水收集沟（管）约1300米及配套清扫设施，生活污水集中资源化处理系统1座，建设36套户用污水收集资源化利用等设施。
3.梨树园村拟建设46套单户污水收集资源化利用等设施。
4.杉木笼村拟建设污水收集沟（管）约890米及配套清扫设施，生活污水集中资源化处理系统3座，建设18套单户污水收集资源化利用等设施。</t>
  </si>
  <si>
    <t>改善村容村貌，提升人居环境，推动边境地区生活条件全面改善，提高人民群众获得感和守边护边的自觉性。受益群众282户1256人。</t>
  </si>
  <si>
    <t>苏典乡勐嘎村A片区农村生活污水治理建设项目</t>
  </si>
  <si>
    <t>苏典乡勐嘎村  中草坝、麻栗坝、河新寨、孔家湾</t>
  </si>
  <si>
    <t>A片区含中草坝、麻栗坝、河新寨、孔家湾4个村民小组。拟建设污水收集沟（管）约3400米及配套清扫设施，生活污水资源化利用处理系统4座，24套单户污水收集资源化利用等设施。</t>
  </si>
  <si>
    <t>改善村容村貌，提升人居环境，推动边境地区生活条件全面改善，提高人民群众获得感和守边护边的自觉性。受益群众167户656人。</t>
  </si>
  <si>
    <t>苏典乡勐嘎村B片区农村生活污水治理建设项目</t>
  </si>
  <si>
    <t>苏典乡勐嘎村  香得龙、龙躲、空树</t>
  </si>
  <si>
    <t>B片区含香得龙、龙躲、空树，3个村民小组，拟建设污水收集沟（管）2000米及配套清扫设施，生活污水资源化利用处理系统3座，11套单户污水收集资源化利用等设施。</t>
  </si>
  <si>
    <t>改善村容村貌，提升人居环境，推动边境地区生活条件全面改善，提高人民群众获得感和守边护边的自觉性。受益群众216户892人。</t>
  </si>
  <si>
    <t>苏典乡劈石村农村生活污水治理建设项目</t>
  </si>
  <si>
    <t>苏典乡劈石村  劈石、浪速、   大竹</t>
  </si>
  <si>
    <t>拟建设污水收集沟（管）约2900米及配套清扫设施，生活污水资源化利用处理系统4座，22套单户污水收集资源化利用等设施。</t>
  </si>
  <si>
    <t>改善村容村貌，提升人居环境，推动边境地区生活条件全面改善，提高人民群众获得感和守边护边的自觉性。受益群众125户509人。</t>
  </si>
  <si>
    <t>苏典乡茅草村农村生活污水治理项目</t>
  </si>
  <si>
    <t>苏典乡茅草村  茅草寨、鸡肝寨、桃子寨、南帕</t>
  </si>
  <si>
    <t>拟建设污水收集沟（管）约2300米及配套清扫设施，生活污水资源化利用处理系统4座，30套单户污水收集资源化利用等设施。</t>
  </si>
  <si>
    <t>改善村容村貌，提升人居环境，推动边境地区生活条件全面改善，提高人民群众获得感和守边护边的自觉性。受益群众109户466人。</t>
  </si>
  <si>
    <t>铜壁关乡三合村生活污水治理项目</t>
  </si>
  <si>
    <t>铜壁关乡三合村茶山、诗别、塘梨坝、小新寨、小寨、新村</t>
  </si>
  <si>
    <t>拟建设污水收集沟（管）约5800米及配套清扫设施，户管约4600米，生活污水资源化利用处理系统5座，54套单户污水收集资源化利用等设施。</t>
  </si>
  <si>
    <t>改善人居环境，受益群众636户2562人。</t>
  </si>
  <si>
    <t>铜壁关乡三合村配套垃圾处理基础设施项目</t>
  </si>
  <si>
    <t>铜壁关乡三合村11个自然村</t>
  </si>
  <si>
    <t>建设垃圾压缩中转站1座（含附属工程），配套购置转运车（25t）1辆、整体式压缩机2台、3m³勾臂车1辆、3m3垃圾集装箱4个、果皮箱166个、154只垃圾收集桶（240L）。</t>
  </si>
  <si>
    <t>改善人居环境，规范垃圾处理，建设美丽乡村，受益群众636户2562人。</t>
  </si>
  <si>
    <t>盈江县住建局</t>
  </si>
  <si>
    <t>县住建局</t>
  </si>
  <si>
    <t>苏典乡苏典村垃圾处置收运项目建设</t>
  </si>
  <si>
    <t>苏典乡苏典村  10个自然村</t>
  </si>
  <si>
    <t>建设垃圾压缩中转站1座，配套购置转运车1辆、整体式压缩机2台、3吨后装式垃圾压缩车1辆、3m³勾臂车2辆，3m3垃圾集装箱4个，150只垃圾收集桶（240L）。</t>
  </si>
  <si>
    <t>改善人居环境，规范垃圾处理，建设美丽乡村，受益群众714户3023人。</t>
  </si>
  <si>
    <t>卡场镇草坝村农村生活垃圾治理项目</t>
  </si>
  <si>
    <t>卡场镇草坝村9个自然村</t>
  </si>
  <si>
    <t>建设垃圾压缩中转站1座，配套购置转运车1辆、整体式压缩机2台、3吨后装式垃圾压缩车1辆、购置127只垃圾收集桶（240L）</t>
  </si>
  <si>
    <t>改善人居环境，规范垃圾处理，建设美丽乡村，受益群众500户2011人。</t>
  </si>
  <si>
    <t>勐弄乡垃圾处理厂附属配套工设施建设</t>
  </si>
  <si>
    <t>勐弄乡松园村9个自然村</t>
  </si>
  <si>
    <t>垃圾收集处理中心：建盖钢架结构大棚，面积400㎡，场地硬化C20砼800㎡；厂房挡墙80米；新建两层式管理用房，沿道路修建沟渠400米，购置154只垃圾收集桶（240L）。</t>
  </si>
  <si>
    <t>提高垃圾治理效率，增强民众生活幸福感。受益群众653户2765人</t>
  </si>
  <si>
    <t>那邦镇街道村农村生活垃圾处理设施项目</t>
  </si>
  <si>
    <t>那邦镇街道村  街道</t>
  </si>
  <si>
    <t>建设垃圾热解站1座，配套购置垃圾勾臂车1辆、3m³垃圾集装箱5个</t>
  </si>
  <si>
    <t>改善人居环境，规范垃圾处理，建设美丽乡村，受益群众68户296人。</t>
  </si>
  <si>
    <t>昔马镇垃圾中转站建设项目</t>
  </si>
  <si>
    <t>昔马镇胜利村6个自然村</t>
  </si>
  <si>
    <t>建设垃圾压缩中转站1座（含附属设施），25t勾臂车1辆，25t移动式压缩箱体2套，勾臂车1辆，3t吸粪车1辆，240L垃圾桶375只。</t>
  </si>
  <si>
    <t>改善人居环境，规范垃圾处理，建设美丽乡村，受益群众1463户5556人。</t>
  </si>
  <si>
    <t>弄璋镇芒面村农村生活污水资源化利用项目</t>
  </si>
  <si>
    <t>上邦中、保山营、老芒面、新芒面、仙岛</t>
  </si>
  <si>
    <t xml:space="preserve">芒缅村5个自然村拟建设污水收集干管430米，污水支管105米，户管320米，建设户用清扫井23座、检查井8座。拟建设“化粪池集中收集+资源化利用”污水处理系统5立方米化粪池4座，建设93户单户污水收集资源化利用设施。
</t>
  </si>
  <si>
    <t>改善人居环境，加强农村生活污水处理率，受益群众100户318人。</t>
  </si>
  <si>
    <t>盈江县环保局</t>
  </si>
  <si>
    <t>铜壁关乡南岭村生活污水资源化利用项目</t>
  </si>
  <si>
    <t>瓦焦、南岭、叠水、洋伞河坝、白石头、吴若</t>
  </si>
  <si>
    <t>1.瓦焦村村内拟建设污水收集主管98.22米，污水收集支管285.94米，污水收集户管288.24米，建设户用清扫井32座、检查井（沉泥井）4座。拟建设“（厌氧发酵池）集中收集+资源化利用”污水处理系统1座，建设7户单户污水收集资源化利用设施。2. 南岭村村内拟建设污水收集主管118.9米，污水收集支管287.5米，污水收集户管288.24米，建设户用清扫井39座、检查井（沉泥井）4座。拟建设“（厌氧发酵池）集中收集+资源化利用”污水处理系统1座。3.洋伞河坝村村内拟建设污水收集主管371.41米，污水收集支管606.91米，污水收集户管443.12米，建设户用清扫井72座、检查井（沉泥井）2座。拟建设“（厌氧发酵池）集中收集+资源化利用”污水处理系统1座。</t>
  </si>
  <si>
    <t>改善人居环境，加强农村生活污水处理率，受益群众120户539人。</t>
  </si>
  <si>
    <t>支那乡支东村生活污水资源化利用项目</t>
  </si>
  <si>
    <t>支东村委会大竹棚、中山坝、孔家寨、线家寨、螺蛳塘</t>
  </si>
  <si>
    <t>1.孔家寨村村内拟建设污水收集干管200米，污水收集支管150米，污水收集户管300米，建设户用清扫井10座、检查井（沉泥井）7座。拟建设“化粪池（厌氧发酵池）集中收集+资源化利用”处理规模15m³/d污水处理系统1座，建设13户单户污水收集资源化利用设施。 2.线家寨村拟建设25个单户污水收集资源化利用设施。 3.芹菜塘村村内拟建设污水收集干管210米，污水收集支管600米，污水收集户管800，建设户用清扫井24座、检查井（沉泥井）17座。拟建设“化粪池（厌氧发酵池）集中收集+资源化利用”处理规模15m³/d污水处理系统1座，建设47户单户污水收集资源化利用设施。 4.大竹棚村拟建设43个单户污水收集资源化利用设施。 5.中山坝村拟建设40个单户污水收集资源化利用设施。</t>
  </si>
  <si>
    <t>改善人居环境，加强农村生活污水处理率，受益群众150户675人。</t>
  </si>
  <si>
    <t>卡场镇五排村农村生活垃圾治理项目</t>
  </si>
  <si>
    <t>五排村委会</t>
  </si>
  <si>
    <r>
      <rPr>
        <sz val="10"/>
        <color theme="1"/>
        <rFont val="宋体"/>
        <charset val="134"/>
      </rPr>
      <t>购置</t>
    </r>
    <r>
      <rPr>
        <sz val="10"/>
        <color indexed="8"/>
        <rFont val="Times New Roman"/>
        <charset val="0"/>
      </rPr>
      <t>3</t>
    </r>
    <r>
      <rPr>
        <sz val="10"/>
        <color theme="1"/>
        <rFont val="宋体"/>
        <charset val="134"/>
      </rPr>
      <t>吨后装式垃圾压缩车</t>
    </r>
    <r>
      <rPr>
        <sz val="10"/>
        <color indexed="8"/>
        <rFont val="Times New Roman"/>
        <charset val="0"/>
      </rPr>
      <t>1</t>
    </r>
    <r>
      <rPr>
        <sz val="10"/>
        <color theme="1"/>
        <rFont val="宋体"/>
        <charset val="134"/>
      </rPr>
      <t>辆、购置</t>
    </r>
    <r>
      <rPr>
        <sz val="10"/>
        <color indexed="8"/>
        <rFont val="Times New Roman"/>
        <charset val="0"/>
      </rPr>
      <t>78</t>
    </r>
    <r>
      <rPr>
        <sz val="10"/>
        <color theme="1"/>
        <rFont val="宋体"/>
        <charset val="134"/>
      </rPr>
      <t>只垃圾收集桶（</t>
    </r>
    <r>
      <rPr>
        <sz val="10"/>
        <color indexed="8"/>
        <rFont val="Times New Roman"/>
        <charset val="0"/>
      </rPr>
      <t>240L</t>
    </r>
    <r>
      <rPr>
        <sz val="10"/>
        <color theme="1"/>
        <rFont val="宋体"/>
        <charset val="134"/>
      </rPr>
      <t>）</t>
    </r>
  </si>
  <si>
    <t>改善人居环境，加强农村生活垃圾处理率，提升人居环境，受益群众352户1578人。</t>
  </si>
  <si>
    <t>盈江县民宗局、
县环保局</t>
  </si>
  <si>
    <t>苏典乡勐嘎村垃圾处置收运建设项目</t>
  </si>
  <si>
    <t>勐嘎村</t>
  </si>
  <si>
    <t>购买2辆3吨后装式垃圾压缩车、购买160只垃圾收集桶</t>
  </si>
  <si>
    <t>改善人居环境，完善农村垃圾处理设施建设，减少污染，促进资源再利用。受益群众707户2808人。</t>
  </si>
  <si>
    <t>铜壁关乡建边村配套垃圾处理基础设施项目</t>
  </si>
  <si>
    <t>大浪速、小浪速、金竹一组、金竹二组、陆顶、而干亚</t>
  </si>
  <si>
    <r>
      <rPr>
        <sz val="10"/>
        <color theme="1"/>
        <rFont val="宋体"/>
        <charset val="134"/>
      </rPr>
      <t>购置</t>
    </r>
    <r>
      <rPr>
        <sz val="10"/>
        <color indexed="8"/>
        <rFont val="Times New Roman"/>
        <charset val="0"/>
      </rPr>
      <t>3</t>
    </r>
    <r>
      <rPr>
        <sz val="10"/>
        <color theme="1"/>
        <rFont val="宋体"/>
        <charset val="134"/>
      </rPr>
      <t>吨后装式垃圾压缩车</t>
    </r>
    <r>
      <rPr>
        <sz val="10"/>
        <color indexed="8"/>
        <rFont val="Times New Roman"/>
        <charset val="0"/>
      </rPr>
      <t>1</t>
    </r>
    <r>
      <rPr>
        <sz val="10"/>
        <color theme="1"/>
        <rFont val="宋体"/>
        <charset val="134"/>
      </rPr>
      <t>辆、购置</t>
    </r>
    <r>
      <rPr>
        <sz val="10"/>
        <color indexed="8"/>
        <rFont val="Times New Roman"/>
        <charset val="0"/>
      </rPr>
      <t>54</t>
    </r>
    <r>
      <rPr>
        <sz val="10"/>
        <color theme="1"/>
        <rFont val="宋体"/>
        <charset val="134"/>
      </rPr>
      <t>只垃圾收集桶（</t>
    </r>
    <r>
      <rPr>
        <sz val="10"/>
        <color indexed="8"/>
        <rFont val="Times New Roman"/>
        <charset val="0"/>
      </rPr>
      <t>240L</t>
    </r>
    <r>
      <rPr>
        <sz val="10"/>
        <color theme="1"/>
        <rFont val="宋体"/>
        <charset val="134"/>
      </rPr>
      <t>），其中金竹二组配置</t>
    </r>
    <r>
      <rPr>
        <sz val="10"/>
        <color indexed="8"/>
        <rFont val="Times New Roman"/>
        <charset val="0"/>
      </rPr>
      <t>12</t>
    </r>
    <r>
      <rPr>
        <sz val="10"/>
        <color theme="1"/>
        <rFont val="宋体"/>
        <charset val="134"/>
      </rPr>
      <t>只塑料垃圾桶，总计</t>
    </r>
    <r>
      <rPr>
        <sz val="10"/>
        <color indexed="8"/>
        <rFont val="Times New Roman"/>
        <charset val="0"/>
      </rPr>
      <t>0.42</t>
    </r>
    <r>
      <rPr>
        <sz val="10"/>
        <color theme="1"/>
        <rFont val="宋体"/>
        <charset val="134"/>
      </rPr>
      <t>万元，大浪速配置</t>
    </r>
    <r>
      <rPr>
        <sz val="10"/>
        <color indexed="8"/>
        <rFont val="Times New Roman"/>
        <charset val="0"/>
      </rPr>
      <t>14</t>
    </r>
    <r>
      <rPr>
        <sz val="10"/>
        <color theme="1"/>
        <rFont val="宋体"/>
        <charset val="134"/>
      </rPr>
      <t>只塑料垃圾桶总计</t>
    </r>
    <r>
      <rPr>
        <sz val="10"/>
        <color indexed="8"/>
        <rFont val="Times New Roman"/>
        <charset val="0"/>
      </rPr>
      <t>0.49</t>
    </r>
    <r>
      <rPr>
        <sz val="10"/>
        <color theme="1"/>
        <rFont val="宋体"/>
        <charset val="134"/>
      </rPr>
      <t>万元，小浪速配置</t>
    </r>
    <r>
      <rPr>
        <sz val="10"/>
        <color indexed="8"/>
        <rFont val="Times New Roman"/>
        <charset val="0"/>
      </rPr>
      <t>9</t>
    </r>
    <r>
      <rPr>
        <sz val="10"/>
        <color theme="1"/>
        <rFont val="宋体"/>
        <charset val="134"/>
      </rPr>
      <t>只塑料垃圾桶总计</t>
    </r>
    <r>
      <rPr>
        <sz val="10"/>
        <color indexed="8"/>
        <rFont val="Times New Roman"/>
        <charset val="0"/>
      </rPr>
      <t>0.315</t>
    </r>
    <r>
      <rPr>
        <sz val="10"/>
        <color theme="1"/>
        <rFont val="宋体"/>
        <charset val="134"/>
      </rPr>
      <t>万元，金竹一组配置</t>
    </r>
    <r>
      <rPr>
        <sz val="10"/>
        <color indexed="8"/>
        <rFont val="Times New Roman"/>
        <charset val="0"/>
      </rPr>
      <t>8</t>
    </r>
    <r>
      <rPr>
        <sz val="10"/>
        <color theme="1"/>
        <rFont val="宋体"/>
        <charset val="134"/>
      </rPr>
      <t>只塑料垃圾桶总计</t>
    </r>
    <r>
      <rPr>
        <sz val="10"/>
        <color indexed="8"/>
        <rFont val="Times New Roman"/>
        <charset val="0"/>
      </rPr>
      <t>0.28</t>
    </r>
    <r>
      <rPr>
        <sz val="10"/>
        <color theme="1"/>
        <rFont val="宋体"/>
        <charset val="134"/>
      </rPr>
      <t>万元，而干亚配置</t>
    </r>
    <r>
      <rPr>
        <sz val="10"/>
        <color indexed="8"/>
        <rFont val="Times New Roman"/>
        <charset val="0"/>
      </rPr>
      <t>8</t>
    </r>
    <r>
      <rPr>
        <sz val="10"/>
        <color theme="1"/>
        <rFont val="宋体"/>
        <charset val="134"/>
      </rPr>
      <t>只塑料垃圾桶总计</t>
    </r>
    <r>
      <rPr>
        <sz val="10"/>
        <color indexed="8"/>
        <rFont val="Times New Roman"/>
        <charset val="0"/>
      </rPr>
      <t>0.28</t>
    </r>
    <r>
      <rPr>
        <sz val="10"/>
        <color theme="1"/>
        <rFont val="宋体"/>
        <charset val="134"/>
      </rPr>
      <t>万元，陆顶配置</t>
    </r>
    <r>
      <rPr>
        <sz val="10"/>
        <color indexed="8"/>
        <rFont val="Times New Roman"/>
        <charset val="0"/>
      </rPr>
      <t>3</t>
    </r>
    <r>
      <rPr>
        <sz val="10"/>
        <color theme="1"/>
        <rFont val="宋体"/>
        <charset val="134"/>
      </rPr>
      <t>只塑料垃圾桶总计</t>
    </r>
    <r>
      <rPr>
        <sz val="10"/>
        <color indexed="8"/>
        <rFont val="Times New Roman"/>
        <charset val="0"/>
      </rPr>
      <t>0.105</t>
    </r>
    <r>
      <rPr>
        <sz val="10"/>
        <color theme="1"/>
        <rFont val="宋体"/>
        <charset val="134"/>
      </rPr>
      <t>万元。</t>
    </r>
  </si>
  <si>
    <t>改善人居环境，加强农村生活垃圾处理率，提升人居环境，受益群众215户831人。</t>
  </si>
  <si>
    <t>铜壁关乡南岭村配套垃圾处理基础设施项目</t>
  </si>
  <si>
    <r>
      <rPr>
        <sz val="10"/>
        <color theme="1"/>
        <rFont val="宋体"/>
        <charset val="134"/>
      </rPr>
      <t>购置</t>
    </r>
    <r>
      <rPr>
        <sz val="10"/>
        <color indexed="8"/>
        <rFont val="Times New Roman"/>
        <charset val="0"/>
      </rPr>
      <t>3</t>
    </r>
    <r>
      <rPr>
        <sz val="10"/>
        <color theme="1"/>
        <rFont val="宋体"/>
        <charset val="134"/>
      </rPr>
      <t>吨后装式垃圾压缩车</t>
    </r>
    <r>
      <rPr>
        <sz val="10"/>
        <color indexed="8"/>
        <rFont val="Times New Roman"/>
        <charset val="0"/>
      </rPr>
      <t>1</t>
    </r>
    <r>
      <rPr>
        <sz val="10"/>
        <color theme="1"/>
        <rFont val="宋体"/>
        <charset val="134"/>
      </rPr>
      <t>辆、购置</t>
    </r>
    <r>
      <rPr>
        <sz val="10"/>
        <color indexed="8"/>
        <rFont val="Times New Roman"/>
        <charset val="0"/>
      </rPr>
      <t>54</t>
    </r>
    <r>
      <rPr>
        <sz val="10"/>
        <color theme="1"/>
        <rFont val="宋体"/>
        <charset val="134"/>
      </rPr>
      <t>只垃圾收集桶（</t>
    </r>
    <r>
      <rPr>
        <sz val="10"/>
        <color indexed="8"/>
        <rFont val="Times New Roman"/>
        <charset val="0"/>
      </rPr>
      <t>240L</t>
    </r>
    <r>
      <rPr>
        <sz val="10"/>
        <color theme="1"/>
        <rFont val="宋体"/>
        <charset val="134"/>
      </rPr>
      <t>），其中南岭配置</t>
    </r>
    <r>
      <rPr>
        <sz val="10"/>
        <color indexed="8"/>
        <rFont val="Times New Roman"/>
        <charset val="0"/>
      </rPr>
      <t>8</t>
    </r>
    <r>
      <rPr>
        <sz val="10"/>
        <color theme="1"/>
        <rFont val="宋体"/>
        <charset val="134"/>
      </rPr>
      <t>只塑料垃圾桶，总计</t>
    </r>
    <r>
      <rPr>
        <sz val="10"/>
        <color indexed="8"/>
        <rFont val="Times New Roman"/>
        <charset val="0"/>
      </rPr>
      <t>0.28</t>
    </r>
    <r>
      <rPr>
        <sz val="10"/>
        <color theme="1"/>
        <rFont val="宋体"/>
        <charset val="134"/>
      </rPr>
      <t>万元；白石头配置</t>
    </r>
    <r>
      <rPr>
        <sz val="10"/>
        <color indexed="8"/>
        <rFont val="Times New Roman"/>
        <charset val="0"/>
      </rPr>
      <t>12</t>
    </r>
    <r>
      <rPr>
        <sz val="10"/>
        <color theme="1"/>
        <rFont val="宋体"/>
        <charset val="134"/>
      </rPr>
      <t>只塑料垃圾桶，总计</t>
    </r>
    <r>
      <rPr>
        <sz val="10"/>
        <color indexed="8"/>
        <rFont val="Times New Roman"/>
        <charset val="0"/>
      </rPr>
      <t>0.42</t>
    </r>
    <r>
      <rPr>
        <sz val="10"/>
        <color theme="1"/>
        <rFont val="宋体"/>
        <charset val="134"/>
      </rPr>
      <t>万元；吴若配置</t>
    </r>
    <r>
      <rPr>
        <sz val="10"/>
        <color indexed="8"/>
        <rFont val="Times New Roman"/>
        <charset val="0"/>
      </rPr>
      <t>7</t>
    </r>
    <r>
      <rPr>
        <sz val="10"/>
        <color theme="1"/>
        <rFont val="宋体"/>
        <charset val="134"/>
      </rPr>
      <t>只塑料垃圾桶，总计</t>
    </r>
    <r>
      <rPr>
        <sz val="10"/>
        <color indexed="8"/>
        <rFont val="Times New Roman"/>
        <charset val="0"/>
      </rPr>
      <t>0.245</t>
    </r>
    <r>
      <rPr>
        <sz val="10"/>
        <color theme="1"/>
        <rFont val="宋体"/>
        <charset val="134"/>
      </rPr>
      <t>万元；洋伞河坝配置</t>
    </r>
    <r>
      <rPr>
        <sz val="10"/>
        <color indexed="8"/>
        <rFont val="Times New Roman"/>
        <charset val="0"/>
      </rPr>
      <t>13</t>
    </r>
    <r>
      <rPr>
        <sz val="10"/>
        <color theme="1"/>
        <rFont val="宋体"/>
        <charset val="134"/>
      </rPr>
      <t>只塑料垃圾桶，总计</t>
    </r>
    <r>
      <rPr>
        <sz val="10"/>
        <color indexed="8"/>
        <rFont val="Times New Roman"/>
        <charset val="0"/>
      </rPr>
      <t>0.455</t>
    </r>
    <r>
      <rPr>
        <sz val="10"/>
        <color theme="1"/>
        <rFont val="宋体"/>
        <charset val="134"/>
      </rPr>
      <t>万元；叠水配置</t>
    </r>
    <r>
      <rPr>
        <sz val="10"/>
        <color indexed="8"/>
        <rFont val="Times New Roman"/>
        <charset val="0"/>
      </rPr>
      <t>6</t>
    </r>
    <r>
      <rPr>
        <sz val="10"/>
        <color theme="1"/>
        <rFont val="宋体"/>
        <charset val="134"/>
      </rPr>
      <t>只塑料垃圾桶总计</t>
    </r>
    <r>
      <rPr>
        <sz val="10"/>
        <color indexed="8"/>
        <rFont val="Times New Roman"/>
        <charset val="0"/>
      </rPr>
      <t>0.21</t>
    </r>
    <r>
      <rPr>
        <sz val="10"/>
        <color theme="1"/>
        <rFont val="宋体"/>
        <charset val="134"/>
      </rPr>
      <t>万元；瓦蕉配置</t>
    </r>
    <r>
      <rPr>
        <sz val="10"/>
        <color indexed="8"/>
        <rFont val="Times New Roman"/>
        <charset val="0"/>
      </rPr>
      <t>8</t>
    </r>
    <r>
      <rPr>
        <sz val="10"/>
        <color theme="1"/>
        <rFont val="宋体"/>
        <charset val="134"/>
      </rPr>
      <t>只塑料垃圾桶，总计</t>
    </r>
    <r>
      <rPr>
        <sz val="10"/>
        <color indexed="8"/>
        <rFont val="Times New Roman"/>
        <charset val="0"/>
      </rPr>
      <t>0.28</t>
    </r>
    <r>
      <rPr>
        <sz val="10"/>
        <color theme="1"/>
        <rFont val="宋体"/>
        <charset val="134"/>
      </rPr>
      <t>万元；</t>
    </r>
  </si>
  <si>
    <t>改善人居环境，加强农村生活垃圾处理率，提升人居环境，受益群众228户887人。</t>
  </si>
  <si>
    <t>支那乡芦山村生活垃圾处理设施建设项目</t>
  </si>
  <si>
    <t>芦山村花绿塘、蕨叶坝、上拉马靠、下拉马靠、芦山、香柏</t>
  </si>
  <si>
    <r>
      <rPr>
        <sz val="10"/>
        <color theme="1"/>
        <rFont val="宋体"/>
        <charset val="134"/>
      </rPr>
      <t>购置</t>
    </r>
    <r>
      <rPr>
        <sz val="10"/>
        <color indexed="8"/>
        <rFont val="Times New Roman"/>
        <charset val="0"/>
      </rPr>
      <t>3</t>
    </r>
    <r>
      <rPr>
        <sz val="10"/>
        <color theme="1"/>
        <rFont val="宋体"/>
        <charset val="134"/>
      </rPr>
      <t>吨后装式垃圾压缩车</t>
    </r>
    <r>
      <rPr>
        <sz val="10"/>
        <color indexed="8"/>
        <rFont val="Times New Roman"/>
        <charset val="0"/>
      </rPr>
      <t>1</t>
    </r>
    <r>
      <rPr>
        <sz val="10"/>
        <color theme="1"/>
        <rFont val="宋体"/>
        <charset val="134"/>
      </rPr>
      <t>辆、</t>
    </r>
    <r>
      <rPr>
        <sz val="10"/>
        <color indexed="8"/>
        <rFont val="Times New Roman"/>
        <charset val="0"/>
      </rPr>
      <t>7m³</t>
    </r>
    <r>
      <rPr>
        <sz val="10"/>
        <color theme="1"/>
        <rFont val="宋体"/>
        <charset val="134"/>
      </rPr>
      <t>的勾臂车</t>
    </r>
    <r>
      <rPr>
        <sz val="10"/>
        <color indexed="8"/>
        <rFont val="Times New Roman"/>
        <charset val="0"/>
      </rPr>
      <t>1</t>
    </r>
    <r>
      <rPr>
        <sz val="10"/>
        <color theme="1"/>
        <rFont val="宋体"/>
        <charset val="134"/>
      </rPr>
      <t>辆、</t>
    </r>
    <r>
      <rPr>
        <sz val="10"/>
        <color indexed="8"/>
        <rFont val="Times New Roman"/>
        <charset val="0"/>
      </rPr>
      <t>7m³</t>
    </r>
    <r>
      <rPr>
        <sz val="10"/>
        <color theme="1"/>
        <rFont val="宋体"/>
        <charset val="134"/>
      </rPr>
      <t>的垃圾集装箱</t>
    </r>
    <r>
      <rPr>
        <sz val="10"/>
        <color indexed="8"/>
        <rFont val="Times New Roman"/>
        <charset val="0"/>
      </rPr>
      <t>2</t>
    </r>
    <r>
      <rPr>
        <sz val="10"/>
        <color theme="1"/>
        <rFont val="宋体"/>
        <charset val="134"/>
      </rPr>
      <t>个、购置</t>
    </r>
    <r>
      <rPr>
        <sz val="10"/>
        <color indexed="8"/>
        <rFont val="Times New Roman"/>
        <charset val="0"/>
      </rPr>
      <t>83</t>
    </r>
    <r>
      <rPr>
        <sz val="10"/>
        <color theme="1"/>
        <rFont val="宋体"/>
        <charset val="134"/>
      </rPr>
      <t>只垃圾收集桶（</t>
    </r>
    <r>
      <rPr>
        <sz val="10"/>
        <color indexed="8"/>
        <rFont val="Times New Roman"/>
        <charset val="0"/>
      </rPr>
      <t>240L</t>
    </r>
    <r>
      <rPr>
        <sz val="10"/>
        <color theme="1"/>
        <rFont val="宋体"/>
        <charset val="134"/>
      </rPr>
      <t>）</t>
    </r>
  </si>
  <si>
    <t>改善人居环境，加强农村生活垃圾处理率，提升人居环境，受益群众377户1578人。</t>
  </si>
  <si>
    <t>那邦村农村生活垃圾处理设施项目</t>
  </si>
  <si>
    <r>
      <rPr>
        <sz val="10"/>
        <color theme="1"/>
        <rFont val="宋体"/>
        <charset val="134"/>
      </rPr>
      <t>那邦</t>
    </r>
    <r>
      <rPr>
        <sz val="10"/>
        <color indexed="8"/>
        <rFont val="Times New Roman"/>
        <charset val="0"/>
      </rPr>
      <t>7</t>
    </r>
    <r>
      <rPr>
        <sz val="10"/>
        <color theme="1"/>
        <rFont val="宋体"/>
        <charset val="134"/>
      </rPr>
      <t>个村民小组</t>
    </r>
  </si>
  <si>
    <r>
      <rPr>
        <sz val="10"/>
        <color theme="1"/>
        <rFont val="宋体"/>
        <charset val="134"/>
      </rPr>
      <t>购置</t>
    </r>
    <r>
      <rPr>
        <sz val="10"/>
        <color indexed="8"/>
        <rFont val="Times New Roman"/>
        <charset val="0"/>
      </rPr>
      <t>3</t>
    </r>
    <r>
      <rPr>
        <sz val="10"/>
        <color theme="1"/>
        <rFont val="宋体"/>
        <charset val="134"/>
      </rPr>
      <t>吨后装式垃圾压缩车</t>
    </r>
    <r>
      <rPr>
        <sz val="10"/>
        <color indexed="8"/>
        <rFont val="Times New Roman"/>
        <charset val="0"/>
      </rPr>
      <t>1</t>
    </r>
    <r>
      <rPr>
        <sz val="10"/>
        <color theme="1"/>
        <rFont val="宋体"/>
        <charset val="134"/>
      </rPr>
      <t>辆、购置</t>
    </r>
    <r>
      <rPr>
        <sz val="10"/>
        <color indexed="8"/>
        <rFont val="Times New Roman"/>
        <charset val="0"/>
      </rPr>
      <t>81</t>
    </r>
    <r>
      <rPr>
        <sz val="10"/>
        <color theme="1"/>
        <rFont val="宋体"/>
        <charset val="134"/>
      </rPr>
      <t>只垃圾收集桶（</t>
    </r>
    <r>
      <rPr>
        <sz val="10"/>
        <color indexed="8"/>
        <rFont val="Times New Roman"/>
        <charset val="0"/>
      </rPr>
      <t>240L</t>
    </r>
    <r>
      <rPr>
        <sz val="10"/>
        <color theme="1"/>
        <rFont val="宋体"/>
        <charset val="134"/>
      </rPr>
      <t>）</t>
    </r>
  </si>
  <si>
    <t>改善人居环境，加强农村生活垃圾处理率，提升人居环境，受益群众294户1173人。</t>
  </si>
  <si>
    <t>盈江县民宗局
县乡村振兴局</t>
  </si>
  <si>
    <t>弄璋镇芒面村保山营村庄人居环境提升工程</t>
  </si>
  <si>
    <t>保山营</t>
  </si>
  <si>
    <r>
      <rPr>
        <sz val="10"/>
        <color theme="1"/>
        <rFont val="宋体"/>
        <charset val="134"/>
      </rPr>
      <t>道路硬化</t>
    </r>
    <r>
      <rPr>
        <sz val="10"/>
        <color indexed="8"/>
        <rFont val="Times New Roman"/>
        <charset val="0"/>
      </rPr>
      <t>200</t>
    </r>
    <r>
      <rPr>
        <sz val="10"/>
        <color theme="1"/>
        <rFont val="宋体"/>
        <charset val="134"/>
      </rPr>
      <t>米，涵洞</t>
    </r>
    <r>
      <rPr>
        <sz val="10"/>
        <color indexed="8"/>
        <rFont val="Times New Roman"/>
        <charset val="0"/>
      </rPr>
      <t>2</t>
    </r>
    <r>
      <rPr>
        <sz val="10"/>
        <color theme="1"/>
        <rFont val="宋体"/>
        <charset val="134"/>
      </rPr>
      <t>个，新建挡土墙</t>
    </r>
    <r>
      <rPr>
        <sz val="10"/>
        <color indexed="8"/>
        <rFont val="Times New Roman"/>
        <charset val="0"/>
      </rPr>
      <t>100</t>
    </r>
    <r>
      <rPr>
        <sz val="10"/>
        <color theme="1"/>
        <rFont val="宋体"/>
        <charset val="134"/>
      </rPr>
      <t>米，路灯</t>
    </r>
    <r>
      <rPr>
        <sz val="10"/>
        <color indexed="8"/>
        <rFont val="Times New Roman"/>
        <charset val="0"/>
      </rPr>
      <t>12</t>
    </r>
    <r>
      <rPr>
        <sz val="10"/>
        <color theme="1"/>
        <rFont val="宋体"/>
        <charset val="134"/>
      </rPr>
      <t>盏，防护围栏建设</t>
    </r>
    <r>
      <rPr>
        <sz val="10"/>
        <color indexed="8"/>
        <rFont val="Times New Roman"/>
        <charset val="0"/>
      </rPr>
      <t>40</t>
    </r>
    <r>
      <rPr>
        <sz val="10"/>
        <color theme="1"/>
        <rFont val="宋体"/>
        <charset val="134"/>
      </rPr>
      <t>米。</t>
    </r>
  </si>
  <si>
    <t>完善村寨基础设施建设，提升人居环境质量，受益群众30户114人。</t>
  </si>
  <si>
    <t>弄璋镇古里卡新村道路安全防护栏项目</t>
  </si>
  <si>
    <r>
      <rPr>
        <sz val="10"/>
        <color theme="1"/>
        <rFont val="宋体"/>
        <charset val="134"/>
      </rPr>
      <t>建设安全防护栏一道，长度</t>
    </r>
    <r>
      <rPr>
        <sz val="10"/>
        <color indexed="8"/>
        <rFont val="Times New Roman"/>
        <charset val="0"/>
      </rPr>
      <t>80</t>
    </r>
    <r>
      <rPr>
        <sz val="10"/>
        <color theme="1"/>
        <rFont val="宋体"/>
        <charset val="134"/>
      </rPr>
      <t>米。</t>
    </r>
  </si>
  <si>
    <t>完善村寨基础设施建设，提升人居环境质量，消除安全隐患因素，受益群众167户715人。</t>
  </si>
  <si>
    <t>苏典乡劈石村鲁苗村民小组寨内排水沟建设项目</t>
  </si>
  <si>
    <t>鲁苗村民小组</t>
  </si>
  <si>
    <r>
      <rPr>
        <sz val="10"/>
        <color theme="1"/>
        <rFont val="宋体"/>
        <charset val="134"/>
      </rPr>
      <t>新建</t>
    </r>
    <r>
      <rPr>
        <sz val="10"/>
        <color indexed="8"/>
        <rFont val="Times New Roman"/>
        <charset val="0"/>
      </rPr>
      <t>C20</t>
    </r>
    <r>
      <rPr>
        <sz val="10"/>
        <color theme="1"/>
        <rFont val="宋体"/>
        <charset val="134"/>
      </rPr>
      <t>混凝土排水沟</t>
    </r>
    <r>
      <rPr>
        <sz val="10"/>
        <color indexed="8"/>
        <rFont val="Times New Roman"/>
        <charset val="0"/>
      </rPr>
      <t>300米</t>
    </r>
  </si>
  <si>
    <t>完善村寨基础设施建设，提升人居环境质量，受益群众72户272人。</t>
  </si>
  <si>
    <t>十</t>
  </si>
  <si>
    <t>农村道路建设</t>
  </si>
  <si>
    <t>昔马镇团结村蚌林村民小组道路硬化及附属工程</t>
  </si>
  <si>
    <t>昔马镇团结村蚌林</t>
  </si>
  <si>
    <t>不规则块石地面2868平方米、基层100mm厚混凝土路面2592平方米、砂砾石回填2376立方米，石挡土墙1050立方米、护坡浆砌石922米等项目。</t>
  </si>
  <si>
    <t>实施村内道路硬化、挡土墙石方支砌和护坡治理等项目，提升村容村貌，改善群众生活条件，解决全村76户316人出行问题。</t>
  </si>
  <si>
    <t>支那乡支东村中山坝村内道路建设项目</t>
  </si>
  <si>
    <t>支那乡支东村中山坝</t>
  </si>
  <si>
    <t>20cm厚C25混凝土路面（含10cm厚砂夹石找平层）520m2；浆砌石250m3；混凝土排水沟58m。</t>
  </si>
  <si>
    <t>完善村内基础设施，提升人居环境质量，解结群众出行问题，受益39户，190人。</t>
  </si>
  <si>
    <t>支那乡支东村芹菜塘村内道路建设项目</t>
  </si>
  <si>
    <t>支那乡支东村芹菜塘</t>
  </si>
  <si>
    <t>20cm厚C25混凝土路面（含10cm厚砂夹石找平层）1200m2；挖路基土方290m3；混凝土排水沟270m。</t>
  </si>
  <si>
    <t>完善村内基础设施，提升人居环境质量，解结群众出行问题，受益40户、162人生活</t>
  </si>
  <si>
    <t>支那乡支东村螺蛳塘村内道路建设项目</t>
  </si>
  <si>
    <t>20cm厚C25混凝土路面（含10cm厚砂夹石找平层）621m2；浆砌石111m3；混凝土排水沟114m。</t>
  </si>
  <si>
    <t>完善村内基础设施，提升人居环境质量，解结群众出行问题，受益14户、62人。</t>
  </si>
  <si>
    <t>支那乡支东村线家寨村内道路建设项目</t>
  </si>
  <si>
    <t>支那乡支东村线家寨</t>
  </si>
  <si>
    <t>20cm厚C25混凝土路面（含10cm厚砂夹石找平层）80m2；浆砌石80m3；预制沟盖板3m3；混凝土排水沟420m；DN200预制涵管20m。</t>
  </si>
  <si>
    <t>完善村内基础设施，提升人居环境质量，解结群众出行问题，受益22户、97人。</t>
  </si>
  <si>
    <t>支那乡支东村达海村内道路建设及挡墙建设项目</t>
  </si>
  <si>
    <t>20cm厚C25混凝土路面（含10cm厚砂夹石找平层）1181m2；浆砌石350m3。</t>
  </si>
  <si>
    <t>完善村内基础设施，提升人居环境质量，解结群众出行问题，受益149户、639人。</t>
  </si>
  <si>
    <t>支那乡支东村高田村内道路及护栏建设项目</t>
  </si>
  <si>
    <t>支那乡支东村高田</t>
  </si>
  <si>
    <t>20cm厚C25混凝土路面（含10cm厚砂夹石找平层）238m2；铁艺护栏107m，浆砌石350m3；混凝土排水沟238m；钢管栏杆238m；钢筋混凝土圈梁17.14m3。</t>
  </si>
  <si>
    <t>完善村内基础设施，提升人居环境质量，解结群众出行问题，受益110户、456人。</t>
  </si>
  <si>
    <t>铜壁关乡建边村大浪速小浪速村内道路建设项目</t>
  </si>
  <si>
    <t>建边村大浪速小浪速</t>
  </si>
  <si>
    <t>20cm厚C25混凝土道路988m2，挡土墙支砌1755m3。</t>
  </si>
  <si>
    <t>该项目涉及到2个村民小组的100户370人（建档立卡户52户167人）的村内道路，项目的实施有利于改善群众的居住环境。</t>
  </si>
  <si>
    <t>铜壁关乡建边村金竹而干亚村内道路建设项目</t>
  </si>
  <si>
    <t>建边村金竹而干亚</t>
  </si>
  <si>
    <t>1.金竹一组：C25混凝土道路4735m2,土方回填560m3，C20混凝土排水沟600m，毛石支砌145m3，钢筋混凝土现浇盖板2块，挡土墙支砌180m3，DN600涵管埋设6m；砂夹石换填180m3；2.金竹二组：C25混凝土道路2453m2，DN600涵管埋设6m，C20混凝土排水沟80m，沉砂池1座；3.而干亚：：C25混凝土道路6000m2，C20混凝土路肩120m3。</t>
  </si>
  <si>
    <t>该项目涉及到3个村民小组的107户427人（建档立卡户48户166人）的村内道路，项目的实施有利于改善群众的居住环境。</t>
  </si>
  <si>
    <t>铜壁关乡建边村陆顶小组居民居住点挡土墙加固项目</t>
  </si>
  <si>
    <t>建边村</t>
  </si>
  <si>
    <t>挡土墙支砌1450立方米、土方回填860立方米、C20混凝土排水沟90米</t>
  </si>
  <si>
    <t>陆顶小组村后因缺少挡墙，在雨季期间，雨水冲刷的污泥严重影响了该村的人居环境，该项目的实施对提升人居环境、改善生活质量有着重要作用。涉及9户34人（建档立卡户2户6人）</t>
  </si>
  <si>
    <t>铜壁关乡三合村塘梨坝村内道路建设项目</t>
  </si>
  <si>
    <t>塘梨坝</t>
  </si>
  <si>
    <t>20cm厚C25混凝土路面1014㎡；10cm厚砂夹石道路垫层600㎡；200mm厚C25混凝土路面修复（含原道路拆除）429㎡；C15片石混凝土边沟95m；Φ600钢筋混凝土涵管4m。</t>
  </si>
  <si>
    <t>保障群众出行安全及便利，受益群众73户326人</t>
  </si>
  <si>
    <t>铜壁关乡三合村小辛寨小寨村内道路建设项目</t>
  </si>
  <si>
    <t>小辛寨、小寨</t>
  </si>
  <si>
    <t>20cm厚C25混凝土路面：6603㎡；10cm厚砂夹石道路垫层：3590.1㎡；活动室门前路拆除重建64㎡；C15片石混凝土边沟535m；Φ300钢筋混凝土涵管15m；土方开挖300m3。</t>
  </si>
  <si>
    <t>保障群众出行安全及便利，受益群众104户393人</t>
  </si>
  <si>
    <t>铜壁关乡三合村新村大寨村内道路建设项目</t>
  </si>
  <si>
    <t>新村、大寨</t>
  </si>
  <si>
    <t>20cm厚C25混凝土路面：8868.5㎡；10cm厚砂夹石道路垫层：1767.4㎡；C15片石混凝土边沟1088m；Φ300钢筋混凝土涵管49m。</t>
  </si>
  <si>
    <t>保障群众出行安全及便利，受益群众124户485人</t>
  </si>
  <si>
    <t>铜壁关乡三合村诗别寨茶山嘎独村内道路建设项目</t>
  </si>
  <si>
    <t>诗别寨、茶山、嘎独一组、嘎独二组</t>
  </si>
  <si>
    <t>20cm厚C25混凝土路面5408.5㎡；10cm厚砂夹石道路垫层2571㎡；道路土方回填426m3；2.5m高毛石挡土墙348.38m3，Φ800钢筋混凝土涵管6m；Φ300钢筋混凝土涵管35m；钢筋混凝土预制板3.5㎡；4.5m高钢筋混凝土挡土墙137.87m3；C15片石混凝土边沟150m。</t>
  </si>
  <si>
    <t>保障群众出行安全及便利，受益群众229户928人</t>
  </si>
  <si>
    <t>卡场镇五排村景颇河底奔龙库村内道路建设项目</t>
  </si>
  <si>
    <t>卡场镇五排村景颇河底、奔龙库</t>
  </si>
  <si>
    <t>C25混凝土道路5132m2，C15混凝土排水沟394m,DN400涵管埋设6m，DN800涵管埋设12m，毛石挡土墙支砌50m3，沉砂池1座。</t>
  </si>
  <si>
    <t>保障群众出行安全及便利，受益群众190户1129人</t>
  </si>
  <si>
    <t>卡场镇黑河村一组村内道路硬化项目</t>
  </si>
  <si>
    <t>黑河一组</t>
  </si>
  <si>
    <t>20cm厚C25混凝土路面长500米，宽4米，共2000平方米。</t>
  </si>
  <si>
    <t>完善村内道路建设，提升人居环境，受益群众87户359人。</t>
  </si>
  <si>
    <t>苏典乡勐嘎村道路建设项目</t>
  </si>
  <si>
    <t>苏典乡勐嘎村河西寨、河新寨、王家寨、新文</t>
  </si>
  <si>
    <t>①河西寨：5m高浆砌毛石挡土墙242.19m3；4m高浆砌毛石挡土墙142.4m3；道路路基塌陷悬空部分进行混凝土浇灌11.7m3。资金23.58万元。②河新寨：寨内道路护栏183m。资金5.01万元。③王家寨：20cm厚C25混凝土路面4520㎡；道路软基换填（换填厚度800mm）320m3；砖砌排水沟400m；涵管两侧修建1.2m高片石混凝土坝口2.88m3。资金78.16万元 。④新文村：公路路面修复铺设预制混凝土块500㎡；2m高浆砌毛石挡土墙88.44m3；5m高浆砌毛石挡土墙484.38m3。资金43.53万元</t>
  </si>
  <si>
    <t>改善村容村貌及群众出行便利安全，受益群众203户820人</t>
  </si>
  <si>
    <t>苏典乡茅草村瓦苦村民小组村内道路护栏建设项目</t>
  </si>
  <si>
    <t>瓦苦</t>
  </si>
  <si>
    <t>村内临沟道路段建设镀锌管护栏1700m，资金46.55万元。</t>
  </si>
  <si>
    <t>提升村容村貌，改善人居环境，排除安全隐患，提升全村26户126人生活质量。</t>
  </si>
  <si>
    <t>铜壁关乡南岭村委会五个村民小组村内道路硬化项目</t>
  </si>
  <si>
    <t>南岭村</t>
  </si>
  <si>
    <t>C25混凝土道路4319.5m2，DN100PVC管埋设40m，C15混凝土排水沟269m,DN300涵管埋设4m，DN400涵管埋设12m，DN600涵管埋设6m，土方开挖520m3，毛石挡土墙支砌40m3，沉砂池1座。</t>
  </si>
  <si>
    <t>改善群众出行难问题，解决晴通雨阻现状，改善居住环境提升群众幸福感，涉及253户953人建档立卡户74户163人）。</t>
  </si>
  <si>
    <t>太平镇雪梨村革夺自然村村内道路建设项目</t>
  </si>
  <si>
    <t>革夺</t>
  </si>
  <si>
    <t>C25混凝土道路3300m2，挡土墙支砌300m3,盖板涵座，防护栏杆200m。</t>
  </si>
  <si>
    <t>提升人居环境，改善群众生活。受益73户342人。建档立卡户13户52人。</t>
  </si>
  <si>
    <t>太平镇雪梨村银洞自然村村内道路硬化项目</t>
  </si>
  <si>
    <t>银洞</t>
  </si>
  <si>
    <t>C25混凝土道路770m2，挡土墙支砌120m3,盖板涵座，混凝土排水沟110m</t>
  </si>
  <si>
    <t>提升人居环境，改善群众生活。受益54户260人。建档立卡户14户44人。</t>
  </si>
  <si>
    <t>支那乡芦山村上下拉马靠村内道路建设项目</t>
  </si>
  <si>
    <t>上拉马靠、下拉马靠</t>
  </si>
  <si>
    <t>200mm厚C20混凝土路面1650m2、混凝土排水沟934米、涵管126米。</t>
  </si>
  <si>
    <t>改善人居环境，提升群众满意度，受益群众80户355人，其中建档立卡户51户，221人。</t>
  </si>
  <si>
    <t>支那乡芦山村芦山道路建设项目</t>
  </si>
  <si>
    <t>芦山</t>
  </si>
  <si>
    <t>20cm厚C20混凝土路面（含100mm厚砂夹石找平层）1817m2；浆砌石80m3；预制沟盖板2.76m3；混凝土排水沟16m；DN600预制涵管15m。</t>
  </si>
  <si>
    <t>改善人居环境，提升群众满意度，受益群众110户456人，其中建档立卡户50户194人</t>
  </si>
  <si>
    <t>铜壁关乡和平村新刀弄村内道路建设项目</t>
  </si>
  <si>
    <t>和平村新刀弄</t>
  </si>
  <si>
    <t>村内道路混凝土硬化5600及砂夹石垫层5600平方米，边沟修建400米，砂夹石换填280立方，盖板涵1座，涵管埋设48米。</t>
  </si>
  <si>
    <t>通过项目的实施，解决了村民出行难等问题，环境卫生得到明显改善，促进村内脏、乱、差的整治，有利于村庄安全文明建设。解决84户312人群众晴通雨阻出行难问题。</t>
  </si>
  <si>
    <t>州民宗局</t>
  </si>
  <si>
    <t>非小康村项目。部门“十百千万工程”民族团结进步示范村建设任务。</t>
  </si>
  <si>
    <t>平原镇高里村下高里村民小组道路建设项目</t>
  </si>
  <si>
    <t>平原镇高里村下高里村民小组</t>
  </si>
  <si>
    <t>1.拆除破损混凝土及外运：3860平方米；2.路基调平、200nn厚砂砾石基层；3.200mm厚C25混凝土路面硬化3860平方米；4.排水210米； 5.C25混凝土挡墙50立方米；6.涵管20米。</t>
  </si>
  <si>
    <t>完成3860平方米道路硬化及配套工程，群众满意率高于95%，群众受益人数大于103人，参与施工群众增收5000元以上</t>
  </si>
  <si>
    <t>铜壁关乡和平村雪丽村民小组通村道路建设工程</t>
  </si>
  <si>
    <t>和平村雪丽</t>
  </si>
  <si>
    <t>改建通村道路混凝土硬化1公里，路基宽6米，道路宽5米，改扩建盖板涵1座，改建挡土墙、排水沟等。</t>
  </si>
  <si>
    <t>完善小组道路设施建设，解决群众出行，减少安全隐患，保障出行安全，受益群众50户204人，其中脱贫户和监测户17户55人。</t>
  </si>
  <si>
    <t>盏西镇姐坎村芒佈村内道路</t>
  </si>
  <si>
    <t>盏西镇姐坎村芒佈</t>
  </si>
  <si>
    <t>1.路长3.5公里，混凝土道路土方开挖250m3;2.混凝土道路挡土墙150m3;3.Φ30cm水泥管4米;4.110PVC管150米;5.路基找平土方开挖3500m3;6.路基砂夹石回填2500m3;7.混凝土道路13000m2;8.道路砂砾石垫层13000m2等，总投入265万元，2021年投入68万元，2022年投入197万元。</t>
  </si>
  <si>
    <t>通过项目的实施，解决群众出行难的问题，环境卫生得到明显改善，促进村庄脏、乱、差的整治，有利于村庄安全文明建设。受益95户426人，其中：涉及建档立卡贫困户10户30人。</t>
  </si>
  <si>
    <t>新城乡广丙村拉丙村民小组道路硬化</t>
  </si>
  <si>
    <t>新城乡广丙村拉丙村民小组</t>
  </si>
  <si>
    <t>硬化5米宽厚25公分混凝土路面210米，5米宽厚25公分混凝土路面65米,3米高挡墙80米，1.5米高挡墙60米，拆除原有塌陷路面及350平米。</t>
  </si>
  <si>
    <t>通过项目的实施，解决了村民出行难等问题，环境卫生得到明显改善，促进村内脏、乱、差的整治，有利于村庄安全文明建设。解决群众晴通雨阻出行难问题，受益68户354人，其中“边缘易致贫户受益1户7人。</t>
  </si>
  <si>
    <t>旧城街子到新民村蚌罕小组道路硬化工程项目</t>
  </si>
  <si>
    <t>旧城村、新民村</t>
  </si>
  <si>
    <t>道路土石方开挖355立方米，天然砂砾石软基换填400立方米，20 厘米厚混凝土路面100米，宽10米、浆砌石支砌排水沟100米</t>
  </si>
  <si>
    <t>方便旧城村、新民村群众生产生活，为群众提供平坦便捷的出行道路，项目实施建设后，提高群众出行率。数量指标:铺混凝土路面长度≥100米,支砌排水沟≥100米,土石方开挖数量≥355立方米;质量指标:项目（工程）验收合格率=100%。群众幸福指数、受益人口满意度≥90%。</t>
  </si>
  <si>
    <t>平原镇勐盏村大团结老寨道路建设</t>
  </si>
  <si>
    <t>平原镇勐盏村大团结老寨</t>
  </si>
  <si>
    <t>实施道路建设20cm厚现浇C20混凝土路面9921.4平方；15cm厚现浇钢筋混凝土盖板5.76立方米；涵管埋设（DN400预制钢筋混凝土涵管埋设12米、,200PVC塑料管埋设4米）；现浇C20片石混凝土排水沟2031.9米</t>
  </si>
  <si>
    <t>通过项目的实施，解决了村民出行难等问题，环境卫生得到明显改善，促进村内脏、乱、差的整治，有利于村庄安全文明建设。解决83户374人群众晴通雨阻出行难问题。</t>
  </si>
  <si>
    <t>那邦镇刀弄村刀弄小组村内石板路建设项目</t>
  </si>
  <si>
    <t>铺装石板路3000平方米及道路相关设施建设。</t>
  </si>
  <si>
    <t>改善村容村貌，提升人居环境质量，受益群众74户290人。</t>
  </si>
  <si>
    <t>县乡村振兴局县民宗局</t>
  </si>
  <si>
    <t>卡场镇黑河村木文四、五组道路硬化项目</t>
  </si>
  <si>
    <r>
      <rPr>
        <sz val="10"/>
        <color theme="1"/>
        <rFont val="宋体"/>
        <charset val="134"/>
      </rPr>
      <t>黑河村委会</t>
    </r>
    <r>
      <rPr>
        <sz val="10"/>
        <color indexed="8"/>
        <rFont val="Times New Roman"/>
        <charset val="0"/>
      </rPr>
      <t xml:space="preserve">
</t>
    </r>
    <r>
      <rPr>
        <sz val="10"/>
        <color theme="1"/>
        <rFont val="宋体"/>
        <charset val="134"/>
      </rPr>
      <t>木文四、五组</t>
    </r>
  </si>
  <si>
    <t>村内道路硬化，长1公里，路基宽4米，水泥混凝土路面。</t>
  </si>
  <si>
    <t>完善村寨基础设施建设，提升人居环境质量，受益群众85户334人。</t>
  </si>
  <si>
    <t>苏典乡茅草村委会寨内道路改善项目</t>
  </si>
  <si>
    <t>茅草寨、桃子寨、瓦苦村民小组</t>
  </si>
  <si>
    <r>
      <rPr>
        <sz val="10"/>
        <color theme="1"/>
        <rFont val="Times New Roman"/>
        <charset val="0"/>
      </rPr>
      <t>1.</t>
    </r>
    <r>
      <rPr>
        <sz val="10"/>
        <color indexed="8"/>
        <rFont val="宋体"/>
        <charset val="134"/>
      </rPr>
      <t>茅草寨：寨内道路长</t>
    </r>
    <r>
      <rPr>
        <sz val="10"/>
        <color theme="1"/>
        <rFont val="Times New Roman"/>
        <charset val="0"/>
      </rPr>
      <t>150</t>
    </r>
    <r>
      <rPr>
        <sz val="10"/>
        <color indexed="8"/>
        <rFont val="宋体"/>
        <charset val="134"/>
      </rPr>
      <t>米，路面宽</t>
    </r>
    <r>
      <rPr>
        <sz val="10"/>
        <color theme="1"/>
        <rFont val="Times New Roman"/>
        <charset val="0"/>
      </rPr>
      <t>3</t>
    </r>
    <r>
      <rPr>
        <sz val="10"/>
        <color indexed="8"/>
        <rFont val="宋体"/>
        <charset val="134"/>
      </rPr>
      <t>米，水泥路面；新建排水边沟</t>
    </r>
    <r>
      <rPr>
        <sz val="10"/>
        <color theme="1"/>
        <rFont val="Times New Roman"/>
        <charset val="0"/>
      </rPr>
      <t>350m</t>
    </r>
    <r>
      <rPr>
        <sz val="10"/>
        <color indexed="8"/>
        <rFont val="宋体"/>
        <charset val="134"/>
      </rPr>
      <t>，安装水泥沟盖板</t>
    </r>
    <r>
      <rPr>
        <sz val="10"/>
        <color theme="1"/>
        <rFont val="Times New Roman"/>
        <charset val="0"/>
      </rPr>
      <t>1km</t>
    </r>
    <r>
      <rPr>
        <sz val="10"/>
        <color indexed="8"/>
        <rFont val="宋体"/>
        <charset val="134"/>
      </rPr>
      <t>，资金</t>
    </r>
    <r>
      <rPr>
        <sz val="10"/>
        <color theme="1"/>
        <rFont val="Times New Roman"/>
        <charset val="0"/>
      </rPr>
      <t>39</t>
    </r>
    <r>
      <rPr>
        <sz val="10"/>
        <color indexed="8"/>
        <rFont val="宋体"/>
        <charset val="134"/>
      </rPr>
      <t>万；</t>
    </r>
    <r>
      <rPr>
        <sz val="10"/>
        <color theme="1"/>
        <rFont val="Times New Roman"/>
        <charset val="0"/>
      </rPr>
      <t>2.</t>
    </r>
    <r>
      <rPr>
        <sz val="10"/>
        <color indexed="8"/>
        <rFont val="宋体"/>
        <charset val="134"/>
      </rPr>
      <t>桃子寨：排水沟土方开挖，三面支砌排水沟</t>
    </r>
    <r>
      <rPr>
        <sz val="10"/>
        <color theme="1"/>
        <rFont val="Times New Roman"/>
        <charset val="0"/>
      </rPr>
      <t>150m</t>
    </r>
    <r>
      <rPr>
        <sz val="10"/>
        <color indexed="8"/>
        <rFont val="宋体"/>
        <charset val="134"/>
      </rPr>
      <t>，资金</t>
    </r>
    <r>
      <rPr>
        <sz val="10"/>
        <color theme="1"/>
        <rFont val="Times New Roman"/>
        <charset val="0"/>
      </rPr>
      <t>7.5</t>
    </r>
    <r>
      <rPr>
        <sz val="10"/>
        <color indexed="8"/>
        <rFont val="宋体"/>
        <charset val="134"/>
      </rPr>
      <t>万元；</t>
    </r>
    <r>
      <rPr>
        <sz val="10"/>
        <color theme="1"/>
        <rFont val="Times New Roman"/>
        <charset val="0"/>
      </rPr>
      <t>3.</t>
    </r>
    <r>
      <rPr>
        <sz val="10"/>
        <color indexed="8"/>
        <rFont val="宋体"/>
        <charset val="134"/>
      </rPr>
      <t>瓦苦：道路排水边沟建设</t>
    </r>
    <r>
      <rPr>
        <sz val="10"/>
        <color theme="1"/>
        <rFont val="Times New Roman"/>
        <charset val="0"/>
      </rPr>
      <t>350m</t>
    </r>
    <r>
      <rPr>
        <sz val="10"/>
        <color indexed="8"/>
        <rFont val="宋体"/>
        <charset val="134"/>
      </rPr>
      <t>，资金</t>
    </r>
    <r>
      <rPr>
        <sz val="10"/>
        <color theme="1"/>
        <rFont val="Times New Roman"/>
        <charset val="0"/>
      </rPr>
      <t>17.5</t>
    </r>
    <r>
      <rPr>
        <sz val="10"/>
        <color indexed="8"/>
        <rFont val="宋体"/>
        <charset val="134"/>
      </rPr>
      <t>万。</t>
    </r>
  </si>
  <si>
    <t>完善村寨基础设施建设，提升人居环境质量，受益群众101户424人。</t>
  </si>
  <si>
    <t>弄璋镇芒面村老芒面产业道路建设</t>
  </si>
  <si>
    <t>新建20cm厚C25混凝土产业道路长6.2公里，宽4.5米。</t>
  </si>
  <si>
    <t>带动坚果发展2000余亩、带动核桃发展300余亩。</t>
  </si>
  <si>
    <t>弄璋镇芒面村先岛保山营产业道路建设</t>
  </si>
  <si>
    <t>新建20cm厚C25混凝土产业道路长4.8公里，宽4.5米，部分边沟修缮。</t>
  </si>
  <si>
    <t>项目辐射带动坚果发展2000余亩、带动核桃发展300余亩。</t>
  </si>
  <si>
    <t>弄璋镇古里卡老寨产业道路建设</t>
  </si>
  <si>
    <t>古里卡村</t>
  </si>
  <si>
    <t>新建古里卡村老寨芒面片区20cm厚C25混凝产业道路1.3公里，宽4.5米，片石混凝土边沟1.3公里。</t>
  </si>
  <si>
    <t>项目辐射带动坚果3100余亩、百香果100余亩、杉木、西南桦7000余亩、核桃2500亩发展。</t>
  </si>
  <si>
    <t>铜壁关乡建边村金竹一组金竹二组产业道路建设项目</t>
  </si>
  <si>
    <t>金竹一组、金竹二组</t>
  </si>
  <si>
    <t>①修建金竹一组芒开老路宽4米，长3公里的沙石路面。②修建金竹二组路宽4米长1.5公里的产业道路。部分路段修建排水沟、路基、石挡墙支砌、开挖填埋土方等。</t>
  </si>
  <si>
    <t>有利于带动金竹一组约1800亩草果、坚果等产业的发展，实现41户141人（建档立卡户10户38人）增产增收。有利于带动金竹二组1000亩草果、坚果、核桃等产业的发展，实现60户188人（建档立卡户17户53人）的产业发展问题。</t>
  </si>
  <si>
    <t>卡场镇草坝村草坝村民小组产业道路建设项目</t>
  </si>
  <si>
    <t>草坝村草坝村民小组</t>
  </si>
  <si>
    <t>砂夹石（风化料）铺设路面13650m2，土方开挖9600m3，C15片石混凝土排水沟3900m，C15片石混凝土路肩3900m，DN400涵管埋设108m，DN800涵管埋设96m，沉砂池25座，毛石支砌145m3，钢筋混凝土现浇盖板2块。</t>
  </si>
  <si>
    <t>项目辐射带动草果400亩，水冬瓜、西南桦、杉木等经济作木3000亩，受益群众78户330人。</t>
  </si>
  <si>
    <t>卡场镇草坝村东棚洋产业道路建设项目</t>
  </si>
  <si>
    <t>草坝村东棚洋自然村</t>
  </si>
  <si>
    <t>砂夹石（风化料）铺设路面48500m2，土方开挖15000m3，C15片石混凝土排水沟9500m，C15片石混凝土路肩9500m，DN400涵管埋设200m，DN800涵管埋设160m，沉砂池20座，毛石支砌70.5m3，钢筋混凝土现浇盖板1块。</t>
  </si>
  <si>
    <t>项目辐射带动草果2000亩、刺竹2000亩、茶叶480亩、核桃250亩，西南桦、杉木、水冬瓜等经济作木2800亩，受益群众114户477人。</t>
  </si>
  <si>
    <t>卡场镇草坝村盆都村民小组产业道路</t>
  </si>
  <si>
    <t>草坝村盆都村民小组</t>
  </si>
  <si>
    <t>砂夹石（风化料）铺设路面18200m2，土方开挖28000m3，C15片石混凝土排水沟4600m，C15片石混凝土路肩4600m，DN400涵管埋设60m，DN800涵管埋设40m，沉砂池20座，毛石支砌70.5m3，钢筋混凝土现浇盖板1块，挡土墙支砌200m3。</t>
  </si>
  <si>
    <t>项目辐射带动坚果16000亩，受益群众68户270人。</t>
  </si>
  <si>
    <t>卡场镇五排村景颇河底村民小组产业道路建设</t>
  </si>
  <si>
    <t>五排村景颇河底村民小组</t>
  </si>
  <si>
    <t>砂夹石（风化料）铺设路面8750m2，土方开挖4500m3，C15片石混凝土排水沟2500m（400*300mm），C15片石混凝土路肩（250*400mm）9000m，DN400涵管埋设36m，沉砂池6座。</t>
  </si>
  <si>
    <t>带动核桃1000亩，人工林5000亩，草果300亩减少产业运输成本，解决晴通雨阻出行问题，受益群众45户227人</t>
  </si>
  <si>
    <t>卡场镇五排村傈僳河底村民小组产业道路建设</t>
  </si>
  <si>
    <t>五排村傈僳河底村民小组</t>
  </si>
  <si>
    <t>砂夹石（风化料）铺设路面31850m2，土方开挖25600m3，C15片石混凝土排水沟7300m（400*300mm），C15片石混凝土路肩（250*400mm）10900m，DN400涵管埋设108m，沉砂池15座。</t>
  </si>
  <si>
    <t>带动草果800亩，人工林1000亩，刺竹2000亩减少产业运输成本，解决晴通雨阻出行问题</t>
  </si>
  <si>
    <t>卡场镇黑河村卡牙三组寨子到黄连河产业道路项目</t>
  </si>
  <si>
    <t>黑河村卡牙三组</t>
  </si>
  <si>
    <t>砂夹石（风化料）铺设路面14350m2，土方开挖9360m3，C15片石混凝土排水沟（400*300mm）4100m，C15片石混凝土路肩（250*400mm）4100m，DN400涵管埋设72m，沉砂池12座，盖板涵2座。</t>
  </si>
  <si>
    <t>项目涉及农户40户150人，黑河村卡呀三组辐射带动草果600亩，刺竹人工林1300亩（西南桦、水冬瓜），野生茶300亩</t>
  </si>
  <si>
    <t>卡场镇黑河村一、二组至勐典产业路项目</t>
  </si>
  <si>
    <t>黑河村一、二组</t>
  </si>
  <si>
    <t>砂夹石（风化料）铺设路面25000m2，土方开挖15500m3，C15片石混凝土排水沟6000m），C15片石混凝土路肩6000m，DN400涵管埋设120m，沉砂池20座。</t>
  </si>
  <si>
    <t>项目涉及农户156户628人，黑河村黑河一组辐射带动草果700亩，刺竹人工林2000亩（西南桦、水冬瓜），野生茶600亩</t>
  </si>
  <si>
    <t>苏典乡勐嘎村产业道路建设项目</t>
  </si>
  <si>
    <t>苏典乡勐嘎村麻栗坝、河新寨、中草坝、杨家寨</t>
  </si>
  <si>
    <r>
      <rPr>
        <sz val="10"/>
        <color theme="1"/>
        <rFont val="宋体"/>
        <charset val="134"/>
      </rPr>
      <t>①麻栗坝小组:200mm厚风化砂道路面层4760㎡；混凝土排水沟1720m；挖一般土1754.55m</t>
    </r>
    <r>
      <rPr>
        <vertAlign val="superscript"/>
        <sz val="10"/>
        <color indexed="8"/>
        <rFont val="宋体"/>
        <charset val="134"/>
      </rPr>
      <t>3</t>
    </r>
    <r>
      <rPr>
        <sz val="10"/>
        <color theme="1"/>
        <rFont val="宋体"/>
        <charset val="134"/>
      </rPr>
      <t>；Φ500钢筋混凝土涵管 15m； 混凝土盖板涵1座（长4m*宽4m）；资金 69.25万元。②河新寨团石头至黄梨园：200mm厚风化砂道路面层：3300㎡； 混凝土排水沟500m；挖一般土方6000m</t>
    </r>
    <r>
      <rPr>
        <vertAlign val="superscript"/>
        <sz val="10"/>
        <color indexed="8"/>
        <rFont val="宋体"/>
        <charset val="134"/>
      </rPr>
      <t>3</t>
    </r>
    <r>
      <rPr>
        <sz val="10"/>
        <color theme="1"/>
        <rFont val="宋体"/>
        <charset val="134"/>
      </rPr>
      <t>；浆砌毛石路肩墙120m</t>
    </r>
    <r>
      <rPr>
        <vertAlign val="superscript"/>
        <sz val="10"/>
        <color indexed="8"/>
        <rFont val="宋体"/>
        <charset val="134"/>
      </rPr>
      <t>3</t>
    </r>
    <r>
      <rPr>
        <sz val="10"/>
        <color theme="1"/>
        <rFont val="宋体"/>
        <charset val="134"/>
      </rPr>
      <t>； 2m高浆砌毛石挡土墙80.4m</t>
    </r>
    <r>
      <rPr>
        <vertAlign val="superscript"/>
        <sz val="10"/>
        <color indexed="8"/>
        <rFont val="宋体"/>
        <charset val="134"/>
      </rPr>
      <t>3</t>
    </r>
    <r>
      <rPr>
        <sz val="10"/>
        <color theme="1"/>
        <rFont val="宋体"/>
        <charset val="134"/>
      </rPr>
      <t>；盖板桥1座（长6m*宽5m）；资金54.01万元。③中草坝： 200mm厚风化砂道路面层：3020.5㎡；混凝土排水沟500m；Φ600钢筋混凝土涵管 22m；盖板桥1座（长5m*宽4m）；5m高浆砌毛石挡土墙186.3m</t>
    </r>
    <r>
      <rPr>
        <vertAlign val="superscript"/>
        <sz val="10"/>
        <color indexed="8"/>
        <rFont val="宋体"/>
        <charset val="134"/>
      </rPr>
      <t>3</t>
    </r>
    <r>
      <rPr>
        <sz val="10"/>
        <color theme="1"/>
        <rFont val="宋体"/>
        <charset val="134"/>
      </rPr>
      <t>；资金 42.59万元。④200mm厚风化砂道路面层：6000㎡； 盖板桥1座（长6m*宽5m）； Φ500钢筋混凝土涵管 7m；资金 37.71万元 。</t>
    </r>
  </si>
  <si>
    <t>减少生产成本，促进产业发展，受益群众290户1180人，预计年人均增收300元。其中：①麻栗坝产业路：产业受益面积草果100亩、刺竹100亩、杉木200亩；②河新寨产业路：产业受益面积草果120亩、刺竹100亩、野茶60亩、杉木500亩；③中草坝农田机耕路：农田耕种作物受益面积约60亩；高桥产业路和桥梁：产业受益面积：草果200亩，茶叶150亩，刺竹150亩，杉木200亩；④杨家寨产业路：产业受益面积草果、刺竹、茶叶、核桃、杉木等总计约800亩。</t>
  </si>
  <si>
    <t>苏典乡劈石村高岩和鲁苗村民小组产业道路建设项目</t>
  </si>
  <si>
    <t>苏典乡劈石村高岩、鲁苗</t>
  </si>
  <si>
    <r>
      <rPr>
        <sz val="10"/>
        <color theme="1"/>
        <rFont val="宋体"/>
        <charset val="134"/>
      </rPr>
      <t>①高岩我亚苦修建20cm风化料产业道路3759㎡；Φ500钢筋混凝土涵管24m；修建混凝土排水沟1074m；资金45.27万元。②高岩恒别修建20cm风化料产业道路1575㎡；Φ500钢筋混凝土涵管12m；修建混凝土排水沟450m；资金19.95万元。③高岩阿木衣故撇修建20cm风化料产业道路3100㎡；Φ500钢筋混凝土涵管14m；；Φ800钢筋混凝土涵管4m；修建混凝土排水沟775m；资金34.63万元。</t>
    </r>
    <r>
      <rPr>
        <sz val="10"/>
        <color indexed="8"/>
        <rFont val="宋体"/>
        <charset val="134"/>
      </rPr>
      <t>④</t>
    </r>
    <r>
      <rPr>
        <sz val="10"/>
        <color theme="1"/>
        <rFont val="宋体"/>
        <charset val="134"/>
      </rPr>
      <t>鲁苗村民小组洒鬼当20cm风化料机耕路6000㎡；Φ500钢筋混凝土涵管8m；平板桥1座；修建混凝土排水沟2000m；资金81.79万元。</t>
    </r>
  </si>
  <si>
    <t>减少生产成本，促进产业发展，受益群众146户621人，预计年人均增收350元。其中：①高岩我亚苦产业路：产业受益面积蚕桑50亩，坚果50亩，草果100亩；②高岩恒别产业路：产业受益面积蚕桑20亩，坚果20亩，农田5亩，草果100亩；③鲁苗洒鬼当机耕路：农田耕种作物受益面积约200亩，产业受益面积蚕桑50亩，坚果300亩。</t>
  </si>
  <si>
    <t>太平镇雪梨村贺宋冷水凹山及石笼河片区产业道路建设项目</t>
  </si>
  <si>
    <t>雪梨村贺宋</t>
  </si>
  <si>
    <t>1.冷水凹山产业机耕路1.4公里，宽4.5米，单边排水沟浇筑1.4公里。2.石笼河片区产业机耕道路长1.8公里、混凝土单边排水沟1.8公里、沉沙池5个、5X5盖板涵2座、挡墙1250立方米、土方开挖2700立方、回填砂夹石7000立方。</t>
  </si>
  <si>
    <t>完善产业基础设施建设，减少产业发展成本投入,项目覆盖坚果、甘蔗、茶叶、菠萝等产业共2000余亩。受益群众52户198人（建档立卡户16户55人）。</t>
  </si>
  <si>
    <t>盏西镇松坡村杨柳坪村民小组产业道路建设项目(二期）</t>
  </si>
  <si>
    <t>盏西镇松坡村杨柳坪</t>
  </si>
  <si>
    <t>实施砂石产业道路2.3公里及修建混凝土排水沟2.3公里。</t>
  </si>
  <si>
    <t>完善产业基础设施建设，减少产业发展成本投入,项目覆盖核桃、草果、人工杉木林等产业共6000余亩。受益群众41户193人（建档立卡户4户15人）。</t>
  </si>
  <si>
    <t>太平镇卡牙村高里山产业道路</t>
  </si>
  <si>
    <t>太平镇卡牙村</t>
  </si>
  <si>
    <t>新建10公里C15三面混凝土支砌排水沟，新建宽3-4.5米，长12公里铺沙垫石产业道路,，预埋涵洞8处</t>
  </si>
  <si>
    <t>完成12公里道路硬化，混凝土排水沟10公里，群众满意率高于95%，灌溉坚果1000余亩，灌溉其他果树500余亩，灌溉农田1200余亩，群众收益人数大于210人，参与施工群众增收3000元以上</t>
  </si>
  <si>
    <t>林草局</t>
  </si>
  <si>
    <t>太平镇雪梨村贺宋产业道路水毁修复项目</t>
  </si>
  <si>
    <t>贺宋</t>
  </si>
  <si>
    <r>
      <rPr>
        <sz val="10"/>
        <color theme="1"/>
        <rFont val="宋体"/>
        <charset val="134"/>
      </rPr>
      <t>产业道路水毁段修复</t>
    </r>
    <r>
      <rPr>
        <sz val="10"/>
        <color indexed="8"/>
        <rFont val="Times New Roman"/>
        <charset val="0"/>
      </rPr>
      <t>300</t>
    </r>
    <r>
      <rPr>
        <sz val="10"/>
        <color theme="1"/>
        <rFont val="宋体"/>
        <charset val="134"/>
      </rPr>
      <t>米</t>
    </r>
  </si>
  <si>
    <t>产业道路水毁修复,项目覆盖坚果、甘蔗、茶叶、菠萝等产业共2000余亩。受益群众52户198人（建档立卡户16户55人）。</t>
  </si>
  <si>
    <t>支那乡支东村线家寨产业道路建设项目</t>
  </si>
  <si>
    <t>线家寨</t>
  </si>
  <si>
    <r>
      <rPr>
        <sz val="10"/>
        <color theme="1"/>
        <rFont val="宋体"/>
        <charset val="134"/>
      </rPr>
      <t>铺设沙夹石路面</t>
    </r>
    <r>
      <rPr>
        <sz val="10"/>
        <color theme="1"/>
        <rFont val="Times New Roman"/>
        <charset val="0"/>
      </rPr>
      <t>10000</t>
    </r>
    <r>
      <rPr>
        <sz val="10"/>
        <color theme="1"/>
        <rFont val="宋体"/>
        <charset val="134"/>
      </rPr>
      <t>㎡，新建单边</t>
    </r>
    <r>
      <rPr>
        <sz val="10"/>
        <color theme="1"/>
        <rFont val="Times New Roman"/>
        <charset val="0"/>
      </rPr>
      <t>300*300</t>
    </r>
    <r>
      <rPr>
        <sz val="10"/>
        <color theme="1"/>
        <rFont val="宋体"/>
        <charset val="134"/>
      </rPr>
      <t>混凝土排水沟</t>
    </r>
    <r>
      <rPr>
        <sz val="10"/>
        <color theme="1"/>
        <rFont val="Times New Roman"/>
        <charset val="0"/>
      </rPr>
      <t>2</t>
    </r>
    <r>
      <rPr>
        <sz val="10"/>
        <color theme="1"/>
        <rFont val="宋体"/>
        <charset val="134"/>
      </rPr>
      <t>㎞</t>
    </r>
  </si>
  <si>
    <t>带动群众发展产业，巩固脱贫成效，减少产业发展成本，项目覆盖坚果、杉木、草果、核桃等产业1000余亩。增加群众收入,受益群众22户97人，其中建档立卡户14户，60人。</t>
  </si>
  <si>
    <t>苏典乡勐嘎村杨家寨村民小组中山路产业道路建设</t>
  </si>
  <si>
    <t>杨家寨</t>
  </si>
  <si>
    <t>全长1.5公里，路面宽4米（含排水沟），砂石、洞渣石或风化料其中一类铺设路面并碾压，支砌排水沟、涵管、涵洞</t>
  </si>
  <si>
    <t>提升产业发展基础设施建设，降低产业发展成本。产业受益面积草果80亩、野生茶120亩、刺竹100亩、核桃200亩、杉木160亩。预计年人均增收300元。受益群众91户387人。</t>
  </si>
  <si>
    <t>苏典乡勐嘎村空树村民小组产业道路建设</t>
  </si>
  <si>
    <t>空树</t>
  </si>
  <si>
    <t>产业路1.2公里，路面宽3.5米（含排水沟），砂石、洞渣石或风化料其中一类铺设路面并碾压，支砌排水沟、涵管、涵洞</t>
  </si>
  <si>
    <t>提升产业发展基础设施建设，降低产业发展成本。产业受益面积草果400亩、野生茶100亩、刺竹50亩。预计年人均增收300元。受益群众11户49人。</t>
  </si>
  <si>
    <t>十一</t>
  </si>
  <si>
    <t>农村危房改造</t>
  </si>
  <si>
    <t>十二</t>
  </si>
  <si>
    <t>农业资源及生态保护</t>
  </si>
  <si>
    <t>十三</t>
  </si>
  <si>
    <t>监测帮扶对象公益性岗位</t>
  </si>
  <si>
    <r>
      <rPr>
        <sz val="10"/>
        <color theme="1"/>
        <rFont val="宋体"/>
        <charset val="134"/>
      </rPr>
      <t>外出</t>
    </r>
    <r>
      <rPr>
        <sz val="10"/>
        <rFont val="宋体"/>
        <charset val="134"/>
        <scheme val="minor"/>
      </rPr>
      <t>务工脱贫劳动力（含监测帮扶对象）稳定就业</t>
    </r>
  </si>
  <si>
    <t>雨露计划</t>
  </si>
  <si>
    <t>普通中高职、技工学（院）校在校生、送读浙江三所职业学校学生每生每学年补助5000元。计划发放1862人，其中：春季学期发放1066人，秋季学生发放796人。</t>
  </si>
  <si>
    <t>普通中高职、技工学（院）校在校生每生每学3000元；送读浙江三所职业学校学生每生每学年5000元。</t>
  </si>
  <si>
    <t>资助建档立卡贫困户子女就读中高职、技工学（院）校人数为2163人，预计发放资585.55万元，通过补助资金的发放，切实减轻建档立卡贫困家庭的经济负担，确实保障建档立卡贫困家庭的2163名学生完成职业教育。</t>
  </si>
  <si>
    <t>德宏州乡村振兴局</t>
  </si>
  <si>
    <t>2022年扶贫小额信贷贴息项目</t>
  </si>
  <si>
    <t>全县15个乡镇</t>
  </si>
  <si>
    <t>贷款本金22988.51万元，贴息资金1000万元。</t>
  </si>
  <si>
    <t>解决建档立卡户种植、养殖生产垫本，发展产业，增加收入，增强发展后劲，预计受益建档立卡户2697户，12137人。</t>
  </si>
  <si>
    <t>州乡村振兴局</t>
  </si>
  <si>
    <t>民贸民品贴息补助</t>
  </si>
  <si>
    <t>贴息补助：盈江县勐弄山茶叶有限公司2022年800万元贷款贴息补助，贴息补助利率为2.88。</t>
  </si>
  <si>
    <t>2022年，企业申请贴息补助18万元，衔接资金补助企业贷款贴息10万元，减少企业负担，促进企业发展。有力带动县域内2000余户群众产业发展和解决当地劳动力就业问题。推动800亩茶叶地产业改良，促进产业生态化、绿色化发展。</t>
  </si>
  <si>
    <t>德宏州民宗局</t>
  </si>
  <si>
    <t>铜壁关乡三合村村集体电商平台及客栈建设项目（村集体经济）</t>
  </si>
  <si>
    <t>铜壁关乡三合村戛独</t>
  </si>
  <si>
    <t>新建一栋4层531平方米电商交易平台、特色产品销售展示区、客栈及相关设施。</t>
  </si>
  <si>
    <t>借助平台，带动群众生产积极性，引领周边产业发展，增加群众收益，提高群众生活幸福感，受益群众636户2562人，每年预计增加村集体经济收入6万元</t>
  </si>
  <si>
    <t>县工业和商务科技局</t>
  </si>
  <si>
    <t>其他（当此项金额超过总额的5%时，各州（市）需审核是否存在分类错误情况。）</t>
  </si>
  <si>
    <t>填表说明：1.综合类项目归类以资金投入占比较大的项目类型填列。</t>
  </si>
  <si>
    <t>2.不能新增项目类型。确实无法分类的填到十三项第4小项中。</t>
  </si>
  <si>
    <t>附表4</t>
  </si>
  <si>
    <t xml:space="preserve">  盈江 县整合方案项目类型投入情况统计表</t>
  </si>
  <si>
    <t>项目类别</t>
  </si>
  <si>
    <t>整合财政涉农资金投入（万元）</t>
  </si>
  <si>
    <r>
      <rPr>
        <sz val="10"/>
        <color indexed="8"/>
        <rFont val="方正仿宋_GBK"/>
        <charset val="134"/>
      </rPr>
      <t>外出</t>
    </r>
    <r>
      <rPr>
        <sz val="10"/>
        <rFont val="方正仿宋_GBK"/>
        <charset val="134"/>
      </rPr>
      <t>务工脱贫劳动力（含监测帮扶对象）稳定就业</t>
    </r>
  </si>
  <si>
    <t>扶贫小额信贷贴息项目</t>
  </si>
  <si>
    <t>填表说明：1.汇总统计各类项目投入数，不需统计具体项目。</t>
  </si>
  <si>
    <t>2.大类细分为“产业发展”和“基础设施建设”与季度报表中口径一致。其中标注为绿色部分可纳入产业投入统计口径，在表3中“是否属于产业类项目”可以选择“是”，“水利发展”“农村道路建设”中与产业发展直接相关的项目可以选择“是”。</t>
  </si>
</sst>
</file>

<file path=xl/styles.xml><?xml version="1.0" encoding="utf-8"?>
<styleSheet xmlns="http://schemas.openxmlformats.org/spreadsheetml/2006/main">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00_);[Red]\(0.0000\)"/>
    <numFmt numFmtId="179" formatCode="0.00;[Red]0.00"/>
    <numFmt numFmtId="180" formatCode="0.00_);[Red]\(0.00\)"/>
    <numFmt numFmtId="181" formatCode="0.00_);\(0.00\)"/>
  </numFmts>
  <fonts count="56">
    <font>
      <sz val="12"/>
      <name val="宋体"/>
      <charset val="134"/>
    </font>
    <font>
      <sz val="12"/>
      <color indexed="8"/>
      <name val="宋体"/>
      <charset val="134"/>
    </font>
    <font>
      <b/>
      <sz val="20"/>
      <color indexed="8"/>
      <name val="华文中宋"/>
      <charset val="134"/>
    </font>
    <font>
      <sz val="10"/>
      <color indexed="8"/>
      <name val="宋体"/>
      <charset val="134"/>
    </font>
    <font>
      <b/>
      <sz val="12"/>
      <color indexed="8"/>
      <name val="宋体"/>
      <charset val="134"/>
    </font>
    <font>
      <b/>
      <sz val="16"/>
      <color indexed="8"/>
      <name val="黑体"/>
      <charset val="134"/>
    </font>
    <font>
      <b/>
      <u/>
      <sz val="20"/>
      <color rgb="FF000000"/>
      <name val="方正小标宋简体"/>
      <charset val="134"/>
    </font>
    <font>
      <b/>
      <sz val="10"/>
      <color indexed="8"/>
      <name val="方正仿宋_GBK"/>
      <charset val="134"/>
    </font>
    <font>
      <sz val="10"/>
      <color indexed="8"/>
      <name val="方正仿宋_GBK"/>
      <charset val="134"/>
    </font>
    <font>
      <b/>
      <sz val="16"/>
      <color indexed="8"/>
      <name val="方正仿宋_GBK"/>
      <charset val="134"/>
    </font>
    <font>
      <b/>
      <sz val="16"/>
      <color indexed="8"/>
      <name val="宋体"/>
      <charset val="134"/>
    </font>
    <font>
      <sz val="11"/>
      <color indexed="8"/>
      <name val="宋体"/>
      <charset val="134"/>
    </font>
    <font>
      <b/>
      <sz val="20"/>
      <color indexed="8"/>
      <name val="方正小标宋简体"/>
      <charset val="134"/>
    </font>
    <font>
      <sz val="10"/>
      <color theme="1"/>
      <name val="宋体"/>
      <charset val="134"/>
    </font>
    <font>
      <sz val="10"/>
      <name val="宋体"/>
      <charset val="134"/>
    </font>
    <font>
      <sz val="10"/>
      <name val="方正仿宋_GBK"/>
      <charset val="134"/>
    </font>
    <font>
      <sz val="10"/>
      <name val="宋体"/>
      <charset val="134"/>
      <scheme val="minor"/>
    </font>
    <font>
      <sz val="9"/>
      <name val="宋体"/>
      <charset val="134"/>
      <scheme val="minor"/>
    </font>
    <font>
      <sz val="10"/>
      <color rgb="FF000000"/>
      <name val="宋体"/>
      <charset val="134"/>
    </font>
    <font>
      <sz val="10"/>
      <name val="Times New Roman"/>
      <charset val="134"/>
    </font>
    <font>
      <sz val="9"/>
      <name val="宋体"/>
      <charset val="134"/>
    </font>
    <font>
      <b/>
      <sz val="10"/>
      <color theme="1"/>
      <name val="宋体"/>
      <charset val="134"/>
    </font>
    <font>
      <sz val="10"/>
      <color theme="1"/>
      <name val="等线"/>
      <charset val="134"/>
    </font>
    <font>
      <sz val="10"/>
      <color indexed="8"/>
      <name val="宋体"/>
      <charset val="134"/>
      <scheme val="minor"/>
    </font>
    <font>
      <sz val="10"/>
      <color theme="1"/>
      <name val="Times New Roman"/>
      <charset val="0"/>
    </font>
    <font>
      <sz val="11"/>
      <name val="宋体"/>
      <charset val="134"/>
    </font>
    <font>
      <b/>
      <sz val="12"/>
      <name val="华文中宋"/>
      <charset val="134"/>
    </font>
    <font>
      <b/>
      <sz val="14"/>
      <color indexed="8"/>
      <name val="黑体"/>
      <charset val="134"/>
    </font>
    <font>
      <b/>
      <sz val="10"/>
      <color indexed="8"/>
      <name val="宋体"/>
      <charset val="134"/>
    </font>
    <font>
      <b/>
      <sz val="11"/>
      <color indexed="8"/>
      <name val="宋体"/>
      <charset val="134"/>
    </font>
    <font>
      <b/>
      <sz val="11"/>
      <name val="宋体"/>
      <charset val="134"/>
    </font>
    <font>
      <b/>
      <sz val="10"/>
      <name val="宋体"/>
      <charset val="134"/>
    </font>
    <font>
      <sz val="11"/>
      <color theme="1"/>
      <name val="宋体"/>
      <charset val="134"/>
    </font>
    <font>
      <b/>
      <sz val="14"/>
      <name val="黑体"/>
      <charset val="134"/>
    </font>
    <font>
      <b/>
      <u/>
      <sz val="20"/>
      <name val="方正小标宋简体"/>
      <charset val="134"/>
    </font>
    <font>
      <b/>
      <sz val="20"/>
      <name val="方正小标宋简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sz val="11"/>
      <color indexed="17"/>
      <name val="宋体"/>
      <charset val="134"/>
    </font>
    <font>
      <sz val="11"/>
      <color indexed="19"/>
      <name val="宋体"/>
      <charset val="134"/>
    </font>
    <font>
      <sz val="10"/>
      <name val="Arial"/>
      <charset val="0"/>
    </font>
    <font>
      <sz val="10"/>
      <color indexed="8"/>
      <name val="Times New Roman"/>
      <charset val="0"/>
    </font>
    <font>
      <vertAlign val="superscript"/>
      <sz val="10"/>
      <color indexed="8"/>
      <name val="宋体"/>
      <charset val="134"/>
    </font>
  </fonts>
  <fills count="25">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theme="9" tint="0.8"/>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66">
    <xf numFmtId="0" fontId="0" fillId="0" borderId="0">
      <alignment vertical="center"/>
    </xf>
    <xf numFmtId="0" fontId="11"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1" fillId="0" borderId="0">
      <alignment vertical="center"/>
    </xf>
    <xf numFmtId="0" fontId="36" fillId="9"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37" fillId="11" borderId="0" applyNumberFormat="0" applyBorder="0" applyAlignment="0" applyProtection="0">
      <alignment vertical="center"/>
    </xf>
    <xf numFmtId="43" fontId="0" fillId="0" borderId="0" applyFont="0" applyFill="0" applyBorder="0" applyAlignment="0" applyProtection="0">
      <alignment vertical="center"/>
    </xf>
    <xf numFmtId="0" fontId="38" fillId="10"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11" fillId="12" borderId="16" applyNumberFormat="0" applyFont="0" applyAlignment="0" applyProtection="0">
      <alignment vertical="center"/>
    </xf>
    <xf numFmtId="0" fontId="0" fillId="0" borderId="0">
      <alignment vertical="center"/>
    </xf>
    <xf numFmtId="0" fontId="38" fillId="9" borderId="0" applyNumberFormat="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11" fillId="0" borderId="0" applyProtection="0">
      <alignment vertical="center"/>
    </xf>
    <xf numFmtId="0" fontId="44" fillId="0" borderId="0" applyNumberFormat="0" applyFill="0" applyBorder="0" applyAlignment="0" applyProtection="0">
      <alignment vertical="center"/>
    </xf>
    <xf numFmtId="0" fontId="45" fillId="0" borderId="17" applyNumberFormat="0" applyFill="0" applyAlignment="0" applyProtection="0">
      <alignment vertical="center"/>
    </xf>
    <xf numFmtId="0" fontId="46" fillId="0" borderId="17" applyNumberFormat="0" applyFill="0" applyAlignment="0" applyProtection="0">
      <alignment vertical="center"/>
    </xf>
    <xf numFmtId="0" fontId="38" fillId="13" borderId="0" applyNumberFormat="0" applyBorder="0" applyAlignment="0" applyProtection="0">
      <alignment vertical="center"/>
    </xf>
    <xf numFmtId="0" fontId="41" fillId="0" borderId="18" applyNumberFormat="0" applyFill="0" applyAlignment="0" applyProtection="0">
      <alignment vertical="center"/>
    </xf>
    <xf numFmtId="0" fontId="38" fillId="9" borderId="0" applyNumberFormat="0" applyBorder="0" applyAlignment="0" applyProtection="0">
      <alignment vertical="center"/>
    </xf>
    <xf numFmtId="0" fontId="47" fillId="2" borderId="19" applyNumberFormat="0" applyAlignment="0" applyProtection="0">
      <alignment vertical="center"/>
    </xf>
    <xf numFmtId="0" fontId="48" fillId="2" borderId="15" applyNumberFormat="0" applyAlignment="0" applyProtection="0">
      <alignment vertical="center"/>
    </xf>
    <xf numFmtId="0" fontId="49" fillId="14" borderId="20" applyNumberFormat="0" applyAlignment="0" applyProtection="0">
      <alignment vertical="center"/>
    </xf>
    <xf numFmtId="0" fontId="11" fillId="15" borderId="0" applyNumberFormat="0" applyBorder="0" applyAlignment="0" applyProtection="0">
      <alignment vertical="center"/>
    </xf>
    <xf numFmtId="0" fontId="38" fillId="16" borderId="0" applyNumberFormat="0" applyBorder="0" applyAlignment="0" applyProtection="0">
      <alignment vertical="center"/>
    </xf>
    <xf numFmtId="0" fontId="50" fillId="0" borderId="21" applyNumberFormat="0" applyFill="0" applyAlignment="0" applyProtection="0">
      <alignment vertical="center"/>
    </xf>
    <xf numFmtId="0" fontId="29" fillId="0" borderId="22" applyNumberFormat="0" applyFill="0" applyAlignment="0" applyProtection="0">
      <alignment vertical="center"/>
    </xf>
    <xf numFmtId="0" fontId="51" fillId="15" borderId="0" applyNumberFormat="0" applyBorder="0" applyAlignment="0" applyProtection="0">
      <alignment vertical="center"/>
    </xf>
    <xf numFmtId="0" fontId="52" fillId="17" borderId="0" applyNumberFormat="0" applyBorder="0" applyAlignment="0" applyProtection="0">
      <alignment vertical="center"/>
    </xf>
    <xf numFmtId="0" fontId="11" fillId="18" borderId="0" applyNumberFormat="0" applyBorder="0" applyAlignment="0" applyProtection="0">
      <alignment vertical="center"/>
    </xf>
    <xf numFmtId="0" fontId="11" fillId="0" borderId="0">
      <alignment vertical="center"/>
    </xf>
    <xf numFmtId="0" fontId="38" fillId="19" borderId="0" applyNumberFormat="0" applyBorder="0" applyAlignment="0" applyProtection="0">
      <alignment vertical="center"/>
    </xf>
    <xf numFmtId="0" fontId="11" fillId="20" borderId="0" applyNumberFormat="0" applyBorder="0" applyAlignment="0" applyProtection="0">
      <alignment vertical="center"/>
    </xf>
    <xf numFmtId="0" fontId="11" fillId="18"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38" fillId="14" borderId="0" applyNumberFormat="0" applyBorder="0" applyAlignment="0" applyProtection="0">
      <alignment vertical="center"/>
    </xf>
    <xf numFmtId="0" fontId="11" fillId="0" borderId="0" applyProtection="0">
      <alignment vertical="center"/>
    </xf>
    <xf numFmtId="0" fontId="38" fillId="21" borderId="0" applyNumberFormat="0" applyBorder="0" applyAlignment="0" applyProtection="0">
      <alignment vertical="center"/>
    </xf>
    <xf numFmtId="0" fontId="11" fillId="12" borderId="0" applyNumberFormat="0" applyBorder="0" applyAlignment="0" applyProtection="0">
      <alignment vertical="center"/>
    </xf>
    <xf numFmtId="0" fontId="11" fillId="17" borderId="0" applyNumberFormat="0" applyBorder="0" applyAlignment="0" applyProtection="0">
      <alignment vertical="center"/>
    </xf>
    <xf numFmtId="0" fontId="38" fillId="22" borderId="0" applyNumberFormat="0" applyBorder="0" applyAlignment="0" applyProtection="0">
      <alignment vertical="center"/>
    </xf>
    <xf numFmtId="0" fontId="0" fillId="0" borderId="0">
      <alignment vertical="center"/>
    </xf>
    <xf numFmtId="0" fontId="11" fillId="18"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11" fillId="10" borderId="0" applyNumberFormat="0" applyBorder="0" applyAlignment="0" applyProtection="0">
      <alignment vertical="center"/>
    </xf>
    <xf numFmtId="0" fontId="38" fillId="10" borderId="0" applyNumberFormat="0" applyBorder="0" applyAlignment="0" applyProtection="0">
      <alignment vertical="center"/>
    </xf>
    <xf numFmtId="0" fontId="0" fillId="0" borderId="0">
      <alignment vertical="center"/>
    </xf>
    <xf numFmtId="0" fontId="53" fillId="0" borderId="0"/>
    <xf numFmtId="43" fontId="0" fillId="0" borderId="0" applyFont="0" applyFill="0" applyBorder="0" applyAlignment="0" applyProtection="0">
      <alignment vertical="center"/>
    </xf>
    <xf numFmtId="0" fontId="11" fillId="0" borderId="0">
      <alignment vertical="center"/>
    </xf>
    <xf numFmtId="0" fontId="0" fillId="0" borderId="0">
      <alignment vertical="center"/>
    </xf>
    <xf numFmtId="0" fontId="0" fillId="0" borderId="0">
      <protection locked="0"/>
    </xf>
    <xf numFmtId="0" fontId="0" fillId="0" borderId="0">
      <alignment vertical="center"/>
    </xf>
    <xf numFmtId="0" fontId="0" fillId="0" borderId="0">
      <protection locked="0"/>
    </xf>
    <xf numFmtId="0" fontId="0" fillId="0" borderId="0">
      <alignment vertical="center"/>
    </xf>
  </cellStyleXfs>
  <cellXfs count="260">
    <xf numFmtId="0" fontId="0" fillId="0" borderId="0" xfId="0">
      <alignment vertical="center"/>
    </xf>
    <xf numFmtId="0" fontId="1" fillId="2" borderId="0" xfId="0" applyFont="1" applyFill="1">
      <alignment vertical="center"/>
    </xf>
    <xf numFmtId="0" fontId="2" fillId="2" borderId="0" xfId="0" applyFont="1" applyFill="1">
      <alignment vertical="center"/>
    </xf>
    <xf numFmtId="0" fontId="3" fillId="2" borderId="0" xfId="0" applyFont="1" applyFill="1">
      <alignment vertical="center"/>
    </xf>
    <xf numFmtId="0" fontId="4" fillId="2" borderId="0" xfId="0" applyFont="1" applyFill="1">
      <alignment vertical="center"/>
    </xf>
    <xf numFmtId="176" fontId="1" fillId="2" borderId="0" xfId="0" applyNumberFormat="1" applyFont="1" applyFill="1">
      <alignment vertical="center"/>
    </xf>
    <xf numFmtId="177" fontId="1" fillId="2" borderId="0" xfId="0" applyNumberFormat="1" applyFont="1" applyFill="1" applyAlignment="1">
      <alignment horizontal="center" vertical="center"/>
    </xf>
    <xf numFmtId="0" fontId="5" fillId="2" borderId="0" xfId="0" applyFont="1" applyFill="1" applyAlignment="1">
      <alignment horizontal="left" vertical="center"/>
    </xf>
    <xf numFmtId="0" fontId="6" fillId="2" borderId="0" xfId="0" applyFont="1" applyFill="1" applyAlignment="1">
      <alignment horizontal="center" vertical="center"/>
    </xf>
    <xf numFmtId="176" fontId="6" fillId="2" borderId="0" xfId="0" applyNumberFormat="1" applyFont="1" applyFill="1" applyAlignment="1">
      <alignment horizontal="center" vertical="center"/>
    </xf>
    <xf numFmtId="177" fontId="6" fillId="2" borderId="0" xfId="0" applyNumberFormat="1" applyFont="1" applyFill="1" applyAlignment="1">
      <alignment horizontal="center" vertical="center"/>
    </xf>
    <xf numFmtId="0" fontId="7" fillId="2" borderId="1" xfId="0" applyFont="1" applyFill="1" applyBorder="1" applyAlignment="1">
      <alignment horizontal="left" vertical="center"/>
    </xf>
    <xf numFmtId="0" fontId="8" fillId="2" borderId="1" xfId="0" applyFont="1" applyFill="1" applyBorder="1" applyAlignment="1">
      <alignment horizontal="left" vertical="center"/>
    </xf>
    <xf numFmtId="176" fontId="8" fillId="2" borderId="0" xfId="0" applyNumberFormat="1" applyFont="1" applyFill="1" applyAlignment="1">
      <alignment horizontal="center" vertical="center"/>
    </xf>
    <xf numFmtId="177" fontId="3" fillId="2" borderId="0" xfId="0" applyNumberFormat="1" applyFont="1" applyFill="1" applyAlignment="1">
      <alignment horizontal="center" vertical="center"/>
    </xf>
    <xf numFmtId="0" fontId="9" fillId="2" borderId="2" xfId="0" applyFont="1" applyFill="1" applyBorder="1" applyAlignment="1">
      <alignment horizontal="center" vertical="center" wrapText="1"/>
    </xf>
    <xf numFmtId="176" fontId="9" fillId="2" borderId="2" xfId="0" applyNumberFormat="1" applyFont="1" applyFill="1" applyBorder="1" applyAlignment="1">
      <alignment horizontal="center" vertical="center" wrapText="1"/>
    </xf>
    <xf numFmtId="177" fontId="10" fillId="2" borderId="2" xfId="0" applyNumberFormat="1" applyFont="1" applyFill="1" applyBorder="1" applyAlignment="1">
      <alignment horizontal="center" vertical="center"/>
    </xf>
    <xf numFmtId="0" fontId="7" fillId="2" borderId="2" xfId="0" applyFont="1" applyFill="1" applyBorder="1" applyAlignment="1">
      <alignment horizontal="center" vertical="center" wrapText="1"/>
    </xf>
    <xf numFmtId="176" fontId="7" fillId="2" borderId="2" xfId="0" applyNumberFormat="1" applyFont="1" applyFill="1" applyBorder="1" applyAlignment="1">
      <alignment horizontal="center" vertical="center" wrapText="1"/>
    </xf>
    <xf numFmtId="177" fontId="7" fillId="2"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3" borderId="2" xfId="0" applyFont="1" applyFill="1" applyBorder="1" applyAlignment="1">
      <alignment horizontal="justify" vertical="center" wrapText="1"/>
    </xf>
    <xf numFmtId="176" fontId="8" fillId="2" borderId="2" xfId="0" applyNumberFormat="1" applyFont="1" applyFill="1" applyBorder="1" applyAlignment="1">
      <alignment horizontal="center" vertical="center" wrapText="1"/>
    </xf>
    <xf numFmtId="177" fontId="8" fillId="2"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3" borderId="2" xfId="0" applyFont="1" applyFill="1" applyBorder="1" applyAlignment="1">
      <alignment horizontal="justify" vertical="center" wrapText="1"/>
    </xf>
    <xf numFmtId="0" fontId="7" fillId="0" borderId="2" xfId="0" applyFont="1" applyFill="1" applyBorder="1" applyAlignment="1">
      <alignment horizontal="justify" vertical="center" wrapText="1"/>
    </xf>
    <xf numFmtId="0" fontId="8" fillId="0" borderId="2" xfId="0" applyFont="1" applyFill="1" applyBorder="1" applyAlignment="1">
      <alignment horizontal="justify" vertical="center" wrapText="1"/>
    </xf>
    <xf numFmtId="177" fontId="3" fillId="2" borderId="2" xfId="0" applyNumberFormat="1" applyFont="1" applyFill="1" applyBorder="1" applyAlignment="1">
      <alignment horizontal="center" vertical="center"/>
    </xf>
    <xf numFmtId="0" fontId="11" fillId="4" borderId="0" xfId="0" applyNumberFormat="1" applyFont="1" applyFill="1" applyAlignment="1">
      <alignment horizontal="left" vertical="center" wrapText="1"/>
    </xf>
    <xf numFmtId="176" fontId="11" fillId="4" borderId="0" xfId="0" applyNumberFormat="1" applyFont="1" applyFill="1" applyAlignment="1">
      <alignment horizontal="left" vertical="center" wrapText="1"/>
    </xf>
    <xf numFmtId="177" fontId="11" fillId="4" borderId="0" xfId="0" applyNumberFormat="1" applyFont="1" applyFill="1" applyAlignment="1">
      <alignment horizontal="center" vertical="center" wrapText="1"/>
    </xf>
    <xf numFmtId="0" fontId="4" fillId="4" borderId="0" xfId="0" applyFont="1" applyFill="1" applyAlignment="1">
      <alignment horizontal="left" vertical="center" wrapText="1"/>
    </xf>
    <xf numFmtId="176" fontId="4" fillId="4" borderId="0" xfId="0" applyNumberFormat="1" applyFont="1" applyFill="1" applyAlignment="1">
      <alignment horizontal="left" vertical="center" wrapText="1"/>
    </xf>
    <xf numFmtId="177" fontId="4" fillId="4" borderId="0" xfId="0" applyNumberFormat="1" applyFont="1" applyFill="1" applyAlignment="1">
      <alignment horizontal="center" vertical="center" wrapText="1"/>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pplyAlignment="1">
      <alignment horizontal="center" vertical="center"/>
    </xf>
    <xf numFmtId="0" fontId="1" fillId="0" borderId="0" xfId="0" applyFont="1" applyFill="1" applyAlignment="1">
      <alignment horizontal="left" vertical="center"/>
    </xf>
    <xf numFmtId="177" fontId="1" fillId="0" borderId="0" xfId="0" applyNumberFormat="1" applyFont="1" applyFill="1">
      <alignment vertical="center"/>
    </xf>
    <xf numFmtId="0" fontId="1" fillId="0" borderId="0" xfId="0"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6" fillId="0" borderId="0" xfId="0" applyFont="1" applyFill="1" applyAlignment="1">
      <alignment horizontal="center" vertical="center"/>
    </xf>
    <xf numFmtId="0" fontId="12" fillId="0" borderId="0" xfId="0" applyFont="1" applyFill="1" applyAlignment="1">
      <alignment horizontal="left" vertical="center"/>
    </xf>
    <xf numFmtId="0" fontId="12" fillId="0" borderId="0" xfId="0" applyFont="1" applyFill="1" applyAlignment="1">
      <alignment horizontal="center" vertical="center"/>
    </xf>
    <xf numFmtId="0" fontId="7" fillId="0" borderId="1" xfId="0" applyFont="1" applyFill="1" applyBorder="1" applyAlignment="1">
      <alignment vertical="center"/>
    </xf>
    <xf numFmtId="0" fontId="8" fillId="0" borderId="0" xfId="0" applyFont="1" applyFill="1" applyBorder="1" applyAlignment="1">
      <alignment vertical="center"/>
    </xf>
    <xf numFmtId="0" fontId="8" fillId="0" borderId="0" xfId="0" applyFont="1" applyFill="1" applyBorder="1" applyAlignment="1">
      <alignment horizontal="left" vertical="center"/>
    </xf>
    <xf numFmtId="0" fontId="8" fillId="0" borderId="0" xfId="0" applyFont="1" applyFill="1">
      <alignment vertical="center"/>
    </xf>
    <xf numFmtId="0" fontId="8" fillId="0" borderId="0" xfId="0" applyFont="1" applyFill="1" applyAlignment="1">
      <alignment horizontal="center" vertical="center"/>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2" xfId="0" applyFont="1" applyFill="1" applyBorder="1" applyAlignment="1">
      <alignment horizontal="left" vertical="center" wrapText="1"/>
    </xf>
    <xf numFmtId="176" fontId="7" fillId="0" borderId="2" xfId="0" applyNumberFormat="1"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2" xfId="0" applyFont="1" applyFill="1" applyBorder="1" applyAlignment="1">
      <alignment horizontal="left" vertical="center" wrapText="1"/>
    </xf>
    <xf numFmtId="0" fontId="7" fillId="5" borderId="2" xfId="0" applyFont="1" applyFill="1" applyBorder="1" applyAlignment="1">
      <alignment horizontal="justify" vertical="center" wrapText="1"/>
    </xf>
    <xf numFmtId="0" fontId="8" fillId="5" borderId="2" xfId="0" applyFont="1" applyFill="1" applyBorder="1" applyAlignment="1">
      <alignment horizontal="center" vertical="center" wrapText="1"/>
    </xf>
    <xf numFmtId="176" fontId="8" fillId="5"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178" fontId="13" fillId="0" borderId="2" xfId="0" applyNumberFormat="1" applyFont="1" applyFill="1" applyBorder="1" applyAlignment="1">
      <alignment horizontal="left" vertical="center" wrapText="1"/>
    </xf>
    <xf numFmtId="176" fontId="13" fillId="0" borderId="2" xfId="0" applyNumberFormat="1" applyFont="1" applyFill="1" applyBorder="1" applyAlignment="1">
      <alignment horizontal="center" vertical="center" wrapText="1"/>
    </xf>
    <xf numFmtId="178" fontId="13" fillId="0" borderId="2" xfId="0" applyNumberFormat="1" applyFont="1" applyFill="1" applyBorder="1" applyAlignment="1">
      <alignment horizontal="center" vertical="center" wrapText="1"/>
    </xf>
    <xf numFmtId="0" fontId="13" fillId="0" borderId="2" xfId="39" applyFont="1" applyFill="1" applyBorder="1" applyAlignment="1">
      <alignment horizontal="left" vertical="center" wrapText="1"/>
    </xf>
    <xf numFmtId="0" fontId="13" fillId="0" borderId="2" xfId="4" applyFont="1" applyFill="1" applyBorder="1" applyAlignment="1">
      <alignment horizontal="left" vertical="center" wrapText="1"/>
    </xf>
    <xf numFmtId="0" fontId="13" fillId="0" borderId="2" xfId="0" applyFont="1" applyFill="1" applyBorder="1" applyAlignment="1">
      <alignment vertical="center" wrapText="1"/>
    </xf>
    <xf numFmtId="178" fontId="14" fillId="0" borderId="2" xfId="0" applyNumberFormat="1" applyFont="1" applyFill="1" applyBorder="1" applyAlignment="1">
      <alignment horizontal="left" vertical="center" wrapText="1"/>
    </xf>
    <xf numFmtId="0" fontId="14" fillId="0" borderId="2" xfId="0" applyFont="1" applyFill="1" applyBorder="1" applyAlignment="1">
      <alignment horizontal="center" vertical="center" wrapText="1"/>
    </xf>
    <xf numFmtId="0" fontId="14" fillId="0" borderId="2" xfId="0" applyFont="1" applyFill="1" applyBorder="1" applyAlignment="1">
      <alignment horizontal="justify" vertical="center" wrapText="1"/>
    </xf>
    <xf numFmtId="176" fontId="14" fillId="0" borderId="2" xfId="0" applyNumberFormat="1" applyFont="1" applyFill="1" applyBorder="1" applyAlignment="1">
      <alignment horizontal="center" vertical="center" wrapText="1"/>
    </xf>
    <xf numFmtId="0" fontId="13" fillId="0" borderId="2" xfId="0" applyFont="1" applyFill="1" applyBorder="1" applyAlignment="1">
      <alignment horizontal="justify" vertical="center" wrapText="1"/>
    </xf>
    <xf numFmtId="0" fontId="14"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4" fillId="0" borderId="2" xfId="0" applyNumberFormat="1" applyFont="1" applyFill="1" applyBorder="1" applyAlignment="1">
      <alignment horizontal="left" vertical="center" wrapText="1"/>
    </xf>
    <xf numFmtId="0" fontId="14" fillId="0" borderId="2" xfId="0" applyNumberFormat="1" applyFont="1" applyFill="1" applyBorder="1" applyAlignment="1">
      <alignment horizontal="center" vertical="center" wrapText="1"/>
    </xf>
    <xf numFmtId="179" fontId="14" fillId="0" borderId="2" xfId="0" applyNumberFormat="1" applyFont="1" applyFill="1" applyBorder="1" applyAlignment="1">
      <alignment horizontal="center" vertical="center" wrapText="1"/>
    </xf>
    <xf numFmtId="0" fontId="16" fillId="0" borderId="2" xfId="0" applyFont="1" applyFill="1" applyBorder="1" applyAlignment="1">
      <alignment horizontal="left" vertical="center" wrapText="1"/>
    </xf>
    <xf numFmtId="0" fontId="16" fillId="0" borderId="2" xfId="0" applyFont="1" applyFill="1" applyBorder="1" applyAlignment="1">
      <alignment horizontal="center" vertical="center" wrapText="1"/>
    </xf>
    <xf numFmtId="176" fontId="17" fillId="0" borderId="2" xfId="0" applyNumberFormat="1" applyFont="1" applyFill="1" applyBorder="1" applyAlignment="1">
      <alignment horizontal="center" vertical="center" wrapText="1"/>
    </xf>
    <xf numFmtId="0" fontId="14" fillId="0" borderId="2" xfId="62" applyFont="1" applyFill="1" applyBorder="1" applyAlignment="1" applyProtection="1">
      <alignment horizontal="left" vertical="center" wrapText="1"/>
    </xf>
    <xf numFmtId="0" fontId="14" fillId="0" borderId="2" xfId="63" applyFont="1" applyFill="1" applyBorder="1" applyAlignment="1">
      <alignment horizontal="left" vertical="center" wrapText="1"/>
    </xf>
    <xf numFmtId="0" fontId="14" fillId="0" borderId="2" xfId="63" applyFont="1" applyFill="1" applyBorder="1" applyAlignment="1">
      <alignment horizontal="center" vertical="center" wrapText="1"/>
    </xf>
    <xf numFmtId="176" fontId="14" fillId="0" borderId="2" xfId="63" applyNumberFormat="1" applyFont="1" applyFill="1" applyBorder="1" applyAlignment="1">
      <alignment horizontal="center" vertical="center" wrapText="1"/>
    </xf>
    <xf numFmtId="0" fontId="14" fillId="0" borderId="2" xfId="61" applyFont="1" applyFill="1" applyBorder="1" applyAlignment="1">
      <alignment horizontal="left" vertical="center" wrapText="1"/>
    </xf>
    <xf numFmtId="178" fontId="14" fillId="6" borderId="2" xfId="61" applyNumberFormat="1" applyFont="1" applyFill="1" applyBorder="1" applyAlignment="1">
      <alignment horizontal="center" vertical="center" wrapText="1"/>
    </xf>
    <xf numFmtId="0" fontId="14" fillId="0" borderId="2" xfId="64" applyFont="1" applyFill="1" applyBorder="1" applyAlignment="1" applyProtection="1">
      <alignment horizontal="left" vertical="center" wrapText="1"/>
    </xf>
    <xf numFmtId="176" fontId="14" fillId="0" borderId="2" xfId="61" applyNumberFormat="1" applyFont="1" applyFill="1" applyBorder="1" applyAlignment="1">
      <alignment horizontal="center" vertical="center" wrapText="1"/>
    </xf>
    <xf numFmtId="178" fontId="14" fillId="0" borderId="2" xfId="0" applyNumberFormat="1" applyFont="1" applyFill="1" applyBorder="1" applyAlignment="1">
      <alignment horizontal="center" vertical="center" wrapText="1"/>
    </xf>
    <xf numFmtId="178" fontId="14" fillId="6" borderId="2" xfId="0" applyNumberFormat="1" applyFont="1" applyFill="1" applyBorder="1" applyAlignment="1">
      <alignment horizontal="left" vertical="center" wrapText="1"/>
    </xf>
    <xf numFmtId="178" fontId="14" fillId="6" borderId="2" xfId="0" applyNumberFormat="1" applyFont="1" applyFill="1" applyBorder="1" applyAlignment="1">
      <alignment horizontal="center" vertical="center" wrapText="1"/>
    </xf>
    <xf numFmtId="4" fontId="14" fillId="6" borderId="9" xfId="0" applyNumberFormat="1" applyFont="1" applyFill="1" applyBorder="1" applyAlignment="1">
      <alignment horizontal="center" vertical="center"/>
    </xf>
    <xf numFmtId="177" fontId="12" fillId="0" borderId="0" xfId="0" applyNumberFormat="1" applyFont="1" applyFill="1" applyAlignment="1">
      <alignment horizontal="center" vertical="center"/>
    </xf>
    <xf numFmtId="177" fontId="8" fillId="0" borderId="0" xfId="0" applyNumberFormat="1" applyFont="1" applyFill="1" applyAlignment="1">
      <alignment horizontal="center" vertical="center"/>
    </xf>
    <xf numFmtId="0" fontId="7" fillId="0" borderId="10" xfId="0" applyFont="1" applyFill="1" applyBorder="1" applyAlignment="1">
      <alignment horizontal="center" vertical="center" wrapText="1"/>
    </xf>
    <xf numFmtId="177" fontId="7" fillId="0" borderId="2" xfId="0" applyNumberFormat="1" applyFont="1" applyFill="1" applyBorder="1" applyAlignment="1">
      <alignment horizontal="center" vertical="center" wrapText="1"/>
    </xf>
    <xf numFmtId="177" fontId="8" fillId="5" borderId="2" xfId="0" applyNumberFormat="1" applyFont="1" applyFill="1" applyBorder="1" applyAlignment="1">
      <alignment horizontal="center" vertical="center" wrapText="1"/>
    </xf>
    <xf numFmtId="177" fontId="13" fillId="0" borderId="2" xfId="0" applyNumberFormat="1" applyFont="1" applyFill="1" applyBorder="1" applyAlignment="1">
      <alignment horizontal="center" vertical="center" wrapText="1"/>
    </xf>
    <xf numFmtId="177" fontId="18" fillId="0" borderId="2" xfId="0" applyNumberFormat="1" applyFont="1" applyFill="1" applyBorder="1" applyAlignment="1">
      <alignment horizontal="center" vertical="center" wrapText="1"/>
    </xf>
    <xf numFmtId="176" fontId="18" fillId="0" borderId="2" xfId="0" applyNumberFormat="1" applyFont="1" applyFill="1" applyBorder="1" applyAlignment="1">
      <alignment horizontal="center" vertical="center" wrapText="1"/>
    </xf>
    <xf numFmtId="0" fontId="18" fillId="0" borderId="2" xfId="0" applyFont="1" applyFill="1" applyBorder="1" applyAlignment="1">
      <alignment horizontal="center" vertical="center" wrapText="1"/>
    </xf>
    <xf numFmtId="177" fontId="14" fillId="0" borderId="2" xfId="0" applyNumberFormat="1" applyFont="1" applyFill="1" applyBorder="1" applyAlignment="1">
      <alignment horizontal="center" vertical="center" wrapText="1"/>
    </xf>
    <xf numFmtId="177" fontId="15" fillId="0" borderId="2" xfId="0" applyNumberFormat="1" applyFont="1" applyFill="1" applyBorder="1" applyAlignment="1">
      <alignment horizontal="center" vertical="center" wrapText="1"/>
    </xf>
    <xf numFmtId="177" fontId="14" fillId="0" borderId="2" xfId="0" applyNumberFormat="1" applyFont="1" applyFill="1" applyBorder="1" applyAlignment="1">
      <alignment horizontal="center" vertical="center"/>
    </xf>
    <xf numFmtId="14" fontId="8" fillId="0" borderId="0" xfId="0" applyNumberFormat="1" applyFont="1" applyFill="1" applyAlignment="1">
      <alignment horizontal="center" vertical="center"/>
    </xf>
    <xf numFmtId="0" fontId="1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43" fontId="16" fillId="0" borderId="2" xfId="10" applyNumberFormat="1" applyFont="1" applyFill="1" applyBorder="1" applyAlignment="1" applyProtection="1">
      <alignment horizontal="center" vertical="center" wrapText="1"/>
    </xf>
    <xf numFmtId="43" fontId="14" fillId="0" borderId="2" xfId="10" applyNumberFormat="1" applyFont="1" applyFill="1" applyBorder="1" applyAlignment="1" applyProtection="1">
      <alignment horizontal="center" vertical="center" wrapText="1"/>
    </xf>
    <xf numFmtId="0" fontId="14" fillId="7" borderId="2" xfId="63" applyFont="1" applyFill="1" applyBorder="1" applyAlignment="1">
      <alignment horizontal="center" vertical="center" wrapText="1"/>
    </xf>
    <xf numFmtId="0" fontId="14" fillId="0" borderId="2" xfId="61" applyFont="1" applyFill="1" applyBorder="1" applyAlignment="1">
      <alignment horizontal="center" vertical="center" wrapText="1"/>
    </xf>
    <xf numFmtId="43" fontId="14" fillId="0" borderId="2" xfId="59" applyNumberFormat="1" applyFont="1" applyFill="1" applyBorder="1" applyAlignment="1" applyProtection="1">
      <alignment horizontal="center" vertical="center" wrapText="1"/>
    </xf>
    <xf numFmtId="0" fontId="14" fillId="7" borderId="2" xfId="61" applyFont="1" applyFill="1" applyBorder="1" applyAlignment="1">
      <alignment horizontal="center" vertical="center" wrapText="1"/>
    </xf>
    <xf numFmtId="180" fontId="14" fillId="0" borderId="2" xfId="0" applyNumberFormat="1" applyFont="1" applyFill="1" applyBorder="1" applyAlignment="1">
      <alignment horizontal="center" vertical="center" wrapText="1"/>
    </xf>
    <xf numFmtId="0" fontId="13" fillId="0" borderId="2" xfId="0" applyFont="1" applyFill="1" applyBorder="1" applyAlignment="1" applyProtection="1">
      <alignment horizontal="center" vertical="center" wrapText="1"/>
      <protection locked="0"/>
    </xf>
    <xf numFmtId="0" fontId="14" fillId="0" borderId="2" xfId="0" applyFont="1" applyFill="1" applyBorder="1" applyAlignment="1">
      <alignment vertical="center" wrapText="1"/>
    </xf>
    <xf numFmtId="0" fontId="14" fillId="0" borderId="2" xfId="0" applyFont="1" applyFill="1" applyBorder="1" applyAlignment="1" applyProtection="1">
      <alignment horizontal="center" vertical="center" wrapText="1"/>
      <protection locked="0"/>
    </xf>
    <xf numFmtId="0" fontId="19" fillId="0" borderId="2" xfId="0" applyFont="1" applyFill="1" applyBorder="1" applyAlignment="1">
      <alignment horizontal="center" vertical="center" wrapText="1"/>
    </xf>
    <xf numFmtId="176" fontId="19" fillId="0" borderId="2" xfId="0" applyNumberFormat="1" applyFont="1" applyFill="1" applyBorder="1" applyAlignment="1">
      <alignment horizontal="center" vertical="center" wrapText="1"/>
    </xf>
    <xf numFmtId="0" fontId="19" fillId="0" borderId="2" xfId="0" applyFont="1" applyFill="1" applyBorder="1" applyAlignment="1">
      <alignment horizontal="center" vertical="center"/>
    </xf>
    <xf numFmtId="178" fontId="14" fillId="0" borderId="2" xfId="61" applyNumberFormat="1" applyFont="1" applyFill="1" applyBorder="1" applyAlignment="1">
      <alignment horizontal="center" vertical="center" wrapText="1"/>
    </xf>
    <xf numFmtId="0" fontId="14" fillId="0" borderId="2" xfId="61" applyNumberFormat="1" applyFont="1" applyFill="1" applyBorder="1" applyAlignment="1">
      <alignment horizontal="left" vertical="center" wrapText="1"/>
    </xf>
    <xf numFmtId="0" fontId="14" fillId="0" borderId="2" xfId="61" applyNumberFormat="1" applyFont="1" applyFill="1" applyBorder="1" applyAlignment="1">
      <alignment horizontal="center" vertical="center" wrapText="1"/>
    </xf>
    <xf numFmtId="0" fontId="14" fillId="0" borderId="2" xfId="21" applyFont="1" applyFill="1" applyBorder="1" applyAlignment="1">
      <alignment horizontal="left" vertical="center" wrapText="1"/>
    </xf>
    <xf numFmtId="0" fontId="14" fillId="0" borderId="2" xfId="65" applyFont="1" applyFill="1" applyBorder="1" applyAlignment="1">
      <alignment horizontal="left" vertical="center" wrapText="1"/>
    </xf>
    <xf numFmtId="0" fontId="8" fillId="0" borderId="2" xfId="0" applyFont="1" applyFill="1" applyBorder="1" applyAlignment="1">
      <alignment horizontal="left" vertical="center" wrapText="1"/>
    </xf>
    <xf numFmtId="0" fontId="13" fillId="6" borderId="2" xfId="0" applyFont="1" applyFill="1" applyBorder="1" applyAlignment="1">
      <alignment horizontal="left" vertical="center" wrapText="1"/>
    </xf>
    <xf numFmtId="0" fontId="13" fillId="0" borderId="2" xfId="0" applyFont="1" applyFill="1" applyBorder="1" applyAlignment="1">
      <alignment horizontal="center" vertical="center"/>
    </xf>
    <xf numFmtId="177" fontId="13" fillId="0" borderId="2" xfId="0" applyNumberFormat="1" applyFont="1" applyFill="1" applyBorder="1" applyAlignment="1">
      <alignment horizontal="left" vertical="center" wrapText="1"/>
    </xf>
    <xf numFmtId="176" fontId="14" fillId="6" borderId="9" xfId="0" applyNumberFormat="1" applyFont="1" applyFill="1" applyBorder="1" applyAlignment="1">
      <alignment horizontal="center" vertical="center"/>
    </xf>
    <xf numFmtId="0" fontId="13" fillId="0" borderId="7" xfId="0" applyFont="1" applyFill="1" applyBorder="1" applyAlignment="1">
      <alignment horizontal="left" vertical="center" wrapText="1"/>
    </xf>
    <xf numFmtId="0" fontId="13" fillId="0" borderId="7" xfId="0" applyFont="1" applyFill="1" applyBorder="1" applyAlignment="1">
      <alignment horizontal="center" vertical="center" wrapText="1"/>
    </xf>
    <xf numFmtId="0" fontId="14" fillId="0" borderId="0" xfId="0" applyFont="1" applyFill="1" applyAlignment="1">
      <alignment horizontal="center" vertical="center" wrapText="1"/>
    </xf>
    <xf numFmtId="0" fontId="14" fillId="0" borderId="7" xfId="0" applyFont="1" applyFill="1" applyBorder="1" applyAlignment="1">
      <alignment horizontal="center" vertical="center" wrapText="1"/>
    </xf>
    <xf numFmtId="0" fontId="13" fillId="0" borderId="2" xfId="0" applyNumberFormat="1" applyFont="1" applyFill="1" applyBorder="1" applyAlignment="1">
      <alignment horizontal="left" vertical="center" wrapText="1"/>
    </xf>
    <xf numFmtId="0" fontId="14" fillId="0" borderId="2" xfId="0" applyFont="1" applyFill="1" applyBorder="1" applyAlignment="1">
      <alignment wrapText="1"/>
    </xf>
    <xf numFmtId="177" fontId="19" fillId="0" borderId="2" xfId="0" applyNumberFormat="1" applyFont="1" applyFill="1" applyBorder="1" applyAlignment="1">
      <alignment horizontal="center" vertical="center" wrapText="1"/>
    </xf>
    <xf numFmtId="177" fontId="19" fillId="0" borderId="2" xfId="0" applyNumberFormat="1" applyFont="1" applyFill="1" applyBorder="1" applyAlignment="1">
      <alignment horizontal="center" vertical="center"/>
    </xf>
    <xf numFmtId="177" fontId="8" fillId="0" borderId="2" xfId="0" applyNumberFormat="1" applyFont="1" applyFill="1" applyBorder="1" applyAlignment="1">
      <alignment horizontal="center" vertical="center" wrapText="1"/>
    </xf>
    <xf numFmtId="177" fontId="14" fillId="0" borderId="7" xfId="0" applyNumberFormat="1" applyFont="1" applyFill="1" applyBorder="1" applyAlignment="1">
      <alignment horizontal="center" vertical="center" wrapText="1"/>
    </xf>
    <xf numFmtId="43" fontId="19" fillId="0" borderId="2" xfId="10" applyNumberFormat="1" applyFont="1" applyFill="1" applyBorder="1" applyAlignment="1" applyProtection="1">
      <alignment horizontal="left" vertical="center" wrapText="1"/>
    </xf>
    <xf numFmtId="43" fontId="14" fillId="0" borderId="2" xfId="10" applyNumberFormat="1" applyFont="1" applyFill="1" applyBorder="1" applyAlignment="1" applyProtection="1">
      <alignment horizontal="left" vertical="center" wrapText="1"/>
    </xf>
    <xf numFmtId="0" fontId="19" fillId="0" borderId="2" xfId="63" applyFont="1" applyFill="1" applyBorder="1" applyAlignment="1">
      <alignment vertical="center" wrapText="1"/>
    </xf>
    <xf numFmtId="0" fontId="19" fillId="0" borderId="2" xfId="0" applyFont="1" applyFill="1" applyBorder="1">
      <alignment vertical="center"/>
    </xf>
    <xf numFmtId="0" fontId="13" fillId="0" borderId="2" xfId="60" applyFont="1" applyFill="1" applyBorder="1" applyAlignment="1">
      <alignment horizontal="center" vertical="center" wrapText="1"/>
    </xf>
    <xf numFmtId="0" fontId="20" fillId="0" borderId="2" xfId="58" applyFont="1" applyFill="1" applyBorder="1" applyAlignment="1" applyProtection="1">
      <alignment horizontal="left" vertical="center" wrapText="1"/>
    </xf>
    <xf numFmtId="0" fontId="13" fillId="8" borderId="2" xfId="0" applyFont="1" applyFill="1" applyBorder="1" applyAlignment="1">
      <alignment horizontal="left" vertical="center" wrapText="1"/>
    </xf>
    <xf numFmtId="0" fontId="13" fillId="8" borderId="2" xfId="0" applyFont="1" applyFill="1" applyBorder="1" applyAlignment="1">
      <alignment horizontal="center" vertical="center" wrapText="1"/>
    </xf>
    <xf numFmtId="0" fontId="21" fillId="8" borderId="2" xfId="0" applyFont="1" applyFill="1" applyBorder="1" applyAlignment="1">
      <alignment horizontal="center" vertical="center" wrapText="1"/>
    </xf>
    <xf numFmtId="0" fontId="8" fillId="5" borderId="2" xfId="0" applyFont="1" applyFill="1" applyBorder="1" applyAlignment="1">
      <alignment horizontal="justify" vertical="center" wrapText="1"/>
    </xf>
    <xf numFmtId="0" fontId="13" fillId="6" borderId="2" xfId="0" applyNumberFormat="1" applyFont="1" applyFill="1" applyBorder="1" applyAlignment="1">
      <alignment horizontal="left" vertical="center" wrapText="1"/>
    </xf>
    <xf numFmtId="0" fontId="13" fillId="6" borderId="2" xfId="0" applyNumberFormat="1" applyFont="1" applyFill="1" applyBorder="1" applyAlignment="1">
      <alignment horizontal="center" vertical="center" wrapText="1"/>
    </xf>
    <xf numFmtId="0" fontId="14" fillId="0" borderId="2" xfId="0" applyFont="1" applyFill="1" applyBorder="1" applyAlignment="1" applyProtection="1">
      <alignment horizontal="left" vertical="center" wrapText="1"/>
      <protection locked="0"/>
    </xf>
    <xf numFmtId="0" fontId="14" fillId="0" borderId="2" xfId="62" applyNumberFormat="1" applyFont="1" applyFill="1" applyBorder="1" applyAlignment="1" applyProtection="1">
      <alignment horizontal="left" vertical="center" wrapText="1"/>
    </xf>
    <xf numFmtId="0" fontId="13" fillId="0" borderId="2" xfId="0" applyFont="1" applyFill="1" applyBorder="1" applyAlignment="1" applyProtection="1">
      <alignment vertical="center" wrapText="1"/>
      <protection locked="0"/>
    </xf>
    <xf numFmtId="0" fontId="22" fillId="0" borderId="2" xfId="0" applyFont="1" applyFill="1" applyBorder="1" applyAlignment="1">
      <alignment vertical="center" wrapText="1"/>
    </xf>
    <xf numFmtId="0" fontId="13" fillId="0" borderId="2" xfId="0" applyNumberFormat="1" applyFont="1" applyFill="1" applyBorder="1" applyAlignment="1" applyProtection="1">
      <alignment vertical="center" wrapText="1"/>
      <protection locked="0"/>
    </xf>
    <xf numFmtId="0" fontId="13" fillId="0" borderId="2" xfId="0" applyNumberFormat="1" applyFont="1" applyFill="1" applyBorder="1" applyAlignment="1" applyProtection="1">
      <alignment horizontal="center" vertical="center" wrapText="1"/>
      <protection locked="0"/>
    </xf>
    <xf numFmtId="0" fontId="13" fillId="0" borderId="2" xfId="0" applyNumberFormat="1" applyFont="1" applyFill="1" applyBorder="1" applyAlignment="1">
      <alignment vertical="center" wrapText="1"/>
    </xf>
    <xf numFmtId="176" fontId="21" fillId="8" borderId="2" xfId="0" applyNumberFormat="1" applyFont="1" applyFill="1" applyBorder="1" applyAlignment="1">
      <alignment horizontal="center" vertical="center" wrapText="1"/>
    </xf>
    <xf numFmtId="177" fontId="21" fillId="8" borderId="2" xfId="0" applyNumberFormat="1" applyFont="1" applyFill="1" applyBorder="1" applyAlignment="1">
      <alignment horizontal="center" vertical="center" wrapText="1"/>
    </xf>
    <xf numFmtId="177" fontId="0" fillId="0" borderId="2" xfId="0" applyNumberFormat="1" applyFont="1" applyFill="1" applyBorder="1" applyAlignment="1">
      <alignment horizontal="center" vertical="center"/>
    </xf>
    <xf numFmtId="0" fontId="23" fillId="0" borderId="2" xfId="0" applyFont="1" applyFill="1" applyBorder="1" applyAlignment="1">
      <alignment horizontal="center" vertical="center" wrapText="1"/>
    </xf>
    <xf numFmtId="43" fontId="14" fillId="0" borderId="2" xfId="59" applyNumberFormat="1" applyFont="1" applyFill="1" applyBorder="1" applyAlignment="1" applyProtection="1">
      <alignment horizontal="left" vertical="center" wrapText="1"/>
    </xf>
    <xf numFmtId="0" fontId="13" fillId="0" borderId="2" xfId="0" applyNumberFormat="1" applyFont="1" applyBorder="1" applyAlignment="1">
      <alignment vertical="center" wrapText="1"/>
    </xf>
    <xf numFmtId="181" fontId="13" fillId="0" borderId="2" xfId="0" applyNumberFormat="1" applyFont="1" applyFill="1" applyBorder="1" applyAlignment="1">
      <alignment horizontal="center" vertical="center" wrapText="1"/>
    </xf>
    <xf numFmtId="177" fontId="24" fillId="0" borderId="2" xfId="0" applyNumberFormat="1" applyFont="1" applyFill="1" applyBorder="1" applyAlignment="1">
      <alignment horizontal="left" vertical="center" wrapText="1"/>
    </xf>
    <xf numFmtId="0" fontId="13" fillId="0" borderId="2" xfId="1" applyFont="1" applyFill="1" applyBorder="1" applyAlignment="1">
      <alignment horizontal="left" vertical="center" wrapText="1"/>
    </xf>
    <xf numFmtId="0" fontId="13" fillId="0" borderId="2" xfId="0" applyNumberFormat="1" applyFont="1" applyBorder="1" applyAlignment="1">
      <alignment horizontal="center" vertical="center" wrapText="1"/>
    </xf>
    <xf numFmtId="0" fontId="16" fillId="0" borderId="2" xfId="0" applyNumberFormat="1" applyFont="1" applyFill="1" applyBorder="1" applyAlignment="1">
      <alignment horizontal="center" vertical="center" wrapText="1"/>
    </xf>
    <xf numFmtId="0" fontId="13" fillId="0" borderId="2" xfId="60" applyFont="1" applyFill="1" applyBorder="1" applyAlignment="1">
      <alignment horizontal="left" vertical="center" wrapText="1"/>
    </xf>
    <xf numFmtId="176" fontId="13" fillId="0" borderId="2" xfId="0" applyNumberFormat="1" applyFont="1" applyFill="1" applyBorder="1" applyAlignment="1">
      <alignment horizontal="center" vertical="center"/>
    </xf>
    <xf numFmtId="0" fontId="4" fillId="0" borderId="0" xfId="0" applyFont="1" applyFill="1" applyAlignment="1">
      <alignment horizontal="left" vertical="center"/>
    </xf>
    <xf numFmtId="177" fontId="13" fillId="0" borderId="2" xfId="0" applyNumberFormat="1" applyFont="1" applyFill="1" applyBorder="1" applyAlignment="1">
      <alignment horizontal="center" vertical="center"/>
    </xf>
    <xf numFmtId="177" fontId="13" fillId="0" borderId="2" xfId="0" applyNumberFormat="1" applyFont="1" applyFill="1" applyBorder="1">
      <alignment vertical="center"/>
    </xf>
    <xf numFmtId="177" fontId="1" fillId="0" borderId="0" xfId="0" applyNumberFormat="1" applyFont="1" applyFill="1" applyAlignment="1">
      <alignment horizontal="left" vertical="center"/>
    </xf>
    <xf numFmtId="0" fontId="13" fillId="0" borderId="2" xfId="0" applyFont="1" applyFill="1" applyBorder="1">
      <alignment vertical="center"/>
    </xf>
    <xf numFmtId="0" fontId="25" fillId="0" borderId="0" xfId="0" applyFont="1">
      <alignment vertical="center"/>
    </xf>
    <xf numFmtId="0" fontId="26" fillId="0" borderId="0" xfId="0" applyFont="1">
      <alignment vertical="center"/>
    </xf>
    <xf numFmtId="0" fontId="0" fillId="0" borderId="0" xfId="0" applyAlignment="1">
      <alignment horizontal="left" vertical="center"/>
    </xf>
    <xf numFmtId="0" fontId="0" fillId="0" borderId="0" xfId="0" applyFont="1" applyFill="1">
      <alignment vertical="center"/>
    </xf>
    <xf numFmtId="176" fontId="0" fillId="0" borderId="0" xfId="0" applyNumberFormat="1" applyAlignment="1">
      <alignment horizontal="center" vertical="center"/>
    </xf>
    <xf numFmtId="0" fontId="27" fillId="2" borderId="0" xfId="0" applyFont="1" applyFill="1" applyAlignment="1">
      <alignment horizontal="justify" vertical="center"/>
    </xf>
    <xf numFmtId="0" fontId="11" fillId="2" borderId="0" xfId="0" applyFont="1" applyFill="1">
      <alignment vertical="center"/>
    </xf>
    <xf numFmtId="176" fontId="11" fillId="2" borderId="0" xfId="0" applyNumberFormat="1" applyFont="1" applyFill="1" applyAlignment="1">
      <alignment horizontal="center" vertical="center"/>
    </xf>
    <xf numFmtId="0" fontId="12" fillId="2" borderId="0" xfId="0" applyFont="1" applyFill="1" applyAlignment="1">
      <alignment horizontal="center" vertical="center"/>
    </xf>
    <xf numFmtId="176" fontId="12" fillId="2" borderId="0" xfId="0" applyNumberFormat="1" applyFont="1" applyFill="1" applyAlignment="1">
      <alignment horizontal="center" vertical="center"/>
    </xf>
    <xf numFmtId="0" fontId="3" fillId="2" borderId="0" xfId="0" applyFont="1" applyFill="1" applyAlignment="1">
      <alignment horizontal="right" vertical="center"/>
    </xf>
    <xf numFmtId="176" fontId="3" fillId="2" borderId="0" xfId="0" applyNumberFormat="1" applyFont="1" applyFill="1" applyAlignment="1">
      <alignment horizontal="center" vertical="center"/>
    </xf>
    <xf numFmtId="0" fontId="0" fillId="0" borderId="2" xfId="0" applyBorder="1" applyAlignment="1">
      <alignment horizontal="center" vertical="center"/>
    </xf>
    <xf numFmtId="0" fontId="28" fillId="2" borderId="11" xfId="0" applyFont="1" applyFill="1" applyBorder="1" applyAlignment="1">
      <alignment horizontal="center" vertical="center" wrapText="1"/>
    </xf>
    <xf numFmtId="0" fontId="28" fillId="2" borderId="12"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0" borderId="2" xfId="0" applyFont="1" applyFill="1" applyBorder="1" applyAlignment="1">
      <alignment horizontal="center" vertical="center" wrapText="1"/>
    </xf>
    <xf numFmtId="176" fontId="28" fillId="0" borderId="2" xfId="0" applyNumberFormat="1" applyFont="1" applyFill="1" applyBorder="1" applyAlignment="1">
      <alignment horizontal="center" vertical="center" wrapText="1"/>
    </xf>
    <xf numFmtId="0" fontId="28" fillId="2" borderId="13"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8" fillId="2" borderId="8" xfId="0" applyFont="1" applyFill="1" applyBorder="1" applyAlignment="1">
      <alignment horizontal="center" vertical="center" wrapText="1"/>
    </xf>
    <xf numFmtId="176" fontId="28" fillId="5" borderId="2" xfId="0" applyNumberFormat="1"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0" xfId="0" applyFont="1" applyFill="1" applyBorder="1" applyAlignment="1">
      <alignment horizontal="center" vertical="center" wrapText="1"/>
    </xf>
    <xf numFmtId="176" fontId="3" fillId="2" borderId="2" xfId="0" applyNumberFormat="1" applyFont="1" applyFill="1" applyBorder="1" applyAlignment="1">
      <alignment horizontal="center" vertical="center" wrapText="1"/>
    </xf>
    <xf numFmtId="0" fontId="29" fillId="0" borderId="2" xfId="46" applyNumberFormat="1" applyFont="1" applyFill="1" applyBorder="1" applyAlignment="1" applyProtection="1">
      <alignment horizontal="center" vertical="center" wrapText="1"/>
    </xf>
    <xf numFmtId="0" fontId="30" fillId="6" borderId="2" xfId="51" applyNumberFormat="1" applyFont="1" applyFill="1" applyBorder="1" applyAlignment="1" applyProtection="1">
      <alignment horizontal="center" vertical="center" wrapText="1"/>
    </xf>
    <xf numFmtId="0" fontId="31" fillId="6" borderId="2" xfId="51" applyNumberFormat="1" applyFont="1" applyFill="1" applyBorder="1" applyAlignment="1" applyProtection="1">
      <alignment horizontal="center" vertical="center" wrapText="1"/>
    </xf>
    <xf numFmtId="0" fontId="25" fillId="6" borderId="2" xfId="51" applyNumberFormat="1" applyFont="1" applyFill="1" applyBorder="1" applyAlignment="1" applyProtection="1">
      <alignment horizontal="left" vertical="center" wrapText="1"/>
    </xf>
    <xf numFmtId="176" fontId="3" fillId="0" borderId="2" xfId="0" applyNumberFormat="1" applyFont="1" applyFill="1" applyBorder="1" applyAlignment="1">
      <alignment horizontal="center" vertical="center" wrapText="1"/>
    </xf>
    <xf numFmtId="0" fontId="14" fillId="6" borderId="14" xfId="51" applyNumberFormat="1" applyFont="1" applyFill="1" applyBorder="1" applyAlignment="1" applyProtection="1">
      <alignment vertical="center" wrapText="1"/>
    </xf>
    <xf numFmtId="0" fontId="14" fillId="6" borderId="4" xfId="51" applyNumberFormat="1" applyFont="1" applyFill="1" applyBorder="1" applyAlignment="1" applyProtection="1">
      <alignment vertical="center" wrapText="1"/>
    </xf>
    <xf numFmtId="0" fontId="14" fillId="6" borderId="10" xfId="51" applyNumberFormat="1" applyFont="1" applyFill="1" applyBorder="1" applyAlignment="1" applyProtection="1">
      <alignment vertical="center" wrapText="1"/>
    </xf>
    <xf numFmtId="0" fontId="14" fillId="6" borderId="14" xfId="51" applyNumberFormat="1" applyFont="1" applyFill="1" applyBorder="1" applyAlignment="1" applyProtection="1">
      <alignment horizontal="left" vertical="center" wrapText="1"/>
    </xf>
    <xf numFmtId="0" fontId="14" fillId="6" borderId="4" xfId="51" applyNumberFormat="1" applyFont="1" applyFill="1" applyBorder="1" applyAlignment="1" applyProtection="1">
      <alignment horizontal="left" vertical="center" wrapText="1"/>
    </xf>
    <xf numFmtId="0" fontId="14" fillId="6" borderId="10" xfId="51" applyNumberFormat="1" applyFont="1" applyFill="1" applyBorder="1" applyAlignment="1" applyProtection="1">
      <alignment horizontal="left" vertical="center" wrapText="1"/>
    </xf>
    <xf numFmtId="0" fontId="14" fillId="6" borderId="2" xfId="51" applyNumberFormat="1" applyFont="1" applyFill="1" applyBorder="1" applyAlignment="1" applyProtection="1">
      <alignment horizontal="left" vertical="center" wrapText="1"/>
    </xf>
    <xf numFmtId="0" fontId="31" fillId="6" borderId="2" xfId="51" applyNumberFormat="1" applyFont="1" applyFill="1" applyBorder="1" applyAlignment="1" applyProtection="1">
      <alignment vertical="center" wrapText="1"/>
    </xf>
    <xf numFmtId="0" fontId="25" fillId="6" borderId="14" xfId="51" applyNumberFormat="1" applyFont="1" applyFill="1" applyBorder="1" applyAlignment="1" applyProtection="1">
      <alignment vertical="center" wrapText="1"/>
    </xf>
    <xf numFmtId="0" fontId="25" fillId="6" borderId="4" xfId="51" applyNumberFormat="1" applyFont="1" applyFill="1" applyBorder="1" applyAlignment="1" applyProtection="1">
      <alignment vertical="center" wrapText="1"/>
    </xf>
    <xf numFmtId="0" fontId="25" fillId="6" borderId="10" xfId="51" applyNumberFormat="1" applyFont="1" applyFill="1" applyBorder="1" applyAlignment="1" applyProtection="1">
      <alignment vertical="center" wrapText="1"/>
    </xf>
    <xf numFmtId="0" fontId="31" fillId="6" borderId="2" xfId="51" applyNumberFormat="1" applyFont="1" applyFill="1" applyBorder="1" applyAlignment="1" applyProtection="1">
      <alignment horizontal="left" vertical="center" wrapText="1"/>
    </xf>
    <xf numFmtId="0" fontId="32" fillId="6" borderId="14" xfId="0" applyFont="1" applyFill="1" applyBorder="1" applyAlignment="1" applyProtection="1">
      <alignment horizontal="left" vertical="center" wrapText="1"/>
    </xf>
    <xf numFmtId="0" fontId="32" fillId="6" borderId="4" xfId="0" applyFont="1" applyFill="1" applyBorder="1" applyAlignment="1" applyProtection="1">
      <alignment horizontal="left" vertical="center" wrapText="1"/>
    </xf>
    <xf numFmtId="0" fontId="32" fillId="6" borderId="10" xfId="0" applyFont="1" applyFill="1" applyBorder="1" applyAlignment="1" applyProtection="1">
      <alignment horizontal="left" vertical="center" wrapText="1"/>
    </xf>
    <xf numFmtId="176" fontId="3" fillId="2" borderId="2" xfId="0" applyNumberFormat="1" applyFont="1" applyFill="1" applyBorder="1" applyAlignment="1">
      <alignment horizontal="left" vertical="center" wrapText="1"/>
    </xf>
    <xf numFmtId="0" fontId="29" fillId="0" borderId="2" xfId="46" applyNumberFormat="1" applyFont="1" applyFill="1" applyBorder="1" applyAlignment="1" applyProtection="1">
      <alignment horizontal="left" vertical="center" wrapText="1"/>
    </xf>
    <xf numFmtId="0" fontId="11" fillId="0" borderId="14" xfId="46" applyNumberFormat="1" applyFont="1" applyFill="1" applyBorder="1" applyAlignment="1" applyProtection="1">
      <alignment horizontal="left" vertical="center" wrapText="1"/>
    </xf>
    <xf numFmtId="0" fontId="11" fillId="0" borderId="4" xfId="46" applyNumberFormat="1" applyFont="1" applyFill="1" applyBorder="1" applyAlignment="1" applyProtection="1">
      <alignment horizontal="left" vertical="center" wrapText="1"/>
    </xf>
    <xf numFmtId="0" fontId="11" fillId="0" borderId="10" xfId="46" applyNumberFormat="1" applyFont="1" applyFill="1" applyBorder="1" applyAlignment="1" applyProtection="1">
      <alignment horizontal="left" vertical="center" wrapText="1"/>
    </xf>
    <xf numFmtId="0" fontId="3" fillId="2" borderId="2" xfId="0" applyFont="1" applyFill="1" applyBorder="1" applyAlignment="1">
      <alignment horizontal="justify" vertical="center" wrapText="1"/>
    </xf>
    <xf numFmtId="0" fontId="11" fillId="2" borderId="14"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28" fillId="2" borderId="2" xfId="0" applyFont="1" applyFill="1" applyBorder="1" applyAlignment="1">
      <alignment horizontal="justify" vertical="center" wrapText="1"/>
    </xf>
    <xf numFmtId="0" fontId="29" fillId="2" borderId="14" xfId="0" applyFont="1" applyFill="1" applyBorder="1" applyAlignment="1">
      <alignment horizontal="left" vertical="center" wrapText="1"/>
    </xf>
    <xf numFmtId="0" fontId="29" fillId="2" borderId="4" xfId="0" applyFont="1" applyFill="1" applyBorder="1" applyAlignment="1">
      <alignment horizontal="left" vertical="center" wrapText="1"/>
    </xf>
    <xf numFmtId="0" fontId="29" fillId="2" borderId="10"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0" fillId="0" borderId="2" xfId="0" applyFont="1" applyFill="1" applyBorder="1" applyAlignment="1">
      <alignment horizontal="left" vertical="center"/>
    </xf>
    <xf numFmtId="0" fontId="0" fillId="0" borderId="2" xfId="0" applyFont="1" applyFill="1" applyBorder="1">
      <alignment vertical="center"/>
    </xf>
    <xf numFmtId="176" fontId="14" fillId="0" borderId="2" xfId="0" applyNumberFormat="1" applyFont="1" applyFill="1" applyBorder="1" applyAlignment="1">
      <alignment horizontal="center" vertical="center"/>
    </xf>
    <xf numFmtId="0" fontId="0" fillId="0" borderId="0" xfId="0" applyNumberFormat="1" applyFont="1" applyFill="1" applyAlignment="1">
      <alignment horizontal="left" vertical="center" wrapText="1"/>
    </xf>
    <xf numFmtId="176" fontId="0" fillId="0" borderId="0" xfId="0" applyNumberFormat="1" applyFont="1" applyFill="1" applyAlignment="1">
      <alignment horizontal="center" vertical="center" wrapText="1"/>
    </xf>
    <xf numFmtId="0" fontId="0" fillId="0" borderId="0" xfId="0" applyFont="1" applyFill="1" applyAlignment="1">
      <alignment horizontal="left" vertical="center"/>
    </xf>
    <xf numFmtId="176" fontId="0" fillId="0" borderId="0" xfId="0" applyNumberFormat="1" applyFont="1" applyFill="1" applyAlignment="1">
      <alignment horizontal="center" vertical="center"/>
    </xf>
    <xf numFmtId="0" fontId="3" fillId="2" borderId="2" xfId="0" applyFont="1" applyFill="1" applyBorder="1" applyAlignment="1">
      <alignment horizontal="left" vertical="center" wrapText="1"/>
    </xf>
    <xf numFmtId="0" fontId="0" fillId="0" borderId="0" xfId="0" applyFill="1">
      <alignment vertical="center"/>
    </xf>
    <xf numFmtId="0" fontId="33" fillId="2" borderId="0" xfId="0" applyFont="1" applyFill="1">
      <alignment vertical="center"/>
    </xf>
    <xf numFmtId="0" fontId="0" fillId="2" borderId="0" xfId="0" applyFill="1">
      <alignment vertical="center"/>
    </xf>
    <xf numFmtId="0" fontId="34" fillId="2" borderId="0" xfId="0" applyFont="1" applyFill="1" applyAlignment="1">
      <alignment horizontal="center" vertical="center"/>
    </xf>
    <xf numFmtId="0" fontId="35" fillId="2" borderId="0" xfId="0" applyFont="1" applyFill="1" applyAlignment="1">
      <alignment horizontal="center" vertical="center"/>
    </xf>
    <xf numFmtId="0" fontId="26" fillId="0" borderId="0" xfId="0" applyFont="1" applyFill="1">
      <alignment vertical="center"/>
    </xf>
    <xf numFmtId="0" fontId="14" fillId="2" borderId="2" xfId="0" applyFont="1" applyFill="1" applyBorder="1" applyAlignment="1">
      <alignment horizontal="center" vertical="center"/>
    </xf>
    <xf numFmtId="0" fontId="14" fillId="2" borderId="2" xfId="0" applyFont="1" applyFill="1" applyBorder="1" applyAlignment="1">
      <alignment horizontal="left" vertical="center"/>
    </xf>
  </cellXfs>
  <cellStyles count="66">
    <cellStyle name="常规" xfId="0" builtinId="0"/>
    <cellStyle name="常规_附件3" xfId="1"/>
    <cellStyle name="货币[0]" xfId="2" builtinId="7"/>
    <cellStyle name="20% - 强调文字颜色 3" xfId="3" builtinId="38"/>
    <cellStyle name="常规_附件3_14" xfId="4"/>
    <cellStyle name="输入" xfId="5" builtinId="20"/>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60% - 强调文字颜色 2" xfId="17" builtinId="36"/>
    <cellStyle name="标题 4" xfId="18" builtinId="19"/>
    <cellStyle name="警告文本" xfId="19" builtinId="11"/>
    <cellStyle name="标题" xfId="20" builtinId="15"/>
    <cellStyle name="常规 5 2" xfId="21"/>
    <cellStyle name="常规 10_2016年计划减贫人员花名小贾" xfId="22"/>
    <cellStyle name="解释性文本" xfId="23" builtinId="5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常规_附件3_16" xfId="39"/>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常规 2_2-1统计表_1" xfId="46"/>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2" xfId="57"/>
    <cellStyle name="常规 3" xfId="58"/>
    <cellStyle name="千位分隔 2" xfId="59"/>
    <cellStyle name="常规_附件3_1" xfId="60"/>
    <cellStyle name="常规 10 13 2" xfId="61"/>
    <cellStyle name="常规 29" xfId="62"/>
    <cellStyle name="常规 5" xfId="63"/>
    <cellStyle name="常规 29 2" xfId="64"/>
    <cellStyle name="常规 10 13 2 2" xfId="65"/>
  </cellStyles>
  <dxfs count="1">
    <dxf>
      <fill>
        <patternFill patternType="solid">
          <bgColor rgb="FFFF9900"/>
        </patternFill>
      </fill>
    </dxf>
  </dxfs>
  <tableStyles count="0" defaultTableStyle="TableStyleMedium2" defaultPivotStyle="PivotStyleLight16"/>
  <colors>
    <mruColors>
      <color rgb="0092D050"/>
      <color rgb="00FFFF00"/>
      <color rgb="0000B0F0"/>
      <color rgb="00FFC0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workbookViewId="0">
      <selection activeCell="G4" sqref="G4"/>
    </sheetView>
  </sheetViews>
  <sheetFormatPr defaultColWidth="9" defaultRowHeight="14.25" outlineLevelCol="3"/>
  <cols>
    <col min="1" max="1" width="77.125" customWidth="1"/>
    <col min="2" max="2" width="11.25" customWidth="1"/>
    <col min="3" max="3" width="23.75" customWidth="1"/>
    <col min="4" max="4" width="9" style="252"/>
  </cols>
  <sheetData>
    <row r="1" ht="18.75" spans="1:3">
      <c r="A1" s="253" t="s">
        <v>0</v>
      </c>
      <c r="B1" s="254"/>
      <c r="C1" s="254"/>
    </row>
    <row r="2" s="185" customFormat="1" ht="27" spans="1:4">
      <c r="A2" s="255" t="s">
        <v>1</v>
      </c>
      <c r="B2" s="256"/>
      <c r="C2" s="256"/>
      <c r="D2" s="257"/>
    </row>
    <row r="3" ht="26.1" customHeight="1" spans="1:3">
      <c r="A3" s="258" t="s">
        <v>2</v>
      </c>
      <c r="B3" s="258" t="s">
        <v>3</v>
      </c>
      <c r="C3" s="258" t="s">
        <v>4</v>
      </c>
    </row>
    <row r="4" ht="26.1" customHeight="1" spans="1:3">
      <c r="A4" s="259" t="s">
        <v>5</v>
      </c>
      <c r="B4" s="258" t="s">
        <v>6</v>
      </c>
      <c r="C4" s="258" t="s">
        <v>6</v>
      </c>
    </row>
    <row r="5" ht="26.1" customHeight="1" spans="1:3">
      <c r="A5" s="259" t="s">
        <v>7</v>
      </c>
      <c r="B5" s="258" t="s">
        <v>8</v>
      </c>
      <c r="C5" s="258">
        <v>15</v>
      </c>
    </row>
    <row r="6" ht="26.1" customHeight="1" spans="1:3">
      <c r="A6" s="259" t="s">
        <v>9</v>
      </c>
      <c r="B6" s="258" t="s">
        <v>8</v>
      </c>
      <c r="C6" s="258">
        <v>104</v>
      </c>
    </row>
    <row r="7" ht="26.1" customHeight="1" spans="1:3">
      <c r="A7" s="259" t="s">
        <v>10</v>
      </c>
      <c r="B7" s="258" t="s">
        <v>11</v>
      </c>
      <c r="C7" s="258">
        <v>88784</v>
      </c>
    </row>
    <row r="8" ht="26.1" customHeight="1" spans="1:3">
      <c r="A8" s="259" t="s">
        <v>12</v>
      </c>
      <c r="B8" s="258" t="s">
        <v>11</v>
      </c>
      <c r="C8" s="258">
        <v>62849</v>
      </c>
    </row>
    <row r="9" ht="26.1" customHeight="1" spans="1:3">
      <c r="A9" s="259" t="s">
        <v>13</v>
      </c>
      <c r="B9" s="258" t="s">
        <v>14</v>
      </c>
      <c r="C9" s="258">
        <v>293805</v>
      </c>
    </row>
    <row r="10" ht="26.1" customHeight="1" spans="1:3">
      <c r="A10" s="259" t="s">
        <v>15</v>
      </c>
      <c r="B10" s="258" t="s">
        <v>14</v>
      </c>
      <c r="C10" s="258">
        <v>245645</v>
      </c>
    </row>
    <row r="11" ht="26.1" customHeight="1" spans="1:3">
      <c r="A11" s="259" t="s">
        <v>16</v>
      </c>
      <c r="B11" s="258" t="s">
        <v>17</v>
      </c>
      <c r="C11" s="258">
        <v>10041</v>
      </c>
    </row>
    <row r="12" ht="26.1" customHeight="1" spans="1:3">
      <c r="A12" s="259" t="s">
        <v>18</v>
      </c>
      <c r="B12" s="258" t="s">
        <v>19</v>
      </c>
      <c r="C12" s="258">
        <v>102874</v>
      </c>
    </row>
    <row r="13" ht="26.1" customHeight="1" spans="1:3">
      <c r="A13" s="259" t="s">
        <v>20</v>
      </c>
      <c r="B13" s="258" t="s">
        <v>19</v>
      </c>
      <c r="C13" s="258"/>
    </row>
    <row r="14" ht="26.1" customHeight="1" spans="1:3">
      <c r="A14" s="259" t="s">
        <v>21</v>
      </c>
      <c r="B14" s="258" t="s">
        <v>19</v>
      </c>
      <c r="C14" s="258">
        <v>319541</v>
      </c>
    </row>
    <row r="15" ht="26.1" customHeight="1" spans="1:3">
      <c r="A15" s="259" t="s">
        <v>22</v>
      </c>
      <c r="B15" s="258" t="s">
        <v>19</v>
      </c>
      <c r="C15" s="258">
        <v>71400</v>
      </c>
    </row>
    <row r="16" ht="26.1" customHeight="1" spans="1:3">
      <c r="A16" s="259" t="s">
        <v>23</v>
      </c>
      <c r="B16" s="258" t="s">
        <v>19</v>
      </c>
      <c r="C16" s="258">
        <v>16253.2</v>
      </c>
    </row>
  </sheetData>
  <mergeCells count="1">
    <mergeCell ref="A2:C2"/>
  </mergeCells>
  <printOptions horizontalCentered="1"/>
  <pageMargins left="0.979861111111111" right="0.979861111111111" top="0.790972222222222" bottom="0.790972222222222" header="0.511805555555556" footer="0.708333333333333"/>
  <pageSetup paperSize="9" firstPageNumber="18" orientation="landscape" useFirstPageNumber="1"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15"/>
  <sheetViews>
    <sheetView showZeros="0" workbookViewId="0">
      <selection activeCell="A1" sqref="$A1:$XFD1048576"/>
    </sheetView>
  </sheetViews>
  <sheetFormatPr defaultColWidth="9" defaultRowHeight="14.25"/>
  <cols>
    <col min="1" max="1" width="3.875" customWidth="1"/>
    <col min="2" max="2" width="9.125" customWidth="1"/>
    <col min="3" max="3" width="9.5" customWidth="1"/>
    <col min="4" max="4" width="5.5" customWidth="1"/>
    <col min="5" max="5" width="29.75" customWidth="1"/>
    <col min="6" max="7" width="9.7" customWidth="1"/>
    <col min="8" max="10" width="9.5" style="188" customWidth="1"/>
    <col min="11" max="11" width="9.5" customWidth="1"/>
  </cols>
  <sheetData>
    <row r="1" s="184" customFormat="1" ht="18.75" spans="2:11">
      <c r="B1" s="189" t="s">
        <v>24</v>
      </c>
      <c r="C1" s="189"/>
      <c r="D1" s="189"/>
      <c r="E1" s="189"/>
      <c r="F1" s="190"/>
      <c r="G1" s="190"/>
      <c r="H1" s="191"/>
      <c r="I1" s="191"/>
      <c r="J1" s="191"/>
      <c r="K1" s="190"/>
    </row>
    <row r="2" s="185" customFormat="1" ht="24" customHeight="1" spans="2:11">
      <c r="B2" s="8" t="s">
        <v>25</v>
      </c>
      <c r="C2" s="192"/>
      <c r="D2" s="192"/>
      <c r="E2" s="192"/>
      <c r="F2" s="192"/>
      <c r="G2" s="192"/>
      <c r="H2" s="193"/>
      <c r="I2" s="193"/>
      <c r="J2" s="193"/>
      <c r="K2" s="192"/>
    </row>
    <row r="3" ht="18" customHeight="1" spans="1:11">
      <c r="A3" s="194" t="s">
        <v>26</v>
      </c>
      <c r="B3" s="194"/>
      <c r="C3" s="194"/>
      <c r="D3" s="194"/>
      <c r="E3" s="194"/>
      <c r="F3" s="194"/>
      <c r="G3" s="194"/>
      <c r="H3" s="195"/>
      <c r="I3" s="195"/>
      <c r="J3" s="195"/>
      <c r="K3" s="194"/>
    </row>
    <row r="4" ht="26.25" customHeight="1" spans="1:11">
      <c r="A4" s="196" t="s">
        <v>27</v>
      </c>
      <c r="B4" s="197" t="s">
        <v>28</v>
      </c>
      <c r="C4" s="198"/>
      <c r="D4" s="198"/>
      <c r="E4" s="199"/>
      <c r="F4" s="200" t="s">
        <v>29</v>
      </c>
      <c r="G4" s="200"/>
      <c r="H4" s="201" t="s">
        <v>30</v>
      </c>
      <c r="I4" s="201"/>
      <c r="J4" s="201"/>
      <c r="K4" s="200"/>
    </row>
    <row r="5" ht="36.75" customHeight="1" spans="1:11">
      <c r="A5" s="196"/>
      <c r="B5" s="202"/>
      <c r="C5" s="203"/>
      <c r="D5" s="203"/>
      <c r="E5" s="204"/>
      <c r="F5" s="200" t="s">
        <v>31</v>
      </c>
      <c r="G5" s="200" t="s">
        <v>32</v>
      </c>
      <c r="H5" s="205" t="s">
        <v>33</v>
      </c>
      <c r="I5" s="201" t="s">
        <v>34</v>
      </c>
      <c r="J5" s="201" t="s">
        <v>35</v>
      </c>
      <c r="K5" s="200" t="s">
        <v>36</v>
      </c>
    </row>
    <row r="6" ht="27" customHeight="1" spans="1:11">
      <c r="A6" s="206" t="s">
        <v>37</v>
      </c>
      <c r="B6" s="207"/>
      <c r="C6" s="207"/>
      <c r="D6" s="207"/>
      <c r="E6" s="208"/>
      <c r="F6" s="209">
        <f t="shared" ref="F6:K6" si="0">SUM(F7,F25,F29,F33)</f>
        <v>32969.27</v>
      </c>
      <c r="G6" s="209">
        <f t="shared" si="0"/>
        <v>16253.2</v>
      </c>
      <c r="H6" s="209">
        <f t="shared" si="0"/>
        <v>54798.92</v>
      </c>
      <c r="I6" s="209">
        <f t="shared" si="0"/>
        <v>26950</v>
      </c>
      <c r="J6" s="209">
        <f t="shared" si="0"/>
        <v>42446.97</v>
      </c>
      <c r="K6" s="243">
        <f t="shared" si="0"/>
        <v>0</v>
      </c>
    </row>
    <row r="7" ht="27" customHeight="1" spans="1:13">
      <c r="A7" s="210" t="s">
        <v>38</v>
      </c>
      <c r="B7" s="211" t="s">
        <v>39</v>
      </c>
      <c r="C7" s="211"/>
      <c r="D7" s="211"/>
      <c r="E7" s="211"/>
      <c r="F7" s="209">
        <f t="shared" ref="F7:K7" si="1">SUM(F8:F24)</f>
        <v>29601.43</v>
      </c>
      <c r="G7" s="209">
        <f t="shared" si="1"/>
        <v>13369.36</v>
      </c>
      <c r="H7" s="209">
        <f t="shared" si="1"/>
        <v>34467.09</v>
      </c>
      <c r="I7" s="209">
        <f t="shared" si="1"/>
        <v>21232.57</v>
      </c>
      <c r="J7" s="209">
        <f t="shared" si="1"/>
        <v>23793.24</v>
      </c>
      <c r="K7" s="243">
        <f t="shared" si="1"/>
        <v>0</v>
      </c>
      <c r="M7" s="139"/>
    </row>
    <row r="8" ht="27" customHeight="1" spans="1:13">
      <c r="A8" s="212">
        <v>1</v>
      </c>
      <c r="B8" s="213" t="s">
        <v>40</v>
      </c>
      <c r="C8" s="213"/>
      <c r="D8" s="213"/>
      <c r="E8" s="213"/>
      <c r="F8" s="214">
        <v>9068</v>
      </c>
      <c r="G8" s="214">
        <v>9068</v>
      </c>
      <c r="H8" s="214">
        <v>16242</v>
      </c>
      <c r="I8" s="209">
        <v>16565.87</v>
      </c>
      <c r="J8" s="214">
        <v>17231.55</v>
      </c>
      <c r="K8" s="243"/>
      <c r="M8" s="139"/>
    </row>
    <row r="9" ht="27" customHeight="1" spans="1:13">
      <c r="A9" s="212">
        <v>2</v>
      </c>
      <c r="B9" s="213" t="s">
        <v>41</v>
      </c>
      <c r="C9" s="213"/>
      <c r="D9" s="213"/>
      <c r="E9" s="213"/>
      <c r="F9" s="214">
        <v>380</v>
      </c>
      <c r="G9" s="214">
        <v>365</v>
      </c>
      <c r="H9" s="214">
        <v>1076</v>
      </c>
      <c r="I9" s="209">
        <v>738</v>
      </c>
      <c r="J9" s="214">
        <v>1076</v>
      </c>
      <c r="K9" s="243"/>
      <c r="M9" s="139"/>
    </row>
    <row r="10" ht="54" customHeight="1" spans="1:13">
      <c r="A10" s="212">
        <v>3</v>
      </c>
      <c r="B10" s="215" t="s">
        <v>42</v>
      </c>
      <c r="C10" s="216"/>
      <c r="D10" s="216"/>
      <c r="E10" s="217"/>
      <c r="F10" s="214">
        <v>463</v>
      </c>
      <c r="G10" s="214">
        <v>346</v>
      </c>
      <c r="H10" s="214">
        <v>908</v>
      </c>
      <c r="I10" s="209"/>
      <c r="J10" s="209">
        <v>45</v>
      </c>
      <c r="K10" s="243"/>
      <c r="M10" s="139"/>
    </row>
    <row r="11" ht="27" customHeight="1" spans="1:13">
      <c r="A11" s="212">
        <v>4</v>
      </c>
      <c r="B11" s="218" t="s">
        <v>43</v>
      </c>
      <c r="C11" s="219"/>
      <c r="D11" s="219"/>
      <c r="E11" s="220"/>
      <c r="F11" s="214">
        <v>908.68</v>
      </c>
      <c r="G11" s="214">
        <v>259.4</v>
      </c>
      <c r="H11" s="214">
        <v>1112.4</v>
      </c>
      <c r="I11" s="209"/>
      <c r="J11" s="209"/>
      <c r="K11" s="243"/>
      <c r="M11" s="139"/>
    </row>
    <row r="12" ht="27" customHeight="1" spans="1:13">
      <c r="A12" s="212">
        <v>5</v>
      </c>
      <c r="B12" s="213" t="s">
        <v>44</v>
      </c>
      <c r="C12" s="213"/>
      <c r="D12" s="213"/>
      <c r="E12" s="213"/>
      <c r="F12" s="214">
        <v>2434.96</v>
      </c>
      <c r="G12" s="214">
        <v>2434.96</v>
      </c>
      <c r="H12" s="214">
        <v>3608.94</v>
      </c>
      <c r="I12" s="209">
        <v>3103.7</v>
      </c>
      <c r="J12" s="214">
        <v>3608.94</v>
      </c>
      <c r="K12" s="243"/>
      <c r="M12" s="139"/>
    </row>
    <row r="13" ht="27" customHeight="1" spans="1:13">
      <c r="A13" s="212">
        <v>6</v>
      </c>
      <c r="B13" s="213" t="s">
        <v>45</v>
      </c>
      <c r="C13" s="213"/>
      <c r="D13" s="213"/>
      <c r="E13" s="213"/>
      <c r="F13" s="214">
        <v>1024.79</v>
      </c>
      <c r="G13" s="214"/>
      <c r="H13" s="214">
        <v>1664</v>
      </c>
      <c r="I13" s="209">
        <v>797</v>
      </c>
      <c r="J13" s="214">
        <v>1664</v>
      </c>
      <c r="K13" s="243"/>
      <c r="M13" s="139"/>
    </row>
    <row r="14" ht="27" customHeight="1" spans="1:13">
      <c r="A14" s="212">
        <v>7</v>
      </c>
      <c r="B14" s="213" t="s">
        <v>46</v>
      </c>
      <c r="C14" s="213"/>
      <c r="D14" s="213"/>
      <c r="E14" s="213"/>
      <c r="F14" s="214">
        <v>486</v>
      </c>
      <c r="G14" s="214"/>
      <c r="H14" s="214">
        <v>10</v>
      </c>
      <c r="I14" s="209"/>
      <c r="J14" s="209"/>
      <c r="K14" s="243"/>
      <c r="M14" s="139"/>
    </row>
    <row r="15" ht="27" customHeight="1" spans="1:13">
      <c r="A15" s="212">
        <v>8</v>
      </c>
      <c r="B15" s="213" t="s">
        <v>47</v>
      </c>
      <c r="C15" s="213"/>
      <c r="D15" s="213"/>
      <c r="E15" s="213"/>
      <c r="F15" s="214">
        <v>430</v>
      </c>
      <c r="G15" s="214"/>
      <c r="H15" s="214"/>
      <c r="I15" s="209"/>
      <c r="J15" s="209"/>
      <c r="K15" s="243"/>
      <c r="M15" s="139"/>
    </row>
    <row r="16" ht="27" customHeight="1" spans="1:13">
      <c r="A16" s="212">
        <v>9</v>
      </c>
      <c r="B16" s="221" t="s">
        <v>48</v>
      </c>
      <c r="C16" s="221"/>
      <c r="D16" s="221"/>
      <c r="E16" s="221"/>
      <c r="F16" s="214">
        <v>4942</v>
      </c>
      <c r="G16" s="214">
        <v>878</v>
      </c>
      <c r="H16" s="214">
        <v>6935</v>
      </c>
      <c r="I16" s="209"/>
      <c r="J16" s="209"/>
      <c r="K16" s="243"/>
      <c r="M16" s="139"/>
    </row>
    <row r="17" ht="27" customHeight="1" spans="1:11">
      <c r="A17" s="212">
        <v>10</v>
      </c>
      <c r="B17" s="213" t="s">
        <v>49</v>
      </c>
      <c r="C17" s="213"/>
      <c r="D17" s="213"/>
      <c r="E17" s="213"/>
      <c r="F17" s="214">
        <v>5103</v>
      </c>
      <c r="G17" s="214"/>
      <c r="H17" s="214">
        <v>1000</v>
      </c>
      <c r="I17" s="209"/>
      <c r="J17" s="209"/>
      <c r="K17" s="243"/>
    </row>
    <row r="18" ht="27" customHeight="1" spans="1:11">
      <c r="A18" s="212">
        <v>11</v>
      </c>
      <c r="B18" s="213" t="s">
        <v>50</v>
      </c>
      <c r="C18" s="213"/>
      <c r="D18" s="213"/>
      <c r="E18" s="213"/>
      <c r="F18" s="214">
        <v>0</v>
      </c>
      <c r="G18" s="214"/>
      <c r="H18" s="214"/>
      <c r="I18" s="209"/>
      <c r="J18" s="209"/>
      <c r="K18" s="243"/>
    </row>
    <row r="19" ht="36.75" customHeight="1" spans="1:11">
      <c r="A19" s="212">
        <v>12</v>
      </c>
      <c r="B19" s="213" t="s">
        <v>51</v>
      </c>
      <c r="C19" s="213"/>
      <c r="D19" s="213"/>
      <c r="E19" s="213"/>
      <c r="F19" s="214">
        <v>1743</v>
      </c>
      <c r="G19" s="214"/>
      <c r="H19" s="214">
        <v>1743</v>
      </c>
      <c r="I19" s="209"/>
      <c r="J19" s="209"/>
      <c r="K19" s="243"/>
    </row>
    <row r="20" ht="27" customHeight="1" spans="1:11">
      <c r="A20" s="212">
        <v>13</v>
      </c>
      <c r="B20" s="213" t="s">
        <v>52</v>
      </c>
      <c r="C20" s="213"/>
      <c r="D20" s="213"/>
      <c r="E20" s="213"/>
      <c r="F20" s="214">
        <v>0</v>
      </c>
      <c r="G20" s="214"/>
      <c r="H20" s="214"/>
      <c r="I20" s="209"/>
      <c r="J20" s="209"/>
      <c r="K20" s="243"/>
    </row>
    <row r="21" ht="27" customHeight="1" spans="1:11">
      <c r="A21" s="212">
        <v>14</v>
      </c>
      <c r="B21" s="213" t="s">
        <v>53</v>
      </c>
      <c r="C21" s="213"/>
      <c r="D21" s="213"/>
      <c r="E21" s="213"/>
      <c r="F21" s="214">
        <v>18</v>
      </c>
      <c r="G21" s="214">
        <v>18</v>
      </c>
      <c r="H21" s="214">
        <v>167.75</v>
      </c>
      <c r="I21" s="209">
        <v>28</v>
      </c>
      <c r="J21" s="214">
        <v>167.75</v>
      </c>
      <c r="K21" s="243"/>
    </row>
    <row r="22" ht="27" customHeight="1" spans="1:11">
      <c r="A22" s="212">
        <v>15</v>
      </c>
      <c r="B22" s="213" t="s">
        <v>54</v>
      </c>
      <c r="C22" s="213"/>
      <c r="D22" s="213"/>
      <c r="E22" s="213"/>
      <c r="F22" s="214">
        <v>0</v>
      </c>
      <c r="G22" s="214"/>
      <c r="H22" s="209"/>
      <c r="I22" s="209"/>
      <c r="J22" s="209"/>
      <c r="K22" s="243"/>
    </row>
    <row r="23" ht="55" customHeight="1" spans="1:11">
      <c r="A23" s="222">
        <v>16</v>
      </c>
      <c r="B23" s="223" t="s">
        <v>55</v>
      </c>
      <c r="C23" s="224"/>
      <c r="D23" s="224"/>
      <c r="E23" s="225"/>
      <c r="F23" s="214">
        <v>2600</v>
      </c>
      <c r="G23" s="214"/>
      <c r="H23" s="209"/>
      <c r="I23" s="209"/>
      <c r="J23" s="209"/>
      <c r="K23" s="243"/>
    </row>
    <row r="24" s="186" customFormat="1" ht="25" customHeight="1" spans="1:11">
      <c r="A24" s="226">
        <v>17</v>
      </c>
      <c r="B24" s="227" t="s">
        <v>56</v>
      </c>
      <c r="C24" s="228"/>
      <c r="D24" s="228"/>
      <c r="E24" s="229"/>
      <c r="F24" s="230">
        <v>0</v>
      </c>
      <c r="G24" s="230"/>
      <c r="H24" s="209"/>
      <c r="I24" s="209"/>
      <c r="J24" s="209"/>
      <c r="K24" s="251"/>
    </row>
    <row r="25" ht="25" customHeight="1" spans="1:11">
      <c r="A25" s="210" t="s">
        <v>57</v>
      </c>
      <c r="B25" s="231" t="s">
        <v>58</v>
      </c>
      <c r="C25" s="231"/>
      <c r="D25" s="231"/>
      <c r="E25" s="231"/>
      <c r="F25" s="209">
        <v>2461.54</v>
      </c>
      <c r="G25" s="209">
        <v>1977.54</v>
      </c>
      <c r="H25" s="209">
        <f>SUM(H26:H28)</f>
        <v>20028.04</v>
      </c>
      <c r="I25" s="209">
        <f>SUM(I26:I28)</f>
        <v>5595.3</v>
      </c>
      <c r="J25" s="209">
        <f>SUM(J26:J28)</f>
        <v>18436.9</v>
      </c>
      <c r="K25" s="243">
        <f>SUM(K26:K28)</f>
        <v>0</v>
      </c>
    </row>
    <row r="26" ht="25" customHeight="1" spans="1:11">
      <c r="A26" s="210"/>
      <c r="B26" s="232" t="s">
        <v>59</v>
      </c>
      <c r="C26" s="233"/>
      <c r="D26" s="233"/>
      <c r="E26" s="234"/>
      <c r="F26" s="209">
        <v>1753</v>
      </c>
      <c r="G26" s="209">
        <v>1269</v>
      </c>
      <c r="H26" s="209">
        <v>18154.45</v>
      </c>
      <c r="I26" s="209">
        <v>3571</v>
      </c>
      <c r="J26" s="209">
        <v>18154.45</v>
      </c>
      <c r="K26" s="243"/>
    </row>
    <row r="27" ht="25" customHeight="1" spans="1:11">
      <c r="A27" s="210"/>
      <c r="B27" s="232" t="s">
        <v>60</v>
      </c>
      <c r="C27" s="233"/>
      <c r="D27" s="233"/>
      <c r="E27" s="234"/>
      <c r="F27" s="235"/>
      <c r="G27" s="235"/>
      <c r="H27" s="209">
        <v>1873.59</v>
      </c>
      <c r="I27" s="209">
        <v>2024.3</v>
      </c>
      <c r="J27" s="209">
        <v>282.45</v>
      </c>
      <c r="K27" s="243"/>
    </row>
    <row r="28" ht="25" customHeight="1" spans="1:11">
      <c r="A28" s="235"/>
      <c r="B28" s="236" t="s">
        <v>61</v>
      </c>
      <c r="C28" s="237"/>
      <c r="D28" s="237"/>
      <c r="E28" s="238"/>
      <c r="F28" s="235"/>
      <c r="G28" s="235"/>
      <c r="H28" s="209"/>
      <c r="I28" s="209"/>
      <c r="J28" s="209"/>
      <c r="K28" s="113"/>
    </row>
    <row r="29" ht="25" customHeight="1" spans="1:11">
      <c r="A29" s="239" t="s">
        <v>62</v>
      </c>
      <c r="B29" s="240" t="s">
        <v>63</v>
      </c>
      <c r="C29" s="241"/>
      <c r="D29" s="241"/>
      <c r="E29" s="242"/>
      <c r="F29" s="209">
        <f>SUM(F30)</f>
        <v>110</v>
      </c>
      <c r="G29" s="209">
        <f>SUM(G30)</f>
        <v>110</v>
      </c>
      <c r="H29" s="209">
        <f>SUM(H30)</f>
        <v>86.96</v>
      </c>
      <c r="I29" s="209">
        <f>SUM(I30:I32)</f>
        <v>110</v>
      </c>
      <c r="J29" s="209">
        <f>SUM(J30:J32)</f>
        <v>0</v>
      </c>
      <c r="K29" s="113"/>
    </row>
    <row r="30" ht="25" customHeight="1" spans="1:11">
      <c r="A30" s="235"/>
      <c r="B30" s="236" t="s">
        <v>64</v>
      </c>
      <c r="C30" s="237"/>
      <c r="D30" s="237"/>
      <c r="E30" s="238"/>
      <c r="F30" s="209">
        <v>110</v>
      </c>
      <c r="G30" s="209">
        <v>110</v>
      </c>
      <c r="H30" s="209">
        <v>86.96</v>
      </c>
      <c r="I30" s="209">
        <v>110</v>
      </c>
      <c r="J30" s="209"/>
      <c r="K30" s="113"/>
    </row>
    <row r="31" ht="25" customHeight="1" spans="1:11">
      <c r="A31" s="235"/>
      <c r="B31" s="232" t="s">
        <v>60</v>
      </c>
      <c r="C31" s="233"/>
      <c r="D31" s="233"/>
      <c r="E31" s="234"/>
      <c r="F31" s="243"/>
      <c r="G31" s="243"/>
      <c r="H31" s="209"/>
      <c r="I31" s="209"/>
      <c r="J31" s="209"/>
      <c r="K31" s="113"/>
    </row>
    <row r="32" ht="25" customHeight="1" spans="1:11">
      <c r="A32" s="235"/>
      <c r="B32" s="236" t="s">
        <v>61</v>
      </c>
      <c r="C32" s="237"/>
      <c r="D32" s="237"/>
      <c r="E32" s="238"/>
      <c r="F32" s="243"/>
      <c r="G32" s="243"/>
      <c r="H32" s="209"/>
      <c r="I32" s="209"/>
      <c r="J32" s="209"/>
      <c r="K32" s="113"/>
    </row>
    <row r="33" ht="25" customHeight="1" spans="1:11">
      <c r="A33" s="239" t="s">
        <v>65</v>
      </c>
      <c r="B33" s="240" t="s">
        <v>66</v>
      </c>
      <c r="C33" s="241"/>
      <c r="D33" s="241"/>
      <c r="E33" s="242"/>
      <c r="F33" s="209">
        <v>796.3</v>
      </c>
      <c r="G33" s="209">
        <v>796.3</v>
      </c>
      <c r="H33" s="209">
        <f>SUM(H34:H37)</f>
        <v>216.83</v>
      </c>
      <c r="I33" s="243">
        <f>SUM(I34:I37)</f>
        <v>12.13</v>
      </c>
      <c r="J33" s="209">
        <f>SUM(J34:J37)</f>
        <v>216.83</v>
      </c>
      <c r="K33" s="243">
        <f>SUM(K34:K37)</f>
        <v>0</v>
      </c>
    </row>
    <row r="34" ht="25" customHeight="1" spans="1:11">
      <c r="A34" s="235"/>
      <c r="B34" s="236" t="s">
        <v>67</v>
      </c>
      <c r="C34" s="237"/>
      <c r="D34" s="237"/>
      <c r="E34" s="238"/>
      <c r="F34" s="209">
        <v>290</v>
      </c>
      <c r="G34" s="209">
        <v>290</v>
      </c>
      <c r="H34" s="209"/>
      <c r="I34" s="209"/>
      <c r="J34" s="209"/>
      <c r="K34" s="113"/>
    </row>
    <row r="35" ht="25" customHeight="1" spans="1:11">
      <c r="A35" s="235"/>
      <c r="B35" s="232" t="s">
        <v>60</v>
      </c>
      <c r="C35" s="233"/>
      <c r="D35" s="233"/>
      <c r="E35" s="234"/>
      <c r="F35" s="243"/>
      <c r="G35" s="243"/>
      <c r="H35" s="209"/>
      <c r="I35" s="209"/>
      <c r="J35" s="209"/>
      <c r="K35" s="113"/>
    </row>
    <row r="36" customFormat="1" ht="25" customHeight="1" spans="1:11">
      <c r="A36" s="235"/>
      <c r="B36" s="232" t="s">
        <v>68</v>
      </c>
      <c r="C36" s="233"/>
      <c r="D36" s="233"/>
      <c r="E36" s="234"/>
      <c r="F36" s="243"/>
      <c r="G36" s="243"/>
      <c r="H36" s="209">
        <v>90.15</v>
      </c>
      <c r="I36" s="209">
        <v>11.45</v>
      </c>
      <c r="J36" s="209">
        <v>90.15</v>
      </c>
      <c r="K36" s="113"/>
    </row>
    <row r="37" s="187" customFormat="1" ht="25" customHeight="1" spans="1:11">
      <c r="A37" s="244"/>
      <c r="B37" s="236" t="s">
        <v>69</v>
      </c>
      <c r="C37" s="237"/>
      <c r="D37" s="237"/>
      <c r="E37" s="238"/>
      <c r="F37" s="245"/>
      <c r="G37" s="245"/>
      <c r="H37" s="246">
        <v>126.68</v>
      </c>
      <c r="I37" s="209">
        <v>0.68</v>
      </c>
      <c r="J37" s="246">
        <v>126.68</v>
      </c>
      <c r="K37" s="113"/>
    </row>
    <row r="38" s="187" customFormat="1" ht="35" customHeight="1" spans="1:11">
      <c r="A38" s="247" t="s">
        <v>70</v>
      </c>
      <c r="B38" s="247"/>
      <c r="C38" s="247"/>
      <c r="D38" s="247"/>
      <c r="E38" s="247"/>
      <c r="F38" s="247"/>
      <c r="G38" s="247"/>
      <c r="H38" s="248"/>
      <c r="I38" s="248"/>
      <c r="J38" s="248"/>
      <c r="K38" s="247"/>
    </row>
    <row r="39" s="187" customFormat="1" spans="1:11">
      <c r="A39" s="249" t="s">
        <v>71</v>
      </c>
      <c r="B39" s="249"/>
      <c r="C39" s="249"/>
      <c r="D39" s="249"/>
      <c r="E39" s="249"/>
      <c r="F39" s="249"/>
      <c r="G39" s="249"/>
      <c r="H39" s="250"/>
      <c r="I39" s="250"/>
      <c r="J39" s="250"/>
      <c r="K39" s="249"/>
    </row>
    <row r="40" s="187" customFormat="1" ht="16" customHeight="1" spans="1:11">
      <c r="A40" s="249" t="s">
        <v>72</v>
      </c>
      <c r="B40" s="249"/>
      <c r="C40" s="249"/>
      <c r="D40" s="249"/>
      <c r="E40" s="249"/>
      <c r="F40" s="249"/>
      <c r="G40" s="249"/>
      <c r="H40" s="250"/>
      <c r="I40" s="250"/>
      <c r="J40" s="250"/>
      <c r="K40" s="249"/>
    </row>
    <row r="41" s="187" customFormat="1" spans="8:10">
      <c r="H41" s="250"/>
      <c r="I41" s="250"/>
      <c r="J41" s="250"/>
    </row>
    <row r="42" s="187" customFormat="1" spans="8:10">
      <c r="H42" s="250"/>
      <c r="I42" s="250"/>
      <c r="J42" s="250"/>
    </row>
    <row r="43" s="187" customFormat="1" spans="8:10">
      <c r="H43" s="250"/>
      <c r="I43" s="250"/>
      <c r="J43" s="250"/>
    </row>
    <row r="44" s="187" customFormat="1" spans="8:10">
      <c r="H44" s="250"/>
      <c r="I44" s="250"/>
      <c r="J44" s="250"/>
    </row>
    <row r="45" s="187" customFormat="1" spans="8:10">
      <c r="H45" s="250"/>
      <c r="I45" s="250"/>
      <c r="J45" s="250"/>
    </row>
    <row r="46" s="187" customFormat="1" spans="8:10">
      <c r="H46" s="250"/>
      <c r="I46" s="250"/>
      <c r="J46" s="250"/>
    </row>
    <row r="47" s="187" customFormat="1" spans="8:10">
      <c r="H47" s="250"/>
      <c r="I47" s="250"/>
      <c r="J47" s="250"/>
    </row>
    <row r="48" s="187" customFormat="1" spans="8:10">
      <c r="H48" s="250"/>
      <c r="I48" s="250"/>
      <c r="J48" s="250"/>
    </row>
    <row r="49" s="187" customFormat="1" spans="8:10">
      <c r="H49" s="250"/>
      <c r="I49" s="250"/>
      <c r="J49" s="250"/>
    </row>
    <row r="50" s="187" customFormat="1" spans="8:10">
      <c r="H50" s="250"/>
      <c r="I50" s="250"/>
      <c r="J50" s="250"/>
    </row>
    <row r="51" s="187" customFormat="1" spans="8:10">
      <c r="H51" s="250"/>
      <c r="I51" s="250"/>
      <c r="J51" s="250"/>
    </row>
    <row r="52" s="187" customFormat="1" spans="8:10">
      <c r="H52" s="250"/>
      <c r="I52" s="250"/>
      <c r="J52" s="250"/>
    </row>
    <row r="53" s="187" customFormat="1" spans="8:10">
      <c r="H53" s="250"/>
      <c r="I53" s="250"/>
      <c r="J53" s="250"/>
    </row>
    <row r="54" s="187" customFormat="1" spans="8:10">
      <c r="H54" s="250"/>
      <c r="I54" s="250"/>
      <c r="J54" s="250"/>
    </row>
    <row r="55" s="187" customFormat="1" spans="8:10">
      <c r="H55" s="250"/>
      <c r="I55" s="250"/>
      <c r="J55" s="250"/>
    </row>
    <row r="56" s="187" customFormat="1" spans="8:10">
      <c r="H56" s="250"/>
      <c r="I56" s="250"/>
      <c r="J56" s="250"/>
    </row>
    <row r="57" s="187" customFormat="1" spans="8:10">
      <c r="H57" s="250"/>
      <c r="I57" s="250"/>
      <c r="J57" s="250"/>
    </row>
    <row r="58" s="187" customFormat="1" spans="8:10">
      <c r="H58" s="250"/>
      <c r="I58" s="250"/>
      <c r="J58" s="250"/>
    </row>
    <row r="59" s="187" customFormat="1" spans="8:10">
      <c r="H59" s="250"/>
      <c r="I59" s="250"/>
      <c r="J59" s="250"/>
    </row>
    <row r="60" s="187" customFormat="1" spans="8:10">
      <c r="H60" s="250"/>
      <c r="I60" s="250"/>
      <c r="J60" s="250"/>
    </row>
    <row r="61" s="187" customFormat="1" spans="8:10">
      <c r="H61" s="250"/>
      <c r="I61" s="250"/>
      <c r="J61" s="250"/>
    </row>
    <row r="62" s="187" customFormat="1" spans="8:10">
      <c r="H62" s="250"/>
      <c r="I62" s="250"/>
      <c r="J62" s="250"/>
    </row>
    <row r="63" s="187" customFormat="1" spans="8:10">
      <c r="H63" s="250"/>
      <c r="I63" s="250"/>
      <c r="J63" s="250"/>
    </row>
    <row r="64" s="187" customFormat="1" spans="8:10">
      <c r="H64" s="250"/>
      <c r="I64" s="250"/>
      <c r="J64" s="250"/>
    </row>
    <row r="65" s="187" customFormat="1" spans="8:10">
      <c r="H65" s="250"/>
      <c r="I65" s="250"/>
      <c r="J65" s="250"/>
    </row>
    <row r="66" s="187" customFormat="1" spans="8:10">
      <c r="H66" s="250"/>
      <c r="I66" s="250"/>
      <c r="J66" s="250"/>
    </row>
    <row r="67" s="187" customFormat="1" spans="8:10">
      <c r="H67" s="250"/>
      <c r="I67" s="250"/>
      <c r="J67" s="250"/>
    </row>
    <row r="68" s="187" customFormat="1" spans="8:10">
      <c r="H68" s="250"/>
      <c r="I68" s="250"/>
      <c r="J68" s="250"/>
    </row>
    <row r="69" s="187" customFormat="1" spans="8:10">
      <c r="H69" s="250"/>
      <c r="I69" s="250"/>
      <c r="J69" s="250"/>
    </row>
    <row r="70" s="187" customFormat="1" spans="8:10">
      <c r="H70" s="250"/>
      <c r="I70" s="250"/>
      <c r="J70" s="250"/>
    </row>
    <row r="71" s="187" customFormat="1" spans="8:10">
      <c r="H71" s="250"/>
      <c r="I71" s="250"/>
      <c r="J71" s="250"/>
    </row>
    <row r="72" s="187" customFormat="1" spans="8:10">
      <c r="H72" s="250"/>
      <c r="I72" s="250"/>
      <c r="J72" s="250"/>
    </row>
    <row r="73" s="187" customFormat="1" spans="8:10">
      <c r="H73" s="250"/>
      <c r="I73" s="250"/>
      <c r="J73" s="250"/>
    </row>
    <row r="74" s="187" customFormat="1" spans="8:10">
      <c r="H74" s="250"/>
      <c r="I74" s="250"/>
      <c r="J74" s="250"/>
    </row>
    <row r="75" s="187" customFormat="1" spans="8:10">
      <c r="H75" s="250"/>
      <c r="I75" s="250"/>
      <c r="J75" s="250"/>
    </row>
    <row r="76" s="187" customFormat="1" spans="8:10">
      <c r="H76" s="250"/>
      <c r="I76" s="250"/>
      <c r="J76" s="250"/>
    </row>
    <row r="77" s="187" customFormat="1" spans="8:10">
      <c r="H77" s="250"/>
      <c r="I77" s="250"/>
      <c r="J77" s="250"/>
    </row>
    <row r="78" s="187" customFormat="1" spans="8:10">
      <c r="H78" s="250"/>
      <c r="I78" s="250"/>
      <c r="J78" s="250"/>
    </row>
    <row r="79" s="187" customFormat="1" spans="8:10">
      <c r="H79" s="250"/>
      <c r="I79" s="250"/>
      <c r="J79" s="250"/>
    </row>
    <row r="80" s="187" customFormat="1" spans="8:10">
      <c r="H80" s="250"/>
      <c r="I80" s="250"/>
      <c r="J80" s="250"/>
    </row>
    <row r="81" s="187" customFormat="1" spans="8:10">
      <c r="H81" s="250"/>
      <c r="I81" s="250"/>
      <c r="J81" s="250"/>
    </row>
    <row r="82" s="187" customFormat="1" spans="8:10">
      <c r="H82" s="250"/>
      <c r="I82" s="250"/>
      <c r="J82" s="250"/>
    </row>
    <row r="83" s="187" customFormat="1" spans="8:10">
      <c r="H83" s="250"/>
      <c r="I83" s="250"/>
      <c r="J83" s="250"/>
    </row>
    <row r="84" s="187" customFormat="1" spans="8:10">
      <c r="H84" s="250"/>
      <c r="I84" s="250"/>
      <c r="J84" s="250"/>
    </row>
    <row r="85" s="187" customFormat="1" spans="8:10">
      <c r="H85" s="250"/>
      <c r="I85" s="250"/>
      <c r="J85" s="250"/>
    </row>
    <row r="86" s="187" customFormat="1" spans="8:10">
      <c r="H86" s="250"/>
      <c r="I86" s="250"/>
      <c r="J86" s="250"/>
    </row>
    <row r="87" s="187" customFormat="1" spans="8:10">
      <c r="H87" s="250"/>
      <c r="I87" s="250"/>
      <c r="J87" s="250"/>
    </row>
    <row r="88" s="187" customFormat="1" spans="8:10">
      <c r="H88" s="250"/>
      <c r="I88" s="250"/>
      <c r="J88" s="250"/>
    </row>
    <row r="89" s="187" customFormat="1" spans="8:10">
      <c r="H89" s="250"/>
      <c r="I89" s="250"/>
      <c r="J89" s="250"/>
    </row>
    <row r="90" s="187" customFormat="1" spans="8:10">
      <c r="H90" s="250"/>
      <c r="I90" s="250"/>
      <c r="J90" s="250"/>
    </row>
    <row r="91" s="187" customFormat="1" spans="8:10">
      <c r="H91" s="250"/>
      <c r="I91" s="250"/>
      <c r="J91" s="250"/>
    </row>
    <row r="92" s="187" customFormat="1" spans="8:10">
      <c r="H92" s="250"/>
      <c r="I92" s="250"/>
      <c r="J92" s="250"/>
    </row>
    <row r="93" s="187" customFormat="1" spans="8:10">
      <c r="H93" s="250"/>
      <c r="I93" s="250"/>
      <c r="J93" s="250"/>
    </row>
    <row r="94" s="187" customFormat="1" spans="8:10">
      <c r="H94" s="250"/>
      <c r="I94" s="250"/>
      <c r="J94" s="250"/>
    </row>
    <row r="95" s="187" customFormat="1" spans="8:10">
      <c r="H95" s="250"/>
      <c r="I95" s="250"/>
      <c r="J95" s="250"/>
    </row>
    <row r="96" s="187" customFormat="1" spans="8:10">
      <c r="H96" s="250"/>
      <c r="I96" s="250"/>
      <c r="J96" s="250"/>
    </row>
    <row r="97" s="187" customFormat="1" spans="8:10">
      <c r="H97" s="250"/>
      <c r="I97" s="250"/>
      <c r="J97" s="250"/>
    </row>
    <row r="98" s="187" customFormat="1" spans="8:10">
      <c r="H98" s="250"/>
      <c r="I98" s="250"/>
      <c r="J98" s="250"/>
    </row>
    <row r="99" s="187" customFormat="1" spans="8:10">
      <c r="H99" s="250"/>
      <c r="I99" s="250"/>
      <c r="J99" s="250"/>
    </row>
    <row r="100" s="187" customFormat="1" spans="8:10">
      <c r="H100" s="250"/>
      <c r="I100" s="250"/>
      <c r="J100" s="250"/>
    </row>
    <row r="101" s="187" customFormat="1" spans="8:10">
      <c r="H101" s="250"/>
      <c r="I101" s="250"/>
      <c r="J101" s="250"/>
    </row>
    <row r="102" s="187" customFormat="1" spans="8:10">
      <c r="H102" s="250"/>
      <c r="I102" s="250"/>
      <c r="J102" s="250"/>
    </row>
    <row r="103" s="187" customFormat="1" spans="8:10">
      <c r="H103" s="250"/>
      <c r="I103" s="250"/>
      <c r="J103" s="250"/>
    </row>
    <row r="104" s="187" customFormat="1" spans="8:10">
      <c r="H104" s="250"/>
      <c r="I104" s="250"/>
      <c r="J104" s="250"/>
    </row>
    <row r="105" s="187" customFormat="1" spans="8:10">
      <c r="H105" s="250"/>
      <c r="I105" s="250"/>
      <c r="J105" s="250"/>
    </row>
    <row r="106" s="187" customFormat="1" spans="8:10">
      <c r="H106" s="250"/>
      <c r="I106" s="250"/>
      <c r="J106" s="250"/>
    </row>
    <row r="107" s="187" customFormat="1" spans="8:10">
      <c r="H107" s="250"/>
      <c r="I107" s="250"/>
      <c r="J107" s="250"/>
    </row>
    <row r="108" s="187" customFormat="1" spans="8:10">
      <c r="H108" s="250"/>
      <c r="I108" s="250"/>
      <c r="J108" s="250"/>
    </row>
    <row r="109" s="187" customFormat="1" spans="8:10">
      <c r="H109" s="250"/>
      <c r="I109" s="250"/>
      <c r="J109" s="250"/>
    </row>
    <row r="110" s="187" customFormat="1" spans="8:10">
      <c r="H110" s="250"/>
      <c r="I110" s="250"/>
      <c r="J110" s="250"/>
    </row>
    <row r="111" s="187" customFormat="1" spans="8:10">
      <c r="H111" s="250"/>
      <c r="I111" s="250"/>
      <c r="J111" s="250"/>
    </row>
    <row r="112" s="187" customFormat="1" spans="8:10">
      <c r="H112" s="250"/>
      <c r="I112" s="250"/>
      <c r="J112" s="250"/>
    </row>
    <row r="113" s="187" customFormat="1" spans="8:10">
      <c r="H113" s="250"/>
      <c r="I113" s="250"/>
      <c r="J113" s="250"/>
    </row>
    <row r="114" s="187" customFormat="1" spans="8:10">
      <c r="H114" s="250"/>
      <c r="I114" s="250"/>
      <c r="J114" s="250"/>
    </row>
    <row r="115" s="187" customFormat="1" spans="8:10">
      <c r="H115" s="250"/>
      <c r="I115" s="250"/>
      <c r="J115" s="250"/>
    </row>
    <row r="116" s="187" customFormat="1" spans="8:10">
      <c r="H116" s="250"/>
      <c r="I116" s="250"/>
      <c r="J116" s="250"/>
    </row>
    <row r="117" s="187" customFormat="1" spans="8:10">
      <c r="H117" s="250"/>
      <c r="I117" s="250"/>
      <c r="J117" s="250"/>
    </row>
    <row r="118" s="187" customFormat="1" spans="8:10">
      <c r="H118" s="250"/>
      <c r="I118" s="250"/>
      <c r="J118" s="250"/>
    </row>
    <row r="119" s="187" customFormat="1" spans="8:10">
      <c r="H119" s="250"/>
      <c r="I119" s="250"/>
      <c r="J119" s="250"/>
    </row>
    <row r="120" s="187" customFormat="1" spans="8:10">
      <c r="H120" s="250"/>
      <c r="I120" s="250"/>
      <c r="J120" s="250"/>
    </row>
    <row r="121" s="187" customFormat="1" spans="8:10">
      <c r="H121" s="250"/>
      <c r="I121" s="250"/>
      <c r="J121" s="250"/>
    </row>
    <row r="122" s="187" customFormat="1" spans="8:10">
      <c r="H122" s="250"/>
      <c r="I122" s="250"/>
      <c r="J122" s="250"/>
    </row>
    <row r="123" s="187" customFormat="1" spans="8:10">
      <c r="H123" s="250"/>
      <c r="I123" s="250"/>
      <c r="J123" s="250"/>
    </row>
    <row r="124" s="187" customFormat="1" spans="8:10">
      <c r="H124" s="250"/>
      <c r="I124" s="250"/>
      <c r="J124" s="250"/>
    </row>
    <row r="125" s="187" customFormat="1" spans="8:10">
      <c r="H125" s="250"/>
      <c r="I125" s="250"/>
      <c r="J125" s="250"/>
    </row>
    <row r="126" s="187" customFormat="1" spans="8:10">
      <c r="H126" s="250"/>
      <c r="I126" s="250"/>
      <c r="J126" s="250"/>
    </row>
    <row r="127" s="187" customFormat="1" spans="8:10">
      <c r="H127" s="250"/>
      <c r="I127" s="250"/>
      <c r="J127" s="250"/>
    </row>
    <row r="128" s="187" customFormat="1" spans="8:10">
      <c r="H128" s="250"/>
      <c r="I128" s="250"/>
      <c r="J128" s="250"/>
    </row>
    <row r="129" s="187" customFormat="1" spans="8:10">
      <c r="H129" s="250"/>
      <c r="I129" s="250"/>
      <c r="J129" s="250"/>
    </row>
    <row r="130" s="187" customFormat="1" spans="8:10">
      <c r="H130" s="250"/>
      <c r="I130" s="250"/>
      <c r="J130" s="250"/>
    </row>
    <row r="131" s="187" customFormat="1" spans="8:10">
      <c r="H131" s="250"/>
      <c r="I131" s="250"/>
      <c r="J131" s="250"/>
    </row>
    <row r="132" s="187" customFormat="1" spans="8:10">
      <c r="H132" s="250"/>
      <c r="I132" s="250"/>
      <c r="J132" s="250"/>
    </row>
    <row r="133" s="187" customFormat="1" spans="8:10">
      <c r="H133" s="250"/>
      <c r="I133" s="250"/>
      <c r="J133" s="250"/>
    </row>
    <row r="134" s="187" customFormat="1" spans="8:10">
      <c r="H134" s="250"/>
      <c r="I134" s="250"/>
      <c r="J134" s="250"/>
    </row>
    <row r="135" s="187" customFormat="1" spans="8:10">
      <c r="H135" s="250"/>
      <c r="I135" s="250"/>
      <c r="J135" s="250"/>
    </row>
    <row r="136" s="187" customFormat="1" spans="8:10">
      <c r="H136" s="250"/>
      <c r="I136" s="250"/>
      <c r="J136" s="250"/>
    </row>
    <row r="137" s="187" customFormat="1" spans="8:10">
      <c r="H137" s="250"/>
      <c r="I137" s="250"/>
      <c r="J137" s="250"/>
    </row>
    <row r="138" s="187" customFormat="1" spans="8:10">
      <c r="H138" s="250"/>
      <c r="I138" s="250"/>
      <c r="J138" s="250"/>
    </row>
    <row r="139" s="187" customFormat="1" spans="8:10">
      <c r="H139" s="250"/>
      <c r="I139" s="250"/>
      <c r="J139" s="250"/>
    </row>
    <row r="140" s="187" customFormat="1" spans="8:10">
      <c r="H140" s="250"/>
      <c r="I140" s="250"/>
      <c r="J140" s="250"/>
    </row>
    <row r="141" s="187" customFormat="1" spans="8:10">
      <c r="H141" s="250"/>
      <c r="I141" s="250"/>
      <c r="J141" s="250"/>
    </row>
    <row r="142" s="187" customFormat="1" spans="8:10">
      <c r="H142" s="250"/>
      <c r="I142" s="250"/>
      <c r="J142" s="250"/>
    </row>
    <row r="143" s="187" customFormat="1" spans="8:10">
      <c r="H143" s="250"/>
      <c r="I143" s="250"/>
      <c r="J143" s="250"/>
    </row>
    <row r="144" s="187" customFormat="1" spans="8:10">
      <c r="H144" s="250"/>
      <c r="I144" s="250"/>
      <c r="J144" s="250"/>
    </row>
    <row r="145" s="187" customFormat="1" spans="8:10">
      <c r="H145" s="250"/>
      <c r="I145" s="250"/>
      <c r="J145" s="250"/>
    </row>
    <row r="146" s="187" customFormat="1" spans="8:10">
      <c r="H146" s="250"/>
      <c r="I146" s="250"/>
      <c r="J146" s="250"/>
    </row>
    <row r="147" s="187" customFormat="1" spans="8:10">
      <c r="H147" s="250"/>
      <c r="I147" s="250"/>
      <c r="J147" s="250"/>
    </row>
    <row r="148" s="187" customFormat="1" spans="8:10">
      <c r="H148" s="250"/>
      <c r="I148" s="250"/>
      <c r="J148" s="250"/>
    </row>
    <row r="149" s="187" customFormat="1" spans="8:10">
      <c r="H149" s="250"/>
      <c r="I149" s="250"/>
      <c r="J149" s="250"/>
    </row>
    <row r="150" s="187" customFormat="1" spans="8:10">
      <c r="H150" s="250"/>
      <c r="I150" s="250"/>
      <c r="J150" s="250"/>
    </row>
    <row r="151" s="187" customFormat="1" spans="8:10">
      <c r="H151" s="250"/>
      <c r="I151" s="250"/>
      <c r="J151" s="250"/>
    </row>
    <row r="152" s="187" customFormat="1" spans="8:10">
      <c r="H152" s="250"/>
      <c r="I152" s="250"/>
      <c r="J152" s="250"/>
    </row>
    <row r="153" s="187" customFormat="1" spans="8:10">
      <c r="H153" s="250"/>
      <c r="I153" s="250"/>
      <c r="J153" s="250"/>
    </row>
    <row r="154" s="187" customFormat="1" spans="8:10">
      <c r="H154" s="250"/>
      <c r="I154" s="250"/>
      <c r="J154" s="250"/>
    </row>
    <row r="155" s="187" customFormat="1" spans="8:10">
      <c r="H155" s="250"/>
      <c r="I155" s="250"/>
      <c r="J155" s="250"/>
    </row>
    <row r="156" s="187" customFormat="1" spans="8:10">
      <c r="H156" s="250"/>
      <c r="I156" s="250"/>
      <c r="J156" s="250"/>
    </row>
    <row r="157" s="187" customFormat="1" spans="8:10">
      <c r="H157" s="250"/>
      <c r="I157" s="250"/>
      <c r="J157" s="250"/>
    </row>
    <row r="158" s="187" customFormat="1" spans="8:10">
      <c r="H158" s="250"/>
      <c r="I158" s="250"/>
      <c r="J158" s="250"/>
    </row>
    <row r="159" s="187" customFormat="1" spans="8:10">
      <c r="H159" s="250"/>
      <c r="I159" s="250"/>
      <c r="J159" s="250"/>
    </row>
    <row r="160" s="187" customFormat="1" spans="8:10">
      <c r="H160" s="250"/>
      <c r="I160" s="250"/>
      <c r="J160" s="250"/>
    </row>
    <row r="161" s="187" customFormat="1" spans="8:10">
      <c r="H161" s="250"/>
      <c r="I161" s="250"/>
      <c r="J161" s="250"/>
    </row>
    <row r="162" s="187" customFormat="1" spans="8:10">
      <c r="H162" s="250"/>
      <c r="I162" s="250"/>
      <c r="J162" s="250"/>
    </row>
    <row r="163" s="187" customFormat="1" spans="8:10">
      <c r="H163" s="250"/>
      <c r="I163" s="250"/>
      <c r="J163" s="250"/>
    </row>
    <row r="164" s="187" customFormat="1" spans="8:10">
      <c r="H164" s="250"/>
      <c r="I164" s="250"/>
      <c r="J164" s="250"/>
    </row>
    <row r="165" s="187" customFormat="1" spans="8:10">
      <c r="H165" s="250"/>
      <c r="I165" s="250"/>
      <c r="J165" s="250"/>
    </row>
    <row r="166" s="187" customFormat="1" spans="8:10">
      <c r="H166" s="250"/>
      <c r="I166" s="250"/>
      <c r="J166" s="250"/>
    </row>
    <row r="167" s="187" customFormat="1" spans="8:10">
      <c r="H167" s="250"/>
      <c r="I167" s="250"/>
      <c r="J167" s="250"/>
    </row>
    <row r="168" s="187" customFormat="1" spans="8:10">
      <c r="H168" s="250"/>
      <c r="I168" s="250"/>
      <c r="J168" s="250"/>
    </row>
    <row r="169" s="187" customFormat="1" spans="8:10">
      <c r="H169" s="250"/>
      <c r="I169" s="250"/>
      <c r="J169" s="250"/>
    </row>
    <row r="170" s="187" customFormat="1" spans="8:10">
      <c r="H170" s="250"/>
      <c r="I170" s="250"/>
      <c r="J170" s="250"/>
    </row>
    <row r="171" s="187" customFormat="1" spans="8:10">
      <c r="H171" s="250"/>
      <c r="I171" s="250"/>
      <c r="J171" s="250"/>
    </row>
    <row r="172" s="187" customFormat="1" spans="8:10">
      <c r="H172" s="250"/>
      <c r="I172" s="250"/>
      <c r="J172" s="250"/>
    </row>
    <row r="173" s="187" customFormat="1" spans="8:10">
      <c r="H173" s="250"/>
      <c r="I173" s="250"/>
      <c r="J173" s="250"/>
    </row>
    <row r="174" s="187" customFormat="1" spans="8:10">
      <c r="H174" s="250"/>
      <c r="I174" s="250"/>
      <c r="J174" s="250"/>
    </row>
    <row r="175" s="187" customFormat="1" spans="8:10">
      <c r="H175" s="250"/>
      <c r="I175" s="250"/>
      <c r="J175" s="250"/>
    </row>
    <row r="176" s="187" customFormat="1" spans="8:10">
      <c r="H176" s="250"/>
      <c r="I176" s="250"/>
      <c r="J176" s="250"/>
    </row>
    <row r="177" s="187" customFormat="1" spans="8:10">
      <c r="H177" s="250"/>
      <c r="I177" s="250"/>
      <c r="J177" s="250"/>
    </row>
    <row r="178" s="187" customFormat="1" spans="8:10">
      <c r="H178" s="250"/>
      <c r="I178" s="250"/>
      <c r="J178" s="250"/>
    </row>
    <row r="179" s="187" customFormat="1" spans="8:10">
      <c r="H179" s="250"/>
      <c r="I179" s="250"/>
      <c r="J179" s="250"/>
    </row>
    <row r="180" s="187" customFormat="1" spans="8:10">
      <c r="H180" s="250"/>
      <c r="I180" s="250"/>
      <c r="J180" s="250"/>
    </row>
    <row r="181" s="187" customFormat="1" spans="8:10">
      <c r="H181" s="250"/>
      <c r="I181" s="250"/>
      <c r="J181" s="250"/>
    </row>
    <row r="182" s="187" customFormat="1" spans="8:10">
      <c r="H182" s="250"/>
      <c r="I182" s="250"/>
      <c r="J182" s="250"/>
    </row>
    <row r="183" s="187" customFormat="1" spans="8:10">
      <c r="H183" s="250"/>
      <c r="I183" s="250"/>
      <c r="J183" s="250"/>
    </row>
    <row r="184" s="187" customFormat="1" spans="8:10">
      <c r="H184" s="250"/>
      <c r="I184" s="250"/>
      <c r="J184" s="250"/>
    </row>
    <row r="185" s="187" customFormat="1" spans="8:10">
      <c r="H185" s="250"/>
      <c r="I185" s="250"/>
      <c r="J185" s="250"/>
    </row>
    <row r="186" s="187" customFormat="1" spans="8:10">
      <c r="H186" s="250"/>
      <c r="I186" s="250"/>
      <c r="J186" s="250"/>
    </row>
    <row r="187" s="187" customFormat="1" spans="8:10">
      <c r="H187" s="250"/>
      <c r="I187" s="250"/>
      <c r="J187" s="250"/>
    </row>
    <row r="188" s="187" customFormat="1" spans="8:10">
      <c r="H188" s="250"/>
      <c r="I188" s="250"/>
      <c r="J188" s="250"/>
    </row>
    <row r="189" s="187" customFormat="1" spans="8:10">
      <c r="H189" s="250"/>
      <c r="I189" s="250"/>
      <c r="J189" s="250"/>
    </row>
    <row r="190" s="187" customFormat="1" spans="8:10">
      <c r="H190" s="250"/>
      <c r="I190" s="250"/>
      <c r="J190" s="250"/>
    </row>
    <row r="191" s="187" customFormat="1" spans="8:10">
      <c r="H191" s="250"/>
      <c r="I191" s="250"/>
      <c r="J191" s="250"/>
    </row>
    <row r="192" s="187" customFormat="1" spans="8:10">
      <c r="H192" s="250"/>
      <c r="I192" s="250"/>
      <c r="J192" s="250"/>
    </row>
    <row r="193" s="187" customFormat="1" spans="8:10">
      <c r="H193" s="250"/>
      <c r="I193" s="250"/>
      <c r="J193" s="250"/>
    </row>
    <row r="194" s="187" customFormat="1" spans="8:10">
      <c r="H194" s="250"/>
      <c r="I194" s="250"/>
      <c r="J194" s="250"/>
    </row>
    <row r="195" s="187" customFormat="1" spans="8:10">
      <c r="H195" s="250"/>
      <c r="I195" s="250"/>
      <c r="J195" s="250"/>
    </row>
    <row r="196" s="187" customFormat="1" spans="8:10">
      <c r="H196" s="250"/>
      <c r="I196" s="250"/>
      <c r="J196" s="250"/>
    </row>
    <row r="197" s="187" customFormat="1" spans="8:10">
      <c r="H197" s="250"/>
      <c r="I197" s="250"/>
      <c r="J197" s="250"/>
    </row>
    <row r="198" s="187" customFormat="1" spans="8:10">
      <c r="H198" s="250"/>
      <c r="I198" s="250"/>
      <c r="J198" s="250"/>
    </row>
    <row r="199" s="187" customFormat="1" spans="8:10">
      <c r="H199" s="250"/>
      <c r="I199" s="250"/>
      <c r="J199" s="250"/>
    </row>
    <row r="200" s="187" customFormat="1" spans="8:10">
      <c r="H200" s="250"/>
      <c r="I200" s="250"/>
      <c r="J200" s="250"/>
    </row>
    <row r="201" s="187" customFormat="1" spans="8:10">
      <c r="H201" s="250"/>
      <c r="I201" s="250"/>
      <c r="J201" s="250"/>
    </row>
    <row r="202" s="187" customFormat="1" spans="8:10">
      <c r="H202" s="250"/>
      <c r="I202" s="250"/>
      <c r="J202" s="250"/>
    </row>
    <row r="203" s="187" customFormat="1" spans="8:10">
      <c r="H203" s="250"/>
      <c r="I203" s="250"/>
      <c r="J203" s="250"/>
    </row>
    <row r="204" s="187" customFormat="1" spans="8:10">
      <c r="H204" s="250"/>
      <c r="I204" s="250"/>
      <c r="J204" s="250"/>
    </row>
    <row r="205" s="187" customFormat="1" spans="8:10">
      <c r="H205" s="250"/>
      <c r="I205" s="250"/>
      <c r="J205" s="250"/>
    </row>
    <row r="206" s="187" customFormat="1" spans="8:10">
      <c r="H206" s="250"/>
      <c r="I206" s="250"/>
      <c r="J206" s="250"/>
    </row>
    <row r="207" s="187" customFormat="1" spans="8:10">
      <c r="H207" s="250"/>
      <c r="I207" s="250"/>
      <c r="J207" s="250"/>
    </row>
    <row r="208" s="187" customFormat="1" spans="8:10">
      <c r="H208" s="250"/>
      <c r="I208" s="250"/>
      <c r="J208" s="250"/>
    </row>
    <row r="209" s="187" customFormat="1" spans="8:10">
      <c r="H209" s="250"/>
      <c r="I209" s="250"/>
      <c r="J209" s="250"/>
    </row>
    <row r="210" s="187" customFormat="1" spans="8:10">
      <c r="H210" s="250"/>
      <c r="I210" s="250"/>
      <c r="J210" s="250"/>
    </row>
    <row r="211" s="187" customFormat="1" spans="8:10">
      <c r="H211" s="250"/>
      <c r="I211" s="250"/>
      <c r="J211" s="250"/>
    </row>
    <row r="212" s="187" customFormat="1" spans="8:10">
      <c r="H212" s="250"/>
      <c r="I212" s="250"/>
      <c r="J212" s="250"/>
    </row>
    <row r="213" s="187" customFormat="1" spans="8:10">
      <c r="H213" s="250"/>
      <c r="I213" s="250"/>
      <c r="J213" s="250"/>
    </row>
    <row r="214" s="187" customFormat="1" spans="8:10">
      <c r="H214" s="250"/>
      <c r="I214" s="250"/>
      <c r="J214" s="250"/>
    </row>
    <row r="215" s="187" customFormat="1" spans="8:10">
      <c r="H215" s="250"/>
      <c r="I215" s="250"/>
      <c r="J215" s="250"/>
    </row>
    <row r="216" s="187" customFormat="1" spans="8:10">
      <c r="H216" s="250"/>
      <c r="I216" s="250"/>
      <c r="J216" s="250"/>
    </row>
    <row r="217" s="187" customFormat="1" spans="8:10">
      <c r="H217" s="250"/>
      <c r="I217" s="250"/>
      <c r="J217" s="250"/>
    </row>
    <row r="218" s="187" customFormat="1" spans="8:10">
      <c r="H218" s="250"/>
      <c r="I218" s="250"/>
      <c r="J218" s="250"/>
    </row>
    <row r="219" s="187" customFormat="1" spans="8:10">
      <c r="H219" s="250"/>
      <c r="I219" s="250"/>
      <c r="J219" s="250"/>
    </row>
    <row r="220" s="187" customFormat="1" spans="8:10">
      <c r="H220" s="250"/>
      <c r="I220" s="250"/>
      <c r="J220" s="250"/>
    </row>
    <row r="221" s="187" customFormat="1" spans="8:10">
      <c r="H221" s="250"/>
      <c r="I221" s="250"/>
      <c r="J221" s="250"/>
    </row>
    <row r="222" s="187" customFormat="1" spans="8:10">
      <c r="H222" s="250"/>
      <c r="I222" s="250"/>
      <c r="J222" s="250"/>
    </row>
    <row r="223" s="187" customFormat="1" spans="8:10">
      <c r="H223" s="250"/>
      <c r="I223" s="250"/>
      <c r="J223" s="250"/>
    </row>
    <row r="224" s="187" customFormat="1" spans="8:10">
      <c r="H224" s="250"/>
      <c r="I224" s="250"/>
      <c r="J224" s="250"/>
    </row>
    <row r="225" s="187" customFormat="1" spans="8:10">
      <c r="H225" s="250"/>
      <c r="I225" s="250"/>
      <c r="J225" s="250"/>
    </row>
    <row r="226" s="187" customFormat="1" spans="8:10">
      <c r="H226" s="250"/>
      <c r="I226" s="250"/>
      <c r="J226" s="250"/>
    </row>
    <row r="227" s="187" customFormat="1" spans="8:10">
      <c r="H227" s="250"/>
      <c r="I227" s="250"/>
      <c r="J227" s="250"/>
    </row>
    <row r="228" s="187" customFormat="1" spans="8:10">
      <c r="H228" s="250"/>
      <c r="I228" s="250"/>
      <c r="J228" s="250"/>
    </row>
    <row r="229" s="187" customFormat="1" spans="8:10">
      <c r="H229" s="250"/>
      <c r="I229" s="250"/>
      <c r="J229" s="250"/>
    </row>
    <row r="230" s="187" customFormat="1" spans="8:10">
      <c r="H230" s="250"/>
      <c r="I230" s="250"/>
      <c r="J230" s="250"/>
    </row>
    <row r="231" s="187" customFormat="1" spans="8:10">
      <c r="H231" s="250"/>
      <c r="I231" s="250"/>
      <c r="J231" s="250"/>
    </row>
    <row r="232" s="187" customFormat="1" spans="8:10">
      <c r="H232" s="250"/>
      <c r="I232" s="250"/>
      <c r="J232" s="250"/>
    </row>
    <row r="233" s="187" customFormat="1" spans="8:10">
      <c r="H233" s="250"/>
      <c r="I233" s="250"/>
      <c r="J233" s="250"/>
    </row>
    <row r="234" s="187" customFormat="1" spans="8:10">
      <c r="H234" s="250"/>
      <c r="I234" s="250"/>
      <c r="J234" s="250"/>
    </row>
    <row r="235" s="187" customFormat="1" spans="8:10">
      <c r="H235" s="250"/>
      <c r="I235" s="250"/>
      <c r="J235" s="250"/>
    </row>
    <row r="236" s="187" customFormat="1" spans="8:10">
      <c r="H236" s="250"/>
      <c r="I236" s="250"/>
      <c r="J236" s="250"/>
    </row>
    <row r="237" s="187" customFormat="1" spans="8:10">
      <c r="H237" s="250"/>
      <c r="I237" s="250"/>
      <c r="J237" s="250"/>
    </row>
    <row r="238" s="187" customFormat="1" spans="8:10">
      <c r="H238" s="250"/>
      <c r="I238" s="250"/>
      <c r="J238" s="250"/>
    </row>
    <row r="239" s="187" customFormat="1" spans="8:10">
      <c r="H239" s="250"/>
      <c r="I239" s="250"/>
      <c r="J239" s="250"/>
    </row>
    <row r="240" s="187" customFormat="1" spans="8:10">
      <c r="H240" s="250"/>
      <c r="I240" s="250"/>
      <c r="J240" s="250"/>
    </row>
    <row r="241" s="187" customFormat="1" spans="8:10">
      <c r="H241" s="250"/>
      <c r="I241" s="250"/>
      <c r="J241" s="250"/>
    </row>
    <row r="242" s="187" customFormat="1" spans="8:10">
      <c r="H242" s="250"/>
      <c r="I242" s="250"/>
      <c r="J242" s="250"/>
    </row>
    <row r="243" s="187" customFormat="1" spans="8:10">
      <c r="H243" s="250"/>
      <c r="I243" s="250"/>
      <c r="J243" s="250"/>
    </row>
    <row r="244" s="187" customFormat="1" spans="8:10">
      <c r="H244" s="250"/>
      <c r="I244" s="250"/>
      <c r="J244" s="250"/>
    </row>
    <row r="245" s="187" customFormat="1" spans="8:10">
      <c r="H245" s="250"/>
      <c r="I245" s="250"/>
      <c r="J245" s="250"/>
    </row>
    <row r="246" s="187" customFormat="1" spans="8:10">
      <c r="H246" s="250"/>
      <c r="I246" s="250"/>
      <c r="J246" s="250"/>
    </row>
    <row r="247" s="187" customFormat="1" spans="8:10">
      <c r="H247" s="250"/>
      <c r="I247" s="250"/>
      <c r="J247" s="250"/>
    </row>
    <row r="248" s="187" customFormat="1" spans="8:10">
      <c r="H248" s="250"/>
      <c r="I248" s="250"/>
      <c r="J248" s="250"/>
    </row>
    <row r="249" s="187" customFormat="1" spans="8:10">
      <c r="H249" s="250"/>
      <c r="I249" s="250"/>
      <c r="J249" s="250"/>
    </row>
    <row r="250" s="187" customFormat="1" spans="8:10">
      <c r="H250" s="250"/>
      <c r="I250" s="250"/>
      <c r="J250" s="250"/>
    </row>
    <row r="251" s="187" customFormat="1" spans="8:10">
      <c r="H251" s="250"/>
      <c r="I251" s="250"/>
      <c r="J251" s="250"/>
    </row>
    <row r="252" s="187" customFormat="1" spans="8:10">
      <c r="H252" s="250"/>
      <c r="I252" s="250"/>
      <c r="J252" s="250"/>
    </row>
    <row r="253" s="187" customFormat="1" spans="8:10">
      <c r="H253" s="250"/>
      <c r="I253" s="250"/>
      <c r="J253" s="250"/>
    </row>
    <row r="254" s="187" customFormat="1" spans="8:10">
      <c r="H254" s="250"/>
      <c r="I254" s="250"/>
      <c r="J254" s="250"/>
    </row>
    <row r="255" s="187" customFormat="1" spans="8:10">
      <c r="H255" s="250"/>
      <c r="I255" s="250"/>
      <c r="J255" s="250"/>
    </row>
    <row r="256" s="187" customFormat="1" spans="8:10">
      <c r="H256" s="250"/>
      <c r="I256" s="250"/>
      <c r="J256" s="250"/>
    </row>
    <row r="257" s="187" customFormat="1" spans="8:10">
      <c r="H257" s="250"/>
      <c r="I257" s="250"/>
      <c r="J257" s="250"/>
    </row>
    <row r="258" s="187" customFormat="1" spans="8:10">
      <c r="H258" s="250"/>
      <c r="I258" s="250"/>
      <c r="J258" s="250"/>
    </row>
    <row r="259" s="187" customFormat="1" spans="8:10">
      <c r="H259" s="250"/>
      <c r="I259" s="250"/>
      <c r="J259" s="250"/>
    </row>
    <row r="260" s="187" customFormat="1" spans="8:10">
      <c r="H260" s="250"/>
      <c r="I260" s="250"/>
      <c r="J260" s="250"/>
    </row>
    <row r="261" s="187" customFormat="1" spans="8:10">
      <c r="H261" s="250"/>
      <c r="I261" s="250"/>
      <c r="J261" s="250"/>
    </row>
    <row r="262" s="187" customFormat="1" spans="8:10">
      <c r="H262" s="250"/>
      <c r="I262" s="250"/>
      <c r="J262" s="250"/>
    </row>
    <row r="263" s="187" customFormat="1" spans="8:10">
      <c r="H263" s="250"/>
      <c r="I263" s="250"/>
      <c r="J263" s="250"/>
    </row>
    <row r="264" s="187" customFormat="1" spans="8:10">
      <c r="H264" s="250"/>
      <c r="I264" s="250"/>
      <c r="J264" s="250"/>
    </row>
    <row r="265" s="187" customFormat="1" spans="8:10">
      <c r="H265" s="250"/>
      <c r="I265" s="250"/>
      <c r="J265" s="250"/>
    </row>
    <row r="266" s="187" customFormat="1" spans="8:10">
      <c r="H266" s="250"/>
      <c r="I266" s="250"/>
      <c r="J266" s="250"/>
    </row>
    <row r="267" s="187" customFormat="1" spans="8:10">
      <c r="H267" s="250"/>
      <c r="I267" s="250"/>
      <c r="J267" s="250"/>
    </row>
    <row r="268" s="187" customFormat="1" spans="8:10">
      <c r="H268" s="250"/>
      <c r="I268" s="250"/>
      <c r="J268" s="250"/>
    </row>
    <row r="269" s="187" customFormat="1" spans="8:10">
      <c r="H269" s="250"/>
      <c r="I269" s="250"/>
      <c r="J269" s="250"/>
    </row>
    <row r="270" s="187" customFormat="1" spans="8:10">
      <c r="H270" s="250"/>
      <c r="I270" s="250"/>
      <c r="J270" s="250"/>
    </row>
    <row r="271" s="187" customFormat="1" spans="8:10">
      <c r="H271" s="250"/>
      <c r="I271" s="250"/>
      <c r="J271" s="250"/>
    </row>
    <row r="272" s="187" customFormat="1" spans="8:10">
      <c r="H272" s="250"/>
      <c r="I272" s="250"/>
      <c r="J272" s="250"/>
    </row>
    <row r="273" s="187" customFormat="1" spans="8:10">
      <c r="H273" s="250"/>
      <c r="I273" s="250"/>
      <c r="J273" s="250"/>
    </row>
    <row r="274" s="187" customFormat="1" spans="8:10">
      <c r="H274" s="250"/>
      <c r="I274" s="250"/>
      <c r="J274" s="250"/>
    </row>
    <row r="275" s="187" customFormat="1" spans="8:10">
      <c r="H275" s="250"/>
      <c r="I275" s="250"/>
      <c r="J275" s="250"/>
    </row>
    <row r="276" s="187" customFormat="1" spans="8:10">
      <c r="H276" s="250"/>
      <c r="I276" s="250"/>
      <c r="J276" s="250"/>
    </row>
    <row r="277" s="187" customFormat="1" spans="8:10">
      <c r="H277" s="250"/>
      <c r="I277" s="250"/>
      <c r="J277" s="250"/>
    </row>
    <row r="278" s="187" customFormat="1" spans="8:10">
      <c r="H278" s="250"/>
      <c r="I278" s="250"/>
      <c r="J278" s="250"/>
    </row>
    <row r="279" s="187" customFormat="1" spans="8:10">
      <c r="H279" s="250"/>
      <c r="I279" s="250"/>
      <c r="J279" s="250"/>
    </row>
    <row r="280" s="187" customFormat="1" spans="8:10">
      <c r="H280" s="250"/>
      <c r="I280" s="250"/>
      <c r="J280" s="250"/>
    </row>
    <row r="281" s="187" customFormat="1" spans="8:10">
      <c r="H281" s="250"/>
      <c r="I281" s="250"/>
      <c r="J281" s="250"/>
    </row>
    <row r="282" s="187" customFormat="1" spans="8:10">
      <c r="H282" s="250"/>
      <c r="I282" s="250"/>
      <c r="J282" s="250"/>
    </row>
    <row r="283" s="187" customFormat="1" spans="8:10">
      <c r="H283" s="250"/>
      <c r="I283" s="250"/>
      <c r="J283" s="250"/>
    </row>
    <row r="284" s="187" customFormat="1" spans="8:10">
      <c r="H284" s="250"/>
      <c r="I284" s="250"/>
      <c r="J284" s="250"/>
    </row>
    <row r="285" s="187" customFormat="1" spans="8:10">
      <c r="H285" s="250"/>
      <c r="I285" s="250"/>
      <c r="J285" s="250"/>
    </row>
    <row r="286" s="187" customFormat="1" spans="8:10">
      <c r="H286" s="250"/>
      <c r="I286" s="250"/>
      <c r="J286" s="250"/>
    </row>
    <row r="287" s="187" customFormat="1" spans="8:10">
      <c r="H287" s="250"/>
      <c r="I287" s="250"/>
      <c r="J287" s="250"/>
    </row>
    <row r="288" s="187" customFormat="1" spans="8:10">
      <c r="H288" s="250"/>
      <c r="I288" s="250"/>
      <c r="J288" s="250"/>
    </row>
    <row r="289" s="187" customFormat="1" spans="8:10">
      <c r="H289" s="250"/>
      <c r="I289" s="250"/>
      <c r="J289" s="250"/>
    </row>
    <row r="290" s="187" customFormat="1" spans="8:10">
      <c r="H290" s="250"/>
      <c r="I290" s="250"/>
      <c r="J290" s="250"/>
    </row>
    <row r="291" s="187" customFormat="1" spans="8:10">
      <c r="H291" s="250"/>
      <c r="I291" s="250"/>
      <c r="J291" s="250"/>
    </row>
    <row r="292" s="187" customFormat="1" spans="8:10">
      <c r="H292" s="250"/>
      <c r="I292" s="250"/>
      <c r="J292" s="250"/>
    </row>
    <row r="293" s="187" customFormat="1" spans="8:10">
      <c r="H293" s="250"/>
      <c r="I293" s="250"/>
      <c r="J293" s="250"/>
    </row>
    <row r="294" s="187" customFormat="1" spans="8:10">
      <c r="H294" s="250"/>
      <c r="I294" s="250"/>
      <c r="J294" s="250"/>
    </row>
    <row r="295" s="187" customFormat="1" spans="8:10">
      <c r="H295" s="250"/>
      <c r="I295" s="250"/>
      <c r="J295" s="250"/>
    </row>
    <row r="296" s="187" customFormat="1" spans="8:10">
      <c r="H296" s="250"/>
      <c r="I296" s="250"/>
      <c r="J296" s="250"/>
    </row>
    <row r="297" s="187" customFormat="1" spans="8:10">
      <c r="H297" s="250"/>
      <c r="I297" s="250"/>
      <c r="J297" s="250"/>
    </row>
    <row r="298" s="187" customFormat="1" spans="8:10">
      <c r="H298" s="250"/>
      <c r="I298" s="250"/>
      <c r="J298" s="250"/>
    </row>
    <row r="299" s="187" customFormat="1" spans="8:10">
      <c r="H299" s="250"/>
      <c r="I299" s="250"/>
      <c r="J299" s="250"/>
    </row>
    <row r="300" s="187" customFormat="1" spans="8:10">
      <c r="H300" s="250"/>
      <c r="I300" s="250"/>
      <c r="J300" s="250"/>
    </row>
    <row r="301" s="187" customFormat="1" spans="8:10">
      <c r="H301" s="250"/>
      <c r="I301" s="250"/>
      <c r="J301" s="250"/>
    </row>
    <row r="302" s="187" customFormat="1" spans="8:10">
      <c r="H302" s="250"/>
      <c r="I302" s="250"/>
      <c r="J302" s="250"/>
    </row>
    <row r="303" s="187" customFormat="1" spans="8:10">
      <c r="H303" s="250"/>
      <c r="I303" s="250"/>
      <c r="J303" s="250"/>
    </row>
    <row r="304" s="187" customFormat="1" spans="8:10">
      <c r="H304" s="250"/>
      <c r="I304" s="250"/>
      <c r="J304" s="250"/>
    </row>
    <row r="305" s="187" customFormat="1" spans="8:10">
      <c r="H305" s="250"/>
      <c r="I305" s="250"/>
      <c r="J305" s="250"/>
    </row>
    <row r="306" s="187" customFormat="1" spans="8:10">
      <c r="H306" s="250"/>
      <c r="I306" s="250"/>
      <c r="J306" s="250"/>
    </row>
    <row r="307" s="187" customFormat="1" spans="8:10">
      <c r="H307" s="250"/>
      <c r="I307" s="250"/>
      <c r="J307" s="250"/>
    </row>
    <row r="308" s="187" customFormat="1" spans="8:10">
      <c r="H308" s="250"/>
      <c r="I308" s="250"/>
      <c r="J308" s="250"/>
    </row>
    <row r="309" s="187" customFormat="1" spans="8:10">
      <c r="H309" s="250"/>
      <c r="I309" s="250"/>
      <c r="J309" s="250"/>
    </row>
    <row r="310" s="187" customFormat="1" spans="8:10">
      <c r="H310" s="250"/>
      <c r="I310" s="250"/>
      <c r="J310" s="250"/>
    </row>
    <row r="311" s="187" customFormat="1" spans="8:10">
      <c r="H311" s="250"/>
      <c r="I311" s="250"/>
      <c r="J311" s="250"/>
    </row>
    <row r="312" s="187" customFormat="1" spans="8:10">
      <c r="H312" s="250"/>
      <c r="I312" s="250"/>
      <c r="J312" s="250"/>
    </row>
    <row r="313" s="187" customFormat="1" spans="8:10">
      <c r="H313" s="250"/>
      <c r="I313" s="250"/>
      <c r="J313" s="250"/>
    </row>
    <row r="314" s="187" customFormat="1" spans="8:10">
      <c r="H314" s="250"/>
      <c r="I314" s="250"/>
      <c r="J314" s="250"/>
    </row>
    <row r="315" s="187" customFormat="1" spans="8:10">
      <c r="H315" s="250"/>
      <c r="I315" s="250"/>
      <c r="J315" s="250"/>
    </row>
    <row r="316" s="187" customFormat="1" spans="8:10">
      <c r="H316" s="250"/>
      <c r="I316" s="250"/>
      <c r="J316" s="250"/>
    </row>
    <row r="317" s="187" customFormat="1" spans="8:10">
      <c r="H317" s="250"/>
      <c r="I317" s="250"/>
      <c r="J317" s="250"/>
    </row>
    <row r="318" s="187" customFormat="1" spans="8:10">
      <c r="H318" s="250"/>
      <c r="I318" s="250"/>
      <c r="J318" s="250"/>
    </row>
    <row r="319" s="187" customFormat="1" spans="8:10">
      <c r="H319" s="250"/>
      <c r="I319" s="250"/>
      <c r="J319" s="250"/>
    </row>
    <row r="320" s="187" customFormat="1" spans="8:10">
      <c r="H320" s="250"/>
      <c r="I320" s="250"/>
      <c r="J320" s="250"/>
    </row>
    <row r="321" s="187" customFormat="1" spans="8:10">
      <c r="H321" s="250"/>
      <c r="I321" s="250"/>
      <c r="J321" s="250"/>
    </row>
    <row r="322" s="187" customFormat="1" spans="8:10">
      <c r="H322" s="250"/>
      <c r="I322" s="250"/>
      <c r="J322" s="250"/>
    </row>
    <row r="323" s="187" customFormat="1" spans="8:10">
      <c r="H323" s="250"/>
      <c r="I323" s="250"/>
      <c r="J323" s="250"/>
    </row>
    <row r="324" s="187" customFormat="1" spans="8:10">
      <c r="H324" s="250"/>
      <c r="I324" s="250"/>
      <c r="J324" s="250"/>
    </row>
    <row r="325" s="187" customFormat="1" spans="8:10">
      <c r="H325" s="250"/>
      <c r="I325" s="250"/>
      <c r="J325" s="250"/>
    </row>
    <row r="326" s="187" customFormat="1" spans="8:10">
      <c r="H326" s="250"/>
      <c r="I326" s="250"/>
      <c r="J326" s="250"/>
    </row>
    <row r="327" s="187" customFormat="1" spans="8:10">
      <c r="H327" s="250"/>
      <c r="I327" s="250"/>
      <c r="J327" s="250"/>
    </row>
    <row r="328" s="187" customFormat="1" spans="8:10">
      <c r="H328" s="250"/>
      <c r="I328" s="250"/>
      <c r="J328" s="250"/>
    </row>
    <row r="329" s="187" customFormat="1" spans="8:10">
      <c r="H329" s="250"/>
      <c r="I329" s="250"/>
      <c r="J329" s="250"/>
    </row>
    <row r="330" s="187" customFormat="1" spans="8:10">
      <c r="H330" s="250"/>
      <c r="I330" s="250"/>
      <c r="J330" s="250"/>
    </row>
    <row r="331" s="187" customFormat="1" spans="8:10">
      <c r="H331" s="250"/>
      <c r="I331" s="250"/>
      <c r="J331" s="250"/>
    </row>
    <row r="332" s="187" customFormat="1" spans="8:10">
      <c r="H332" s="250"/>
      <c r="I332" s="250"/>
      <c r="J332" s="250"/>
    </row>
    <row r="333" s="187" customFormat="1" spans="8:10">
      <c r="H333" s="250"/>
      <c r="I333" s="250"/>
      <c r="J333" s="250"/>
    </row>
    <row r="334" s="187" customFormat="1" spans="8:10">
      <c r="H334" s="250"/>
      <c r="I334" s="250"/>
      <c r="J334" s="250"/>
    </row>
    <row r="335" s="187" customFormat="1" spans="8:10">
      <c r="H335" s="250"/>
      <c r="I335" s="250"/>
      <c r="J335" s="250"/>
    </row>
    <row r="336" s="187" customFormat="1" spans="8:10">
      <c r="H336" s="250"/>
      <c r="I336" s="250"/>
      <c r="J336" s="250"/>
    </row>
    <row r="337" s="187" customFormat="1" spans="8:10">
      <c r="H337" s="250"/>
      <c r="I337" s="250"/>
      <c r="J337" s="250"/>
    </row>
    <row r="338" s="187" customFormat="1" spans="8:10">
      <c r="H338" s="250"/>
      <c r="I338" s="250"/>
      <c r="J338" s="250"/>
    </row>
    <row r="339" s="187" customFormat="1" spans="8:10">
      <c r="H339" s="250"/>
      <c r="I339" s="250"/>
      <c r="J339" s="250"/>
    </row>
    <row r="340" s="187" customFormat="1" spans="8:10">
      <c r="H340" s="250"/>
      <c r="I340" s="250"/>
      <c r="J340" s="250"/>
    </row>
    <row r="341" s="187" customFormat="1" spans="8:10">
      <c r="H341" s="250"/>
      <c r="I341" s="250"/>
      <c r="J341" s="250"/>
    </row>
    <row r="342" s="187" customFormat="1" spans="8:10">
      <c r="H342" s="250"/>
      <c r="I342" s="250"/>
      <c r="J342" s="250"/>
    </row>
    <row r="343" s="187" customFormat="1" spans="8:10">
      <c r="H343" s="250"/>
      <c r="I343" s="250"/>
      <c r="J343" s="250"/>
    </row>
    <row r="344" s="187" customFormat="1" spans="8:10">
      <c r="H344" s="250"/>
      <c r="I344" s="250"/>
      <c r="J344" s="250"/>
    </row>
    <row r="345" s="187" customFormat="1" spans="8:10">
      <c r="H345" s="250"/>
      <c r="I345" s="250"/>
      <c r="J345" s="250"/>
    </row>
    <row r="346" s="187" customFormat="1" spans="8:10">
      <c r="H346" s="250"/>
      <c r="I346" s="250"/>
      <c r="J346" s="250"/>
    </row>
    <row r="347" s="187" customFormat="1" spans="8:10">
      <c r="H347" s="250"/>
      <c r="I347" s="250"/>
      <c r="J347" s="250"/>
    </row>
    <row r="348" s="187" customFormat="1" spans="8:10">
      <c r="H348" s="250"/>
      <c r="I348" s="250"/>
      <c r="J348" s="250"/>
    </row>
    <row r="349" s="187" customFormat="1" spans="8:10">
      <c r="H349" s="250"/>
      <c r="I349" s="250"/>
      <c r="J349" s="250"/>
    </row>
    <row r="350" s="187" customFormat="1" spans="8:10">
      <c r="H350" s="250"/>
      <c r="I350" s="250"/>
      <c r="J350" s="250"/>
    </row>
    <row r="351" s="187" customFormat="1" spans="8:10">
      <c r="H351" s="250"/>
      <c r="I351" s="250"/>
      <c r="J351" s="250"/>
    </row>
    <row r="352" s="187" customFormat="1" spans="8:10">
      <c r="H352" s="250"/>
      <c r="I352" s="250"/>
      <c r="J352" s="250"/>
    </row>
    <row r="353" s="187" customFormat="1" spans="8:10">
      <c r="H353" s="250"/>
      <c r="I353" s="250"/>
      <c r="J353" s="250"/>
    </row>
    <row r="354" s="187" customFormat="1" spans="8:10">
      <c r="H354" s="250"/>
      <c r="I354" s="250"/>
      <c r="J354" s="250"/>
    </row>
    <row r="355" s="187" customFormat="1" spans="8:10">
      <c r="H355" s="250"/>
      <c r="I355" s="250"/>
      <c r="J355" s="250"/>
    </row>
    <row r="356" s="187" customFormat="1" spans="8:10">
      <c r="H356" s="250"/>
      <c r="I356" s="250"/>
      <c r="J356" s="250"/>
    </row>
    <row r="357" s="187" customFormat="1" spans="8:10">
      <c r="H357" s="250"/>
      <c r="I357" s="250"/>
      <c r="J357" s="250"/>
    </row>
    <row r="358" s="187" customFormat="1" spans="8:10">
      <c r="H358" s="250"/>
      <c r="I358" s="250"/>
      <c r="J358" s="250"/>
    </row>
    <row r="359" s="187" customFormat="1" spans="8:10">
      <c r="H359" s="250"/>
      <c r="I359" s="250"/>
      <c r="J359" s="250"/>
    </row>
    <row r="360" s="187" customFormat="1" spans="8:10">
      <c r="H360" s="250"/>
      <c r="I360" s="250"/>
      <c r="J360" s="250"/>
    </row>
    <row r="361" s="187" customFormat="1" spans="8:10">
      <c r="H361" s="250"/>
      <c r="I361" s="250"/>
      <c r="J361" s="250"/>
    </row>
    <row r="362" s="187" customFormat="1" spans="8:10">
      <c r="H362" s="250"/>
      <c r="I362" s="250"/>
      <c r="J362" s="250"/>
    </row>
    <row r="363" s="187" customFormat="1" spans="8:10">
      <c r="H363" s="250"/>
      <c r="I363" s="250"/>
      <c r="J363" s="250"/>
    </row>
    <row r="364" s="187" customFormat="1" spans="8:10">
      <c r="H364" s="250"/>
      <c r="I364" s="250"/>
      <c r="J364" s="250"/>
    </row>
    <row r="365" s="187" customFormat="1" spans="8:10">
      <c r="H365" s="250"/>
      <c r="I365" s="250"/>
      <c r="J365" s="250"/>
    </row>
    <row r="366" s="187" customFormat="1" spans="8:10">
      <c r="H366" s="250"/>
      <c r="I366" s="250"/>
      <c r="J366" s="250"/>
    </row>
    <row r="367" s="187" customFormat="1" spans="8:10">
      <c r="H367" s="250"/>
      <c r="I367" s="250"/>
      <c r="J367" s="250"/>
    </row>
    <row r="368" s="187" customFormat="1" spans="8:10">
      <c r="H368" s="250"/>
      <c r="I368" s="250"/>
      <c r="J368" s="250"/>
    </row>
    <row r="369" s="187" customFormat="1" spans="8:10">
      <c r="H369" s="250"/>
      <c r="I369" s="250"/>
      <c r="J369" s="250"/>
    </row>
    <row r="370" s="187" customFormat="1" spans="8:10">
      <c r="H370" s="250"/>
      <c r="I370" s="250"/>
      <c r="J370" s="250"/>
    </row>
    <row r="371" s="187" customFormat="1" spans="8:10">
      <c r="H371" s="250"/>
      <c r="I371" s="250"/>
      <c r="J371" s="250"/>
    </row>
    <row r="372" s="187" customFormat="1" spans="8:10">
      <c r="H372" s="250"/>
      <c r="I372" s="250"/>
      <c r="J372" s="250"/>
    </row>
    <row r="373" s="187" customFormat="1" spans="8:10">
      <c r="H373" s="250"/>
      <c r="I373" s="250"/>
      <c r="J373" s="250"/>
    </row>
    <row r="374" s="187" customFormat="1" spans="8:10">
      <c r="H374" s="250"/>
      <c r="I374" s="250"/>
      <c r="J374" s="250"/>
    </row>
    <row r="375" s="187" customFormat="1" spans="8:10">
      <c r="H375" s="250"/>
      <c r="I375" s="250"/>
      <c r="J375" s="250"/>
    </row>
    <row r="376" s="187" customFormat="1" spans="8:10">
      <c r="H376" s="250"/>
      <c r="I376" s="250"/>
      <c r="J376" s="250"/>
    </row>
    <row r="377" s="187" customFormat="1" spans="8:10">
      <c r="H377" s="250"/>
      <c r="I377" s="250"/>
      <c r="J377" s="250"/>
    </row>
    <row r="378" s="187" customFormat="1" spans="8:10">
      <c r="H378" s="250"/>
      <c r="I378" s="250"/>
      <c r="J378" s="250"/>
    </row>
    <row r="379" s="187" customFormat="1" spans="8:10">
      <c r="H379" s="250"/>
      <c r="I379" s="250"/>
      <c r="J379" s="250"/>
    </row>
    <row r="380" s="187" customFormat="1" spans="8:10">
      <c r="H380" s="250"/>
      <c r="I380" s="250"/>
      <c r="J380" s="250"/>
    </row>
    <row r="381" s="187" customFormat="1" spans="8:10">
      <c r="H381" s="250"/>
      <c r="I381" s="250"/>
      <c r="J381" s="250"/>
    </row>
    <row r="382" s="187" customFormat="1" spans="8:10">
      <c r="H382" s="250"/>
      <c r="I382" s="250"/>
      <c r="J382" s="250"/>
    </row>
    <row r="383" s="187" customFormat="1" spans="8:10">
      <c r="H383" s="250"/>
      <c r="I383" s="250"/>
      <c r="J383" s="250"/>
    </row>
    <row r="384" s="187" customFormat="1" spans="8:10">
      <c r="H384" s="250"/>
      <c r="I384" s="250"/>
      <c r="J384" s="250"/>
    </row>
    <row r="385" s="187" customFormat="1" spans="8:10">
      <c r="H385" s="250"/>
      <c r="I385" s="250"/>
      <c r="J385" s="250"/>
    </row>
    <row r="386" s="187" customFormat="1" spans="8:10">
      <c r="H386" s="250"/>
      <c r="I386" s="250"/>
      <c r="J386" s="250"/>
    </row>
    <row r="387" s="187" customFormat="1" spans="8:10">
      <c r="H387" s="250"/>
      <c r="I387" s="250"/>
      <c r="J387" s="250"/>
    </row>
    <row r="388" s="187" customFormat="1" spans="8:10">
      <c r="H388" s="250"/>
      <c r="I388" s="250"/>
      <c r="J388" s="250"/>
    </row>
    <row r="389" s="187" customFormat="1" spans="8:10">
      <c r="H389" s="250"/>
      <c r="I389" s="250"/>
      <c r="J389" s="250"/>
    </row>
    <row r="390" s="187" customFormat="1" spans="8:10">
      <c r="H390" s="250"/>
      <c r="I390" s="250"/>
      <c r="J390" s="250"/>
    </row>
    <row r="391" s="187" customFormat="1" spans="8:10">
      <c r="H391" s="250"/>
      <c r="I391" s="250"/>
      <c r="J391" s="250"/>
    </row>
    <row r="392" s="187" customFormat="1" spans="8:10">
      <c r="H392" s="250"/>
      <c r="I392" s="250"/>
      <c r="J392" s="250"/>
    </row>
    <row r="393" s="187" customFormat="1" spans="8:10">
      <c r="H393" s="250"/>
      <c r="I393" s="250"/>
      <c r="J393" s="250"/>
    </row>
    <row r="394" s="187" customFormat="1" spans="8:10">
      <c r="H394" s="250"/>
      <c r="I394" s="250"/>
      <c r="J394" s="250"/>
    </row>
    <row r="395" s="187" customFormat="1" spans="8:10">
      <c r="H395" s="250"/>
      <c r="I395" s="250"/>
      <c r="J395" s="250"/>
    </row>
    <row r="396" s="187" customFormat="1" spans="8:10">
      <c r="H396" s="250"/>
      <c r="I396" s="250"/>
      <c r="J396" s="250"/>
    </row>
    <row r="397" s="187" customFormat="1" spans="8:10">
      <c r="H397" s="250"/>
      <c r="I397" s="250"/>
      <c r="J397" s="250"/>
    </row>
    <row r="398" s="187" customFormat="1" spans="8:10">
      <c r="H398" s="250"/>
      <c r="I398" s="250"/>
      <c r="J398" s="250"/>
    </row>
    <row r="399" s="187" customFormat="1" spans="8:10">
      <c r="H399" s="250"/>
      <c r="I399" s="250"/>
      <c r="J399" s="250"/>
    </row>
    <row r="400" s="187" customFormat="1" spans="8:10">
      <c r="H400" s="250"/>
      <c r="I400" s="250"/>
      <c r="J400" s="250"/>
    </row>
    <row r="401" s="187" customFormat="1" spans="8:10">
      <c r="H401" s="250"/>
      <c r="I401" s="250"/>
      <c r="J401" s="250"/>
    </row>
    <row r="402" s="187" customFormat="1" spans="8:10">
      <c r="H402" s="250"/>
      <c r="I402" s="250"/>
      <c r="J402" s="250"/>
    </row>
    <row r="403" s="187" customFormat="1" spans="8:10">
      <c r="H403" s="250"/>
      <c r="I403" s="250"/>
      <c r="J403" s="250"/>
    </row>
    <row r="404" s="187" customFormat="1" spans="8:10">
      <c r="H404" s="250"/>
      <c r="I404" s="250"/>
      <c r="J404" s="250"/>
    </row>
    <row r="405" s="187" customFormat="1" spans="8:10">
      <c r="H405" s="250"/>
      <c r="I405" s="250"/>
      <c r="J405" s="250"/>
    </row>
    <row r="406" s="187" customFormat="1" spans="8:10">
      <c r="H406" s="250"/>
      <c r="I406" s="250"/>
      <c r="J406" s="250"/>
    </row>
    <row r="407" s="187" customFormat="1" spans="8:10">
      <c r="H407" s="250"/>
      <c r="I407" s="250"/>
      <c r="J407" s="250"/>
    </row>
    <row r="408" s="187" customFormat="1" spans="8:10">
      <c r="H408" s="250"/>
      <c r="I408" s="250"/>
      <c r="J408" s="250"/>
    </row>
    <row r="409" s="187" customFormat="1" spans="8:10">
      <c r="H409" s="250"/>
      <c r="I409" s="250"/>
      <c r="J409" s="250"/>
    </row>
    <row r="410" s="187" customFormat="1" spans="8:10">
      <c r="H410" s="250"/>
      <c r="I410" s="250"/>
      <c r="J410" s="250"/>
    </row>
    <row r="411" s="187" customFormat="1" spans="8:10">
      <c r="H411" s="250"/>
      <c r="I411" s="250"/>
      <c r="J411" s="250"/>
    </row>
    <row r="412" s="187" customFormat="1" spans="8:10">
      <c r="H412" s="250"/>
      <c r="I412" s="250"/>
      <c r="J412" s="250"/>
    </row>
    <row r="413" s="187" customFormat="1" spans="8:10">
      <c r="H413" s="250"/>
      <c r="I413" s="250"/>
      <c r="J413" s="250"/>
    </row>
    <row r="414" s="187" customFormat="1" spans="8:10">
      <c r="H414" s="250"/>
      <c r="I414" s="250"/>
      <c r="J414" s="250"/>
    </row>
    <row r="415" s="187" customFormat="1" spans="8:10">
      <c r="H415" s="250"/>
      <c r="I415" s="250"/>
      <c r="J415" s="250"/>
    </row>
  </sheetData>
  <mergeCells count="41">
    <mergeCell ref="B2:K2"/>
    <mergeCell ref="A3:K3"/>
    <mergeCell ref="F4:G4"/>
    <mergeCell ref="H4:K4"/>
    <mergeCell ref="A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A38:K38"/>
    <mergeCell ref="A39:K39"/>
    <mergeCell ref="A40:K40"/>
    <mergeCell ref="A4:A5"/>
    <mergeCell ref="B4:E5"/>
  </mergeCells>
  <pageMargins left="0.79" right="0.79" top="0.59" bottom="0.59" header="0.51" footer="0.47"/>
  <pageSetup paperSize="9" firstPageNumber="19" fitToHeight="0" orientation="landscape" useFirstPageNumber="1"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7"/>
  <sheetViews>
    <sheetView showZeros="0" tabSelected="1" zoomScale="85" zoomScaleNormal="85" topLeftCell="D1" workbookViewId="0">
      <pane ySplit="8" topLeftCell="A123" activePane="bottomLeft" state="frozen"/>
      <selection/>
      <selection pane="bottomLeft" activeCell="L126" sqref="L126"/>
    </sheetView>
  </sheetViews>
  <sheetFormatPr defaultColWidth="9" defaultRowHeight="14.25"/>
  <cols>
    <col min="1" max="1" width="4.4" style="39" customWidth="1"/>
    <col min="2" max="2" width="20.75" style="40" customWidth="1"/>
    <col min="3" max="3" width="10.75" style="36" customWidth="1"/>
    <col min="4" max="4" width="13.5" style="36" customWidth="1"/>
    <col min="5" max="5" width="11.875" style="36" customWidth="1"/>
    <col min="6" max="6" width="57.75" style="36" customWidth="1"/>
    <col min="7" max="7" width="10.75" style="36" customWidth="1"/>
    <col min="8" max="8" width="10.4416666666667" style="36" customWidth="1"/>
    <col min="9" max="11" width="6.625" style="36" customWidth="1"/>
    <col min="12" max="12" width="6.625" style="41" customWidth="1"/>
    <col min="13" max="13" width="9.41666666666667" style="36" customWidth="1"/>
    <col min="14" max="15" width="9.41666666666667" style="41" customWidth="1"/>
    <col min="16" max="17" width="8.1" style="36" customWidth="1"/>
    <col min="18" max="18" width="43" style="42" customWidth="1"/>
    <col min="19" max="19" width="13.5" style="42" customWidth="1"/>
    <col min="20" max="16384" width="13.5" style="36" customWidth="1"/>
  </cols>
  <sheetData>
    <row r="1" s="36" customFormat="1" ht="20.25" spans="1:19">
      <c r="A1" s="43" t="s">
        <v>73</v>
      </c>
      <c r="B1" s="44"/>
      <c r="C1" s="44"/>
      <c r="D1" s="44"/>
      <c r="E1" s="44"/>
      <c r="L1" s="41"/>
      <c r="N1" s="41"/>
      <c r="O1" s="41"/>
      <c r="R1" s="42"/>
      <c r="S1" s="42"/>
    </row>
    <row r="2" s="37" customFormat="1" ht="30.75" customHeight="1" spans="1:21">
      <c r="A2" s="45" t="s">
        <v>74</v>
      </c>
      <c r="B2" s="46"/>
      <c r="C2" s="47"/>
      <c r="D2" s="47"/>
      <c r="E2" s="47"/>
      <c r="F2" s="47"/>
      <c r="G2" s="47"/>
      <c r="H2" s="47"/>
      <c r="I2" s="47"/>
      <c r="J2" s="47"/>
      <c r="K2" s="47"/>
      <c r="L2" s="99"/>
      <c r="M2" s="47"/>
      <c r="N2" s="99"/>
      <c r="O2" s="99"/>
      <c r="P2" s="47"/>
      <c r="Q2" s="47"/>
      <c r="R2" s="47"/>
      <c r="S2" s="47"/>
      <c r="T2" s="47"/>
      <c r="U2" s="47"/>
    </row>
    <row r="3" s="38" customFormat="1" ht="27" customHeight="1" spans="1:21">
      <c r="A3" s="48"/>
      <c r="B3" s="48"/>
      <c r="C3" s="49"/>
      <c r="D3" s="49"/>
      <c r="E3" s="50"/>
      <c r="F3" s="51"/>
      <c r="G3" s="51"/>
      <c r="H3" s="52"/>
      <c r="I3" s="52"/>
      <c r="J3" s="52"/>
      <c r="K3" s="52"/>
      <c r="L3" s="100"/>
      <c r="M3" s="52"/>
      <c r="N3" s="100"/>
      <c r="O3" s="100"/>
      <c r="P3" s="52"/>
      <c r="Q3" s="52"/>
      <c r="R3" s="52"/>
      <c r="S3" s="52"/>
      <c r="T3" s="52"/>
      <c r="U3" s="111"/>
    </row>
    <row r="4" s="38" customFormat="1" ht="57" customHeight="1" spans="1:21">
      <c r="A4" s="21" t="s">
        <v>27</v>
      </c>
      <c r="B4" s="21" t="s">
        <v>75</v>
      </c>
      <c r="C4" s="53" t="s">
        <v>76</v>
      </c>
      <c r="D4" s="53" t="s">
        <v>77</v>
      </c>
      <c r="E4" s="53" t="s">
        <v>78</v>
      </c>
      <c r="F4" s="21" t="s">
        <v>79</v>
      </c>
      <c r="G4" s="21" t="s">
        <v>80</v>
      </c>
      <c r="H4" s="54" t="s">
        <v>81</v>
      </c>
      <c r="I4" s="54"/>
      <c r="J4" s="54"/>
      <c r="K4" s="101"/>
      <c r="L4" s="102" t="s">
        <v>82</v>
      </c>
      <c r="M4" s="21"/>
      <c r="N4" s="102"/>
      <c r="O4" s="102"/>
      <c r="P4" s="21" t="s">
        <v>83</v>
      </c>
      <c r="Q4" s="21"/>
      <c r="R4" s="53" t="s">
        <v>84</v>
      </c>
      <c r="S4" s="21" t="s">
        <v>85</v>
      </c>
      <c r="T4" s="21" t="s">
        <v>86</v>
      </c>
      <c r="U4" s="21" t="s">
        <v>87</v>
      </c>
    </row>
    <row r="5" s="38" customFormat="1" ht="47" customHeight="1" spans="1:21">
      <c r="A5" s="21"/>
      <c r="B5" s="21"/>
      <c r="C5" s="55"/>
      <c r="D5" s="55"/>
      <c r="E5" s="55"/>
      <c r="F5" s="21"/>
      <c r="G5" s="21"/>
      <c r="H5" s="56" t="s">
        <v>88</v>
      </c>
      <c r="I5" s="53" t="s">
        <v>89</v>
      </c>
      <c r="J5" s="53" t="s">
        <v>90</v>
      </c>
      <c r="K5" s="53" t="s">
        <v>91</v>
      </c>
      <c r="L5" s="102" t="s">
        <v>92</v>
      </c>
      <c r="M5" s="21"/>
      <c r="N5" s="102" t="s">
        <v>93</v>
      </c>
      <c r="O5" s="102"/>
      <c r="P5" s="21" t="s">
        <v>94</v>
      </c>
      <c r="Q5" s="21" t="s">
        <v>95</v>
      </c>
      <c r="R5" s="55"/>
      <c r="S5" s="21"/>
      <c r="T5" s="21"/>
      <c r="U5" s="21"/>
    </row>
    <row r="6" s="38" customFormat="1" ht="36" customHeight="1" spans="1:21">
      <c r="A6" s="21"/>
      <c r="B6" s="21"/>
      <c r="C6" s="57"/>
      <c r="D6" s="57"/>
      <c r="E6" s="57"/>
      <c r="F6" s="21"/>
      <c r="G6" s="21"/>
      <c r="H6" s="58"/>
      <c r="I6" s="57"/>
      <c r="J6" s="57"/>
      <c r="K6" s="57"/>
      <c r="L6" s="102" t="s">
        <v>96</v>
      </c>
      <c r="M6" s="21" t="s">
        <v>97</v>
      </c>
      <c r="N6" s="102" t="s">
        <v>98</v>
      </c>
      <c r="O6" s="102" t="s">
        <v>99</v>
      </c>
      <c r="P6" s="21"/>
      <c r="Q6" s="21"/>
      <c r="R6" s="57"/>
      <c r="S6" s="21"/>
      <c r="T6" s="21"/>
      <c r="U6" s="21"/>
    </row>
    <row r="7" s="38" customFormat="1" ht="52" customHeight="1" spans="1:21">
      <c r="A7" s="21"/>
      <c r="B7" s="59" t="s">
        <v>37</v>
      </c>
      <c r="C7" s="21"/>
      <c r="D7" s="21"/>
      <c r="E7" s="21"/>
      <c r="F7" s="25"/>
      <c r="G7" s="25"/>
      <c r="H7" s="60">
        <f>SUM(H8,H83,H85,H87,H97,H99,H134,H143,H145,H199,H253,H255,H257)</f>
        <v>42501.97</v>
      </c>
      <c r="I7" s="60">
        <f t="shared" ref="I7:O7" si="0">SUM(I8,I83,I85,I87,I97,I99,I134,I143,I145,I199,I253,I255,I257)</f>
        <v>0</v>
      </c>
      <c r="J7" s="60">
        <f t="shared" si="0"/>
        <v>0</v>
      </c>
      <c r="K7" s="60">
        <f t="shared" si="0"/>
        <v>0</v>
      </c>
      <c r="L7" s="102">
        <f t="shared" si="0"/>
        <v>217</v>
      </c>
      <c r="M7" s="60">
        <f t="shared" si="0"/>
        <v>22304.58</v>
      </c>
      <c r="N7" s="102">
        <f t="shared" si="0"/>
        <v>6556</v>
      </c>
      <c r="O7" s="102">
        <f t="shared" si="0"/>
        <v>39872</v>
      </c>
      <c r="P7" s="21"/>
      <c r="Q7" s="21"/>
      <c r="R7" s="21"/>
      <c r="S7" s="25"/>
      <c r="T7" s="25"/>
      <c r="U7" s="25"/>
    </row>
    <row r="8" s="38" customFormat="1" ht="29" customHeight="1" spans="1:21">
      <c r="A8" s="61" t="s">
        <v>38</v>
      </c>
      <c r="B8" s="62" t="s">
        <v>100</v>
      </c>
      <c r="C8" s="63"/>
      <c r="D8" s="63"/>
      <c r="E8" s="63"/>
      <c r="F8" s="64"/>
      <c r="G8" s="64"/>
      <c r="H8" s="65">
        <f>SUM(H9:H82)</f>
        <v>11868.75</v>
      </c>
      <c r="I8" s="65">
        <f t="shared" ref="I8:O8" si="1">SUM(I9:I69)</f>
        <v>0</v>
      </c>
      <c r="J8" s="65">
        <f t="shared" si="1"/>
        <v>0</v>
      </c>
      <c r="K8" s="65">
        <f t="shared" si="1"/>
        <v>0</v>
      </c>
      <c r="L8" s="103">
        <f t="shared" si="1"/>
        <v>49</v>
      </c>
      <c r="M8" s="65">
        <f t="shared" si="1"/>
        <v>3385</v>
      </c>
      <c r="N8" s="103">
        <f t="shared" si="1"/>
        <v>1306</v>
      </c>
      <c r="O8" s="103">
        <f t="shared" si="1"/>
        <v>11926</v>
      </c>
      <c r="P8" s="64"/>
      <c r="Q8" s="64"/>
      <c r="R8" s="64"/>
      <c r="S8" s="64"/>
      <c r="T8" s="64"/>
      <c r="U8" s="64"/>
    </row>
    <row r="9" s="38" customFormat="1" ht="50" customHeight="1" spans="1:21">
      <c r="A9" s="66">
        <v>1</v>
      </c>
      <c r="B9" s="67" t="s">
        <v>101</v>
      </c>
      <c r="C9" s="66" t="s">
        <v>102</v>
      </c>
      <c r="D9" s="66" t="s">
        <v>103</v>
      </c>
      <c r="E9" s="66" t="s">
        <v>104</v>
      </c>
      <c r="F9" s="68" t="s">
        <v>105</v>
      </c>
      <c r="G9" s="66"/>
      <c r="H9" s="69">
        <v>30</v>
      </c>
      <c r="I9" s="66"/>
      <c r="J9" s="66"/>
      <c r="K9" s="66"/>
      <c r="L9" s="104"/>
      <c r="M9" s="69">
        <v>30</v>
      </c>
      <c r="N9" s="104"/>
      <c r="O9" s="104"/>
      <c r="P9" s="66">
        <v>2022.04</v>
      </c>
      <c r="Q9" s="66">
        <v>2022.12</v>
      </c>
      <c r="R9" s="66" t="s">
        <v>106</v>
      </c>
      <c r="S9" s="66" t="s">
        <v>107</v>
      </c>
      <c r="T9" s="66" t="s">
        <v>108</v>
      </c>
      <c r="U9" s="66" t="s">
        <v>109</v>
      </c>
    </row>
    <row r="10" s="38" customFormat="1" ht="62" customHeight="1" spans="1:21">
      <c r="A10" s="66">
        <v>2</v>
      </c>
      <c r="B10" s="67" t="s">
        <v>110</v>
      </c>
      <c r="C10" s="66" t="s">
        <v>102</v>
      </c>
      <c r="D10" s="66" t="s">
        <v>103</v>
      </c>
      <c r="E10" s="66" t="s">
        <v>111</v>
      </c>
      <c r="F10" s="70" t="s">
        <v>112</v>
      </c>
      <c r="G10" s="66"/>
      <c r="H10" s="69">
        <v>28</v>
      </c>
      <c r="I10" s="66"/>
      <c r="J10" s="66"/>
      <c r="K10" s="66"/>
      <c r="L10" s="104"/>
      <c r="M10" s="69">
        <v>28</v>
      </c>
      <c r="N10" s="104"/>
      <c r="O10" s="104"/>
      <c r="P10" s="66">
        <v>2022.04</v>
      </c>
      <c r="Q10" s="66">
        <v>2022.12</v>
      </c>
      <c r="R10" s="66" t="s">
        <v>113</v>
      </c>
      <c r="S10" s="66" t="s">
        <v>107</v>
      </c>
      <c r="T10" s="66" t="s">
        <v>114</v>
      </c>
      <c r="U10" s="66" t="s">
        <v>109</v>
      </c>
    </row>
    <row r="11" s="38" customFormat="1" ht="50" customHeight="1" spans="1:21">
      <c r="A11" s="66">
        <v>3</v>
      </c>
      <c r="B11" s="71" t="s">
        <v>115</v>
      </c>
      <c r="C11" s="66" t="s">
        <v>102</v>
      </c>
      <c r="D11" s="66" t="s">
        <v>116</v>
      </c>
      <c r="E11" s="66" t="s">
        <v>117</v>
      </c>
      <c r="F11" s="66" t="s">
        <v>118</v>
      </c>
      <c r="G11" s="66"/>
      <c r="H11" s="69">
        <v>56</v>
      </c>
      <c r="I11" s="66"/>
      <c r="J11" s="66"/>
      <c r="K11" s="66"/>
      <c r="L11" s="104"/>
      <c r="M11" s="69">
        <v>56</v>
      </c>
      <c r="N11" s="104"/>
      <c r="O11" s="104"/>
      <c r="P11" s="66">
        <v>2022.04</v>
      </c>
      <c r="Q11" s="66">
        <v>2022.12</v>
      </c>
      <c r="R11" s="66" t="s">
        <v>119</v>
      </c>
      <c r="S11" s="66" t="s">
        <v>120</v>
      </c>
      <c r="T11" s="66" t="s">
        <v>114</v>
      </c>
      <c r="U11" s="66" t="s">
        <v>109</v>
      </c>
    </row>
    <row r="12" s="38" customFormat="1" ht="50" customHeight="1" spans="1:21">
      <c r="A12" s="66">
        <v>4</v>
      </c>
      <c r="B12" s="72" t="s">
        <v>121</v>
      </c>
      <c r="C12" s="66" t="s">
        <v>102</v>
      </c>
      <c r="D12" s="66" t="s">
        <v>116</v>
      </c>
      <c r="E12" s="66" t="s">
        <v>122</v>
      </c>
      <c r="F12" s="68" t="s">
        <v>123</v>
      </c>
      <c r="G12" s="66"/>
      <c r="H12" s="69">
        <v>12</v>
      </c>
      <c r="I12" s="66"/>
      <c r="J12" s="66"/>
      <c r="K12" s="66"/>
      <c r="L12" s="105">
        <v>1</v>
      </c>
      <c r="M12" s="106">
        <v>12</v>
      </c>
      <c r="N12" s="105">
        <v>3</v>
      </c>
      <c r="O12" s="105">
        <v>13</v>
      </c>
      <c r="P12" s="107">
        <v>2022.04</v>
      </c>
      <c r="Q12" s="107">
        <v>2022.12</v>
      </c>
      <c r="R12" s="66" t="s">
        <v>124</v>
      </c>
      <c r="S12" s="66" t="s">
        <v>125</v>
      </c>
      <c r="T12" s="66" t="s">
        <v>126</v>
      </c>
      <c r="U12" s="66" t="s">
        <v>109</v>
      </c>
    </row>
    <row r="13" s="38" customFormat="1" ht="87" customHeight="1" spans="1:21">
      <c r="A13" s="66">
        <v>5</v>
      </c>
      <c r="B13" s="68" t="s">
        <v>127</v>
      </c>
      <c r="C13" s="66" t="s">
        <v>102</v>
      </c>
      <c r="D13" s="66" t="s">
        <v>116</v>
      </c>
      <c r="E13" s="66" t="s">
        <v>128</v>
      </c>
      <c r="F13" s="68" t="s">
        <v>129</v>
      </c>
      <c r="G13" s="66"/>
      <c r="H13" s="69">
        <v>238</v>
      </c>
      <c r="I13" s="66"/>
      <c r="J13" s="66"/>
      <c r="K13" s="66"/>
      <c r="L13" s="105">
        <v>0</v>
      </c>
      <c r="M13" s="106">
        <v>0</v>
      </c>
      <c r="N13" s="105">
        <v>14</v>
      </c>
      <c r="O13" s="105">
        <v>48</v>
      </c>
      <c r="P13" s="107">
        <v>2022.04</v>
      </c>
      <c r="Q13" s="107">
        <v>2022.12</v>
      </c>
      <c r="R13" s="70" t="s">
        <v>130</v>
      </c>
      <c r="S13" s="66" t="s">
        <v>125</v>
      </c>
      <c r="T13" s="66" t="s">
        <v>126</v>
      </c>
      <c r="U13" s="66" t="s">
        <v>109</v>
      </c>
    </row>
    <row r="14" s="38" customFormat="1" ht="74" customHeight="1" spans="1:21">
      <c r="A14" s="66">
        <v>6</v>
      </c>
      <c r="B14" s="67" t="s">
        <v>131</v>
      </c>
      <c r="C14" s="66" t="s">
        <v>102</v>
      </c>
      <c r="D14" s="66" t="s">
        <v>116</v>
      </c>
      <c r="E14" s="66" t="s">
        <v>132</v>
      </c>
      <c r="F14" s="66" t="s">
        <v>133</v>
      </c>
      <c r="G14" s="66"/>
      <c r="H14" s="69">
        <v>85</v>
      </c>
      <c r="I14" s="66"/>
      <c r="J14" s="66"/>
      <c r="K14" s="66"/>
      <c r="L14" s="105">
        <v>1</v>
      </c>
      <c r="M14" s="106">
        <v>42</v>
      </c>
      <c r="N14" s="105">
        <v>7</v>
      </c>
      <c r="O14" s="105">
        <v>22</v>
      </c>
      <c r="P14" s="107">
        <v>2022.04</v>
      </c>
      <c r="Q14" s="107">
        <v>2022.12</v>
      </c>
      <c r="R14" s="66" t="s">
        <v>134</v>
      </c>
      <c r="S14" s="66" t="s">
        <v>120</v>
      </c>
      <c r="T14" s="66" t="s">
        <v>135</v>
      </c>
      <c r="U14" s="66"/>
    </row>
    <row r="15" s="38" customFormat="1" ht="50" customHeight="1" spans="1:21">
      <c r="A15" s="66">
        <v>7</v>
      </c>
      <c r="B15" s="68" t="s">
        <v>136</v>
      </c>
      <c r="C15" s="66" t="s">
        <v>102</v>
      </c>
      <c r="D15" s="66" t="s">
        <v>116</v>
      </c>
      <c r="E15" s="66" t="s">
        <v>137</v>
      </c>
      <c r="F15" s="68" t="s">
        <v>138</v>
      </c>
      <c r="G15" s="66"/>
      <c r="H15" s="69">
        <v>42</v>
      </c>
      <c r="I15" s="66"/>
      <c r="J15" s="66"/>
      <c r="K15" s="66"/>
      <c r="L15" s="105">
        <v>1</v>
      </c>
      <c r="M15" s="106">
        <v>391</v>
      </c>
      <c r="N15" s="105">
        <v>33</v>
      </c>
      <c r="O15" s="105">
        <v>133</v>
      </c>
      <c r="P15" s="107">
        <v>2022.04</v>
      </c>
      <c r="Q15" s="107">
        <v>2022.12</v>
      </c>
      <c r="R15" s="112" t="s">
        <v>139</v>
      </c>
      <c r="S15" s="66" t="s">
        <v>125</v>
      </c>
      <c r="T15" s="66" t="s">
        <v>126</v>
      </c>
      <c r="U15" s="66" t="s">
        <v>109</v>
      </c>
    </row>
    <row r="16" s="38" customFormat="1" ht="84" customHeight="1" spans="1:21">
      <c r="A16" s="66">
        <v>8</v>
      </c>
      <c r="B16" s="67" t="s">
        <v>140</v>
      </c>
      <c r="C16" s="66" t="s">
        <v>141</v>
      </c>
      <c r="D16" s="66" t="s">
        <v>116</v>
      </c>
      <c r="E16" s="66" t="s">
        <v>142</v>
      </c>
      <c r="F16" s="73" t="s">
        <v>143</v>
      </c>
      <c r="G16" s="66"/>
      <c r="H16" s="69"/>
      <c r="I16" s="66"/>
      <c r="J16" s="66"/>
      <c r="K16" s="66"/>
      <c r="L16" s="104"/>
      <c r="M16" s="69"/>
      <c r="N16" s="104"/>
      <c r="O16" s="104"/>
      <c r="P16" s="66">
        <v>2022.04</v>
      </c>
      <c r="Q16" s="66">
        <v>2022.12</v>
      </c>
      <c r="R16" s="66" t="s">
        <v>144</v>
      </c>
      <c r="S16" s="66" t="s">
        <v>145</v>
      </c>
      <c r="T16" s="66" t="s">
        <v>146</v>
      </c>
      <c r="U16" s="66" t="s">
        <v>109</v>
      </c>
    </row>
    <row r="17" s="38" customFormat="1" ht="50" customHeight="1" spans="1:21">
      <c r="A17" s="66">
        <v>9</v>
      </c>
      <c r="B17" s="67" t="s">
        <v>147</v>
      </c>
      <c r="C17" s="66" t="s">
        <v>102</v>
      </c>
      <c r="D17" s="66" t="s">
        <v>116</v>
      </c>
      <c r="E17" s="66" t="s">
        <v>148</v>
      </c>
      <c r="F17" s="66" t="s">
        <v>149</v>
      </c>
      <c r="G17" s="66"/>
      <c r="H17" s="69">
        <v>120</v>
      </c>
      <c r="I17" s="66"/>
      <c r="J17" s="66"/>
      <c r="K17" s="66"/>
      <c r="L17" s="104"/>
      <c r="M17" s="69">
        <v>120</v>
      </c>
      <c r="N17" s="104"/>
      <c r="O17" s="104"/>
      <c r="P17" s="66">
        <v>2022.04</v>
      </c>
      <c r="Q17" s="66">
        <v>2022.12</v>
      </c>
      <c r="R17" s="82" t="s">
        <v>150</v>
      </c>
      <c r="S17" s="66" t="s">
        <v>145</v>
      </c>
      <c r="T17" s="66" t="s">
        <v>146</v>
      </c>
      <c r="U17" s="66" t="s">
        <v>109</v>
      </c>
    </row>
    <row r="18" s="38" customFormat="1" ht="50" customHeight="1" spans="1:21">
      <c r="A18" s="66">
        <v>10</v>
      </c>
      <c r="B18" s="67" t="s">
        <v>151</v>
      </c>
      <c r="C18" s="66" t="s">
        <v>102</v>
      </c>
      <c r="D18" s="66" t="s">
        <v>116</v>
      </c>
      <c r="E18" s="66" t="s">
        <v>152</v>
      </c>
      <c r="F18" s="73" t="s">
        <v>153</v>
      </c>
      <c r="G18" s="66"/>
      <c r="H18" s="69">
        <v>77</v>
      </c>
      <c r="I18" s="66"/>
      <c r="J18" s="66"/>
      <c r="K18" s="66"/>
      <c r="L18" s="104"/>
      <c r="M18" s="69">
        <v>77</v>
      </c>
      <c r="N18" s="104"/>
      <c r="O18" s="104"/>
      <c r="P18" s="66">
        <v>2022.04</v>
      </c>
      <c r="Q18" s="66">
        <v>2022.12</v>
      </c>
      <c r="R18" s="75" t="s">
        <v>154</v>
      </c>
      <c r="S18" s="66" t="s">
        <v>145</v>
      </c>
      <c r="T18" s="66" t="s">
        <v>146</v>
      </c>
      <c r="U18" s="66" t="s">
        <v>109</v>
      </c>
    </row>
    <row r="19" s="38" customFormat="1" ht="50" customHeight="1" spans="1:21">
      <c r="A19" s="66">
        <v>11</v>
      </c>
      <c r="B19" s="67" t="s">
        <v>155</v>
      </c>
      <c r="C19" s="66" t="s">
        <v>102</v>
      </c>
      <c r="D19" s="66" t="s">
        <v>116</v>
      </c>
      <c r="E19" s="66" t="s">
        <v>156</v>
      </c>
      <c r="F19" s="70" t="s">
        <v>157</v>
      </c>
      <c r="G19" s="66"/>
      <c r="H19" s="69">
        <v>172</v>
      </c>
      <c r="I19" s="66"/>
      <c r="J19" s="66"/>
      <c r="K19" s="66"/>
      <c r="L19" s="104"/>
      <c r="M19" s="69">
        <v>172</v>
      </c>
      <c r="N19" s="104"/>
      <c r="O19" s="104"/>
      <c r="P19" s="66">
        <v>2022.04</v>
      </c>
      <c r="Q19" s="66">
        <v>2022.12</v>
      </c>
      <c r="R19" s="75" t="s">
        <v>158</v>
      </c>
      <c r="S19" s="66" t="s">
        <v>145</v>
      </c>
      <c r="T19" s="66" t="s">
        <v>146</v>
      </c>
      <c r="U19" s="66" t="s">
        <v>109</v>
      </c>
    </row>
    <row r="20" s="38" customFormat="1" ht="50" customHeight="1" spans="1:21">
      <c r="A20" s="66">
        <v>12</v>
      </c>
      <c r="B20" s="67" t="s">
        <v>159</v>
      </c>
      <c r="C20" s="66" t="s">
        <v>102</v>
      </c>
      <c r="D20" s="66" t="s">
        <v>116</v>
      </c>
      <c r="E20" s="66" t="s">
        <v>160</v>
      </c>
      <c r="F20" s="67" t="s">
        <v>161</v>
      </c>
      <c r="G20" s="66"/>
      <c r="H20" s="69">
        <v>160</v>
      </c>
      <c r="I20" s="66"/>
      <c r="J20" s="66"/>
      <c r="K20" s="66"/>
      <c r="L20" s="104"/>
      <c r="M20" s="69"/>
      <c r="N20" s="104"/>
      <c r="O20" s="104"/>
      <c r="P20" s="66">
        <v>2022.04</v>
      </c>
      <c r="Q20" s="66">
        <v>2022.12</v>
      </c>
      <c r="R20" s="75" t="s">
        <v>162</v>
      </c>
      <c r="S20" s="66" t="s">
        <v>145</v>
      </c>
      <c r="T20" s="66" t="s">
        <v>146</v>
      </c>
      <c r="U20" s="66" t="s">
        <v>109</v>
      </c>
    </row>
    <row r="21" s="38" customFormat="1" ht="82" customHeight="1" spans="1:21">
      <c r="A21" s="66">
        <v>13</v>
      </c>
      <c r="B21" s="68" t="s">
        <v>163</v>
      </c>
      <c r="C21" s="66" t="s">
        <v>102</v>
      </c>
      <c r="D21" s="66" t="s">
        <v>116</v>
      </c>
      <c r="E21" s="66" t="s">
        <v>164</v>
      </c>
      <c r="F21" s="67" t="s">
        <v>165</v>
      </c>
      <c r="G21" s="66"/>
      <c r="H21" s="69">
        <v>391</v>
      </c>
      <c r="I21" s="66"/>
      <c r="J21" s="66"/>
      <c r="K21" s="66"/>
      <c r="L21" s="104">
        <v>1</v>
      </c>
      <c r="M21" s="69">
        <v>391</v>
      </c>
      <c r="N21" s="104">
        <v>33</v>
      </c>
      <c r="O21" s="104">
        <v>133</v>
      </c>
      <c r="P21" s="66">
        <v>2022.04</v>
      </c>
      <c r="Q21" s="66">
        <v>2022.12</v>
      </c>
      <c r="R21" s="66" t="s">
        <v>166</v>
      </c>
      <c r="S21" s="66" t="s">
        <v>125</v>
      </c>
      <c r="T21" s="66" t="s">
        <v>126</v>
      </c>
      <c r="U21" s="66" t="s">
        <v>109</v>
      </c>
    </row>
    <row r="22" s="38" customFormat="1" ht="227" customHeight="1" spans="1:21">
      <c r="A22" s="66">
        <v>14</v>
      </c>
      <c r="B22" s="67" t="s">
        <v>167</v>
      </c>
      <c r="C22" s="66" t="s">
        <v>102</v>
      </c>
      <c r="D22" s="66" t="s">
        <v>103</v>
      </c>
      <c r="E22" s="66" t="s">
        <v>168</v>
      </c>
      <c r="F22" s="67" t="s">
        <v>169</v>
      </c>
      <c r="G22" s="66"/>
      <c r="H22" s="69">
        <v>800</v>
      </c>
      <c r="I22" s="66"/>
      <c r="J22" s="66"/>
      <c r="K22" s="66"/>
      <c r="L22" s="104">
        <v>7</v>
      </c>
      <c r="M22" s="69">
        <v>560</v>
      </c>
      <c r="N22" s="104">
        <v>319</v>
      </c>
      <c r="O22" s="104">
        <v>1170</v>
      </c>
      <c r="P22" s="66">
        <v>2022.04</v>
      </c>
      <c r="Q22" s="66">
        <v>2022.12</v>
      </c>
      <c r="R22" s="112" t="s">
        <v>170</v>
      </c>
      <c r="S22" s="66" t="s">
        <v>125</v>
      </c>
      <c r="T22" s="66" t="s">
        <v>126</v>
      </c>
      <c r="U22" s="66" t="s">
        <v>109</v>
      </c>
    </row>
    <row r="23" s="38" customFormat="1" ht="50" customHeight="1" spans="1:21">
      <c r="A23" s="66">
        <v>15</v>
      </c>
      <c r="B23" s="67" t="s">
        <v>171</v>
      </c>
      <c r="C23" s="66" t="s">
        <v>102</v>
      </c>
      <c r="D23" s="66" t="s">
        <v>103</v>
      </c>
      <c r="E23" s="66" t="s">
        <v>172</v>
      </c>
      <c r="F23" s="66" t="s">
        <v>173</v>
      </c>
      <c r="G23" s="66"/>
      <c r="H23" s="69">
        <v>325</v>
      </c>
      <c r="I23" s="66"/>
      <c r="J23" s="66"/>
      <c r="K23" s="66"/>
      <c r="L23" s="104"/>
      <c r="M23" s="66"/>
      <c r="N23" s="104"/>
      <c r="O23" s="104"/>
      <c r="P23" s="66">
        <v>2022.04</v>
      </c>
      <c r="Q23" s="66">
        <v>2022.12</v>
      </c>
      <c r="R23" s="66" t="s">
        <v>174</v>
      </c>
      <c r="S23" s="66" t="s">
        <v>175</v>
      </c>
      <c r="T23" s="66" t="s">
        <v>176</v>
      </c>
      <c r="U23" s="66"/>
    </row>
    <row r="24" s="38" customFormat="1" ht="142" customHeight="1" spans="1:21">
      <c r="A24" s="66">
        <v>16</v>
      </c>
      <c r="B24" s="67" t="s">
        <v>177</v>
      </c>
      <c r="C24" s="66" t="s">
        <v>102</v>
      </c>
      <c r="D24" s="66" t="s">
        <v>103</v>
      </c>
      <c r="E24" s="66" t="s">
        <v>178</v>
      </c>
      <c r="F24" s="66" t="s">
        <v>179</v>
      </c>
      <c r="G24" s="66"/>
      <c r="H24" s="69">
        <v>360</v>
      </c>
      <c r="I24" s="66"/>
      <c r="J24" s="66"/>
      <c r="K24" s="66"/>
      <c r="L24" s="104"/>
      <c r="M24" s="66"/>
      <c r="N24" s="104"/>
      <c r="O24" s="104"/>
      <c r="P24" s="66">
        <v>2022.04</v>
      </c>
      <c r="Q24" s="66">
        <v>2022.12</v>
      </c>
      <c r="R24" s="66" t="s">
        <v>180</v>
      </c>
      <c r="S24" s="66" t="s">
        <v>181</v>
      </c>
      <c r="T24" s="66" t="s">
        <v>176</v>
      </c>
      <c r="U24" s="66"/>
    </row>
    <row r="25" s="38" customFormat="1" ht="71" customHeight="1" spans="1:21">
      <c r="A25" s="66">
        <v>17</v>
      </c>
      <c r="B25" s="67" t="s">
        <v>182</v>
      </c>
      <c r="C25" s="66" t="s">
        <v>102</v>
      </c>
      <c r="D25" s="66" t="s">
        <v>103</v>
      </c>
      <c r="E25" s="66" t="s">
        <v>183</v>
      </c>
      <c r="F25" s="70" t="s">
        <v>184</v>
      </c>
      <c r="G25" s="66"/>
      <c r="H25" s="69">
        <v>20</v>
      </c>
      <c r="I25" s="66"/>
      <c r="J25" s="66"/>
      <c r="K25" s="66"/>
      <c r="L25" s="104"/>
      <c r="M25" s="66"/>
      <c r="N25" s="104"/>
      <c r="O25" s="104"/>
      <c r="P25" s="66">
        <v>2022.04</v>
      </c>
      <c r="Q25" s="66">
        <v>2022.12</v>
      </c>
      <c r="R25" s="113" t="s">
        <v>185</v>
      </c>
      <c r="S25" s="66" t="s">
        <v>120</v>
      </c>
      <c r="T25" s="66" t="s">
        <v>135</v>
      </c>
      <c r="U25" s="66"/>
    </row>
    <row r="26" s="38" customFormat="1" ht="297" customHeight="1" spans="1:21">
      <c r="A26" s="66">
        <v>18</v>
      </c>
      <c r="B26" s="67" t="s">
        <v>186</v>
      </c>
      <c r="C26" s="66" t="s">
        <v>102</v>
      </c>
      <c r="D26" s="66" t="s">
        <v>103</v>
      </c>
      <c r="E26" s="66" t="s">
        <v>187</v>
      </c>
      <c r="F26" s="66" t="s">
        <v>188</v>
      </c>
      <c r="G26" s="66"/>
      <c r="H26" s="69">
        <v>300</v>
      </c>
      <c r="I26" s="66"/>
      <c r="J26" s="66"/>
      <c r="K26" s="66"/>
      <c r="L26" s="104">
        <v>0</v>
      </c>
      <c r="M26" s="66">
        <v>0</v>
      </c>
      <c r="N26" s="104">
        <v>113</v>
      </c>
      <c r="O26" s="104">
        <v>403</v>
      </c>
      <c r="P26" s="66">
        <v>2022.4</v>
      </c>
      <c r="Q26" s="66">
        <v>2022.12</v>
      </c>
      <c r="R26" s="69" t="s">
        <v>189</v>
      </c>
      <c r="S26" s="66" t="s">
        <v>190</v>
      </c>
      <c r="T26" s="66" t="s">
        <v>146</v>
      </c>
      <c r="U26" s="66"/>
    </row>
    <row r="27" s="38" customFormat="1" ht="154" customHeight="1" spans="1:21">
      <c r="A27" s="66">
        <v>19</v>
      </c>
      <c r="B27" s="74" t="s">
        <v>191</v>
      </c>
      <c r="C27" s="75" t="s">
        <v>102</v>
      </c>
      <c r="D27" s="75" t="s">
        <v>103</v>
      </c>
      <c r="E27" s="76" t="s">
        <v>192</v>
      </c>
      <c r="F27" s="75" t="s">
        <v>193</v>
      </c>
      <c r="G27" s="75"/>
      <c r="H27" s="77">
        <v>75</v>
      </c>
      <c r="I27" s="75"/>
      <c r="J27" s="75"/>
      <c r="K27" s="75"/>
      <c r="L27" s="108"/>
      <c r="M27" s="75"/>
      <c r="N27" s="108"/>
      <c r="O27" s="108"/>
      <c r="P27" s="75">
        <v>2022.04</v>
      </c>
      <c r="Q27" s="75">
        <v>2022.09</v>
      </c>
      <c r="R27" s="77" t="s">
        <v>194</v>
      </c>
      <c r="S27" s="75" t="s">
        <v>195</v>
      </c>
      <c r="T27" s="75" t="s">
        <v>196</v>
      </c>
      <c r="U27" s="75"/>
    </row>
    <row r="28" s="38" customFormat="1" ht="108" customHeight="1" spans="1:21">
      <c r="A28" s="66">
        <v>20</v>
      </c>
      <c r="B28" s="67" t="s">
        <v>197</v>
      </c>
      <c r="C28" s="66" t="s">
        <v>102</v>
      </c>
      <c r="D28" s="66" t="s">
        <v>103</v>
      </c>
      <c r="E28" s="78" t="s">
        <v>198</v>
      </c>
      <c r="F28" s="66" t="s">
        <v>199</v>
      </c>
      <c r="G28" s="66"/>
      <c r="H28" s="66">
        <v>222</v>
      </c>
      <c r="I28" s="66"/>
      <c r="J28" s="66"/>
      <c r="K28" s="66"/>
      <c r="L28" s="104"/>
      <c r="M28" s="66"/>
      <c r="N28" s="104"/>
      <c r="O28" s="104"/>
      <c r="P28" s="69">
        <v>2022.04</v>
      </c>
      <c r="Q28" s="69">
        <v>2022.09</v>
      </c>
      <c r="R28" s="69" t="s">
        <v>200</v>
      </c>
      <c r="S28" s="66" t="s">
        <v>201</v>
      </c>
      <c r="T28" s="66" t="s">
        <v>202</v>
      </c>
      <c r="U28" s="66"/>
    </row>
    <row r="29" s="38" customFormat="1" ht="50" customHeight="1" spans="1:22">
      <c r="A29" s="66">
        <v>21</v>
      </c>
      <c r="B29" s="79" t="s">
        <v>203</v>
      </c>
      <c r="C29" s="66" t="s">
        <v>102</v>
      </c>
      <c r="D29" s="66" t="s">
        <v>103</v>
      </c>
      <c r="E29" s="75" t="s">
        <v>204</v>
      </c>
      <c r="F29" s="79" t="s">
        <v>205</v>
      </c>
      <c r="G29" s="80"/>
      <c r="H29" s="77">
        <v>100</v>
      </c>
      <c r="I29" s="80"/>
      <c r="J29" s="80"/>
      <c r="K29" s="80"/>
      <c r="L29" s="109"/>
      <c r="M29" s="80"/>
      <c r="N29" s="109"/>
      <c r="O29" s="108">
        <v>15</v>
      </c>
      <c r="P29" s="80">
        <v>2022.9</v>
      </c>
      <c r="Q29" s="80">
        <v>2022.12</v>
      </c>
      <c r="R29" s="75" t="s">
        <v>206</v>
      </c>
      <c r="S29" s="66" t="s">
        <v>120</v>
      </c>
      <c r="T29" s="75" t="s">
        <v>207</v>
      </c>
      <c r="U29" s="66" t="s">
        <v>109</v>
      </c>
      <c r="V29" s="38" t="s">
        <v>208</v>
      </c>
    </row>
    <row r="30" s="38" customFormat="1" ht="50" customHeight="1" spans="1:21">
      <c r="A30" s="66">
        <v>22</v>
      </c>
      <c r="B30" s="79" t="s">
        <v>209</v>
      </c>
      <c r="C30" s="66" t="s">
        <v>102</v>
      </c>
      <c r="D30" s="66" t="s">
        <v>103</v>
      </c>
      <c r="E30" s="75" t="s">
        <v>210</v>
      </c>
      <c r="F30" s="79" t="s">
        <v>211</v>
      </c>
      <c r="G30" s="80"/>
      <c r="H30" s="77">
        <v>395</v>
      </c>
      <c r="I30" s="80"/>
      <c r="J30" s="80"/>
      <c r="K30" s="80"/>
      <c r="L30" s="108">
        <v>1</v>
      </c>
      <c r="M30" s="80"/>
      <c r="N30" s="109"/>
      <c r="O30" s="108">
        <v>112</v>
      </c>
      <c r="P30" s="80">
        <v>2022.9</v>
      </c>
      <c r="Q30" s="80">
        <v>2022.12</v>
      </c>
      <c r="R30" s="75" t="s">
        <v>212</v>
      </c>
      <c r="S30" s="66" t="s">
        <v>120</v>
      </c>
      <c r="T30" s="75" t="s">
        <v>207</v>
      </c>
      <c r="U30" s="66" t="s">
        <v>109</v>
      </c>
    </row>
    <row r="31" s="38" customFormat="1" ht="50" customHeight="1" spans="1:22">
      <c r="A31" s="66">
        <v>23</v>
      </c>
      <c r="B31" s="79" t="s">
        <v>213</v>
      </c>
      <c r="C31" s="66" t="s">
        <v>102</v>
      </c>
      <c r="D31" s="66" t="s">
        <v>103</v>
      </c>
      <c r="E31" s="75" t="s">
        <v>214</v>
      </c>
      <c r="F31" s="79" t="s">
        <v>215</v>
      </c>
      <c r="G31" s="80"/>
      <c r="H31" s="77">
        <v>600</v>
      </c>
      <c r="I31" s="80"/>
      <c r="J31" s="80"/>
      <c r="K31" s="80"/>
      <c r="L31" s="108">
        <v>1</v>
      </c>
      <c r="M31" s="80"/>
      <c r="N31" s="109"/>
      <c r="O31" s="109">
        <v>48</v>
      </c>
      <c r="P31" s="80">
        <v>2022.9</v>
      </c>
      <c r="Q31" s="80">
        <v>2022.12</v>
      </c>
      <c r="R31" s="75" t="s">
        <v>216</v>
      </c>
      <c r="S31" s="66" t="s">
        <v>120</v>
      </c>
      <c r="T31" s="75" t="s">
        <v>207</v>
      </c>
      <c r="U31" s="66" t="s">
        <v>109</v>
      </c>
      <c r="V31" s="38" t="s">
        <v>208</v>
      </c>
    </row>
    <row r="32" s="38" customFormat="1" ht="50" customHeight="1" spans="1:21">
      <c r="A32" s="66">
        <v>24</v>
      </c>
      <c r="B32" s="79" t="s">
        <v>217</v>
      </c>
      <c r="C32" s="66" t="s">
        <v>102</v>
      </c>
      <c r="D32" s="66" t="s">
        <v>103</v>
      </c>
      <c r="E32" s="75" t="s">
        <v>218</v>
      </c>
      <c r="F32" s="79" t="s">
        <v>219</v>
      </c>
      <c r="G32" s="80"/>
      <c r="H32" s="77">
        <v>51</v>
      </c>
      <c r="I32" s="80"/>
      <c r="J32" s="80"/>
      <c r="K32" s="80"/>
      <c r="L32" s="109">
        <v>1</v>
      </c>
      <c r="M32" s="80"/>
      <c r="N32" s="109"/>
      <c r="O32" s="109">
        <v>75</v>
      </c>
      <c r="P32" s="80">
        <v>2022.9</v>
      </c>
      <c r="Q32" s="80">
        <v>2022.12</v>
      </c>
      <c r="R32" s="75" t="s">
        <v>220</v>
      </c>
      <c r="S32" s="66" t="s">
        <v>120</v>
      </c>
      <c r="T32" s="75" t="s">
        <v>207</v>
      </c>
      <c r="U32" s="66" t="s">
        <v>109</v>
      </c>
    </row>
    <row r="33" s="38" customFormat="1" ht="50" customHeight="1" spans="1:22">
      <c r="A33" s="66">
        <v>25</v>
      </c>
      <c r="B33" s="79" t="s">
        <v>221</v>
      </c>
      <c r="C33" s="66" t="s">
        <v>102</v>
      </c>
      <c r="D33" s="66" t="s">
        <v>103</v>
      </c>
      <c r="E33" s="75" t="s">
        <v>222</v>
      </c>
      <c r="F33" s="79" t="s">
        <v>223</v>
      </c>
      <c r="G33" s="80"/>
      <c r="H33" s="77">
        <v>200</v>
      </c>
      <c r="I33" s="80"/>
      <c r="J33" s="80"/>
      <c r="K33" s="80"/>
      <c r="L33" s="109"/>
      <c r="M33" s="80"/>
      <c r="N33" s="109"/>
      <c r="O33" s="109">
        <v>8</v>
      </c>
      <c r="P33" s="80">
        <v>2022.9</v>
      </c>
      <c r="Q33" s="80">
        <v>2022.12</v>
      </c>
      <c r="R33" s="75" t="s">
        <v>224</v>
      </c>
      <c r="S33" s="66" t="s">
        <v>120</v>
      </c>
      <c r="T33" s="75" t="s">
        <v>207</v>
      </c>
      <c r="U33" s="66" t="s">
        <v>109</v>
      </c>
      <c r="V33" s="38" t="s">
        <v>208</v>
      </c>
    </row>
    <row r="34" s="38" customFormat="1" ht="50" customHeight="1" spans="1:22">
      <c r="A34" s="66">
        <v>26</v>
      </c>
      <c r="B34" s="79" t="s">
        <v>225</v>
      </c>
      <c r="C34" s="66" t="s">
        <v>102</v>
      </c>
      <c r="D34" s="66" t="s">
        <v>103</v>
      </c>
      <c r="E34" s="75" t="s">
        <v>226</v>
      </c>
      <c r="F34" s="79" t="s">
        <v>227</v>
      </c>
      <c r="G34" s="80"/>
      <c r="H34" s="77">
        <v>200</v>
      </c>
      <c r="I34" s="80"/>
      <c r="J34" s="80"/>
      <c r="K34" s="80"/>
      <c r="L34" s="109">
        <v>2</v>
      </c>
      <c r="M34" s="80"/>
      <c r="N34" s="109"/>
      <c r="O34" s="109">
        <v>21</v>
      </c>
      <c r="P34" s="80">
        <v>2022.9</v>
      </c>
      <c r="Q34" s="80">
        <v>2022.12</v>
      </c>
      <c r="R34" s="75" t="s">
        <v>228</v>
      </c>
      <c r="S34" s="66" t="s">
        <v>120</v>
      </c>
      <c r="T34" s="75" t="s">
        <v>207</v>
      </c>
      <c r="U34" s="66" t="s">
        <v>109</v>
      </c>
      <c r="V34" s="38" t="s">
        <v>208</v>
      </c>
    </row>
    <row r="35" s="38" customFormat="1" ht="50" customHeight="1" spans="1:21">
      <c r="A35" s="66">
        <v>27</v>
      </c>
      <c r="B35" s="81" t="s">
        <v>229</v>
      </c>
      <c r="C35" s="66" t="s">
        <v>102</v>
      </c>
      <c r="D35" s="66" t="s">
        <v>103</v>
      </c>
      <c r="E35" s="82" t="s">
        <v>230</v>
      </c>
      <c r="F35" s="82" t="s">
        <v>231</v>
      </c>
      <c r="G35" s="80"/>
      <c r="H35" s="83">
        <v>100</v>
      </c>
      <c r="I35" s="80"/>
      <c r="J35" s="80"/>
      <c r="K35" s="80"/>
      <c r="L35" s="109">
        <v>1</v>
      </c>
      <c r="M35" s="80"/>
      <c r="N35" s="109"/>
      <c r="O35" s="109">
        <v>214</v>
      </c>
      <c r="P35" s="80">
        <v>2022.9</v>
      </c>
      <c r="Q35" s="80">
        <v>2022.12</v>
      </c>
      <c r="R35" s="82" t="s">
        <v>232</v>
      </c>
      <c r="S35" s="82" t="s">
        <v>233</v>
      </c>
      <c r="T35" s="82" t="s">
        <v>135</v>
      </c>
      <c r="U35" s="66" t="s">
        <v>109</v>
      </c>
    </row>
    <row r="36" s="38" customFormat="1" ht="50" customHeight="1" spans="1:21">
      <c r="A36" s="66">
        <v>28</v>
      </c>
      <c r="B36" s="79" t="s">
        <v>234</v>
      </c>
      <c r="C36" s="66" t="s">
        <v>102</v>
      </c>
      <c r="D36" s="66" t="s">
        <v>103</v>
      </c>
      <c r="E36" s="75" t="s">
        <v>235</v>
      </c>
      <c r="F36" s="79" t="s">
        <v>236</v>
      </c>
      <c r="G36" s="80"/>
      <c r="H36" s="77">
        <v>750</v>
      </c>
      <c r="I36" s="80"/>
      <c r="J36" s="80"/>
      <c r="K36" s="80"/>
      <c r="L36" s="109">
        <v>1</v>
      </c>
      <c r="M36" s="80"/>
      <c r="N36" s="109"/>
      <c r="O36" s="109">
        <v>120</v>
      </c>
      <c r="P36" s="80">
        <v>2022.9</v>
      </c>
      <c r="Q36" s="80">
        <v>2022.12</v>
      </c>
      <c r="R36" s="75" t="s">
        <v>237</v>
      </c>
      <c r="S36" s="75" t="s">
        <v>238</v>
      </c>
      <c r="T36" s="75" t="s">
        <v>207</v>
      </c>
      <c r="U36" s="66" t="s">
        <v>109</v>
      </c>
    </row>
    <row r="37" s="38" customFormat="1" ht="50" customHeight="1" spans="1:21">
      <c r="A37" s="66">
        <v>29</v>
      </c>
      <c r="B37" s="79" t="s">
        <v>239</v>
      </c>
      <c r="C37" s="66" t="s">
        <v>102</v>
      </c>
      <c r="D37" s="66" t="s">
        <v>103</v>
      </c>
      <c r="E37" s="75" t="s">
        <v>240</v>
      </c>
      <c r="F37" s="79" t="s">
        <v>241</v>
      </c>
      <c r="G37" s="80"/>
      <c r="H37" s="77">
        <v>669</v>
      </c>
      <c r="I37" s="80"/>
      <c r="J37" s="80"/>
      <c r="K37" s="80"/>
      <c r="L37" s="109">
        <v>1</v>
      </c>
      <c r="M37" s="80"/>
      <c r="N37" s="109"/>
      <c r="O37" s="109">
        <v>527</v>
      </c>
      <c r="P37" s="80">
        <v>2022.9</v>
      </c>
      <c r="Q37" s="80">
        <v>2022.12</v>
      </c>
      <c r="R37" s="75" t="s">
        <v>242</v>
      </c>
      <c r="S37" s="75" t="s">
        <v>238</v>
      </c>
      <c r="T37" s="75" t="s">
        <v>207</v>
      </c>
      <c r="U37" s="66" t="s">
        <v>109</v>
      </c>
    </row>
    <row r="38" s="38" customFormat="1" ht="50" customHeight="1" spans="1:21">
      <c r="A38" s="66">
        <v>30</v>
      </c>
      <c r="B38" s="84" t="s">
        <v>243</v>
      </c>
      <c r="C38" s="66" t="s">
        <v>102</v>
      </c>
      <c r="D38" s="66" t="s">
        <v>103</v>
      </c>
      <c r="E38" s="85" t="s">
        <v>244</v>
      </c>
      <c r="F38" s="85" t="s">
        <v>245</v>
      </c>
      <c r="G38" s="80"/>
      <c r="H38" s="86">
        <v>50</v>
      </c>
      <c r="I38" s="80"/>
      <c r="J38" s="80"/>
      <c r="K38" s="80"/>
      <c r="L38" s="109">
        <v>1</v>
      </c>
      <c r="M38" s="80"/>
      <c r="N38" s="109">
        <v>84</v>
      </c>
      <c r="O38" s="109">
        <v>259</v>
      </c>
      <c r="P38" s="80">
        <v>2022.9</v>
      </c>
      <c r="Q38" s="80">
        <v>2022.12</v>
      </c>
      <c r="R38" s="85" t="s">
        <v>246</v>
      </c>
      <c r="S38" s="66" t="s">
        <v>247</v>
      </c>
      <c r="T38" s="75" t="s">
        <v>248</v>
      </c>
      <c r="U38" s="66" t="s">
        <v>109</v>
      </c>
    </row>
    <row r="39" s="38" customFormat="1" ht="50" customHeight="1" spans="1:21">
      <c r="A39" s="66">
        <v>31</v>
      </c>
      <c r="B39" s="84" t="s">
        <v>249</v>
      </c>
      <c r="C39" s="66" t="s">
        <v>102</v>
      </c>
      <c r="D39" s="66" t="s">
        <v>103</v>
      </c>
      <c r="E39" s="85" t="s">
        <v>250</v>
      </c>
      <c r="F39" s="85" t="s">
        <v>251</v>
      </c>
      <c r="G39" s="80"/>
      <c r="H39" s="86">
        <v>50</v>
      </c>
      <c r="I39" s="80"/>
      <c r="J39" s="80"/>
      <c r="K39" s="80"/>
      <c r="L39" s="109">
        <v>1</v>
      </c>
      <c r="M39" s="80"/>
      <c r="N39" s="109">
        <v>144</v>
      </c>
      <c r="O39" s="109">
        <v>422</v>
      </c>
      <c r="P39" s="80">
        <v>2022.9</v>
      </c>
      <c r="Q39" s="80">
        <v>2022.12</v>
      </c>
      <c r="R39" s="114" t="s">
        <v>252</v>
      </c>
      <c r="S39" s="66" t="s">
        <v>247</v>
      </c>
      <c r="T39" s="75" t="s">
        <v>248</v>
      </c>
      <c r="U39" s="66" t="s">
        <v>109</v>
      </c>
    </row>
    <row r="40" s="38" customFormat="1" ht="50" customHeight="1" spans="1:21">
      <c r="A40" s="66">
        <v>32</v>
      </c>
      <c r="B40" s="84" t="s">
        <v>253</v>
      </c>
      <c r="C40" s="66" t="s">
        <v>102</v>
      </c>
      <c r="D40" s="66" t="s">
        <v>103</v>
      </c>
      <c r="E40" s="85" t="s">
        <v>254</v>
      </c>
      <c r="F40" s="85" t="s">
        <v>255</v>
      </c>
      <c r="G40" s="80"/>
      <c r="H40" s="86">
        <v>50</v>
      </c>
      <c r="I40" s="80"/>
      <c r="J40" s="80"/>
      <c r="K40" s="80"/>
      <c r="L40" s="109">
        <v>1</v>
      </c>
      <c r="M40" s="80"/>
      <c r="N40" s="109">
        <v>155</v>
      </c>
      <c r="O40" s="109">
        <v>355</v>
      </c>
      <c r="P40" s="80">
        <v>2022.9</v>
      </c>
      <c r="Q40" s="80">
        <v>2022.12</v>
      </c>
      <c r="R40" s="114" t="s">
        <v>256</v>
      </c>
      <c r="S40" s="66" t="s">
        <v>247</v>
      </c>
      <c r="T40" s="75" t="s">
        <v>248</v>
      </c>
      <c r="U40" s="66" t="s">
        <v>109</v>
      </c>
    </row>
    <row r="41" s="38" customFormat="1" ht="50" customHeight="1" spans="1:21">
      <c r="A41" s="66">
        <v>33</v>
      </c>
      <c r="B41" s="79" t="s">
        <v>257</v>
      </c>
      <c r="C41" s="66" t="s">
        <v>102</v>
      </c>
      <c r="D41" s="66" t="s">
        <v>103</v>
      </c>
      <c r="E41" s="75" t="s">
        <v>258</v>
      </c>
      <c r="F41" s="87" t="s">
        <v>259</v>
      </c>
      <c r="G41" s="80"/>
      <c r="H41" s="77">
        <v>120</v>
      </c>
      <c r="I41" s="80"/>
      <c r="J41" s="80"/>
      <c r="K41" s="80"/>
      <c r="L41" s="109">
        <v>1</v>
      </c>
      <c r="M41" s="80"/>
      <c r="N41" s="109"/>
      <c r="O41" s="109">
        <v>901</v>
      </c>
      <c r="P41" s="80">
        <v>2022.9</v>
      </c>
      <c r="Q41" s="80">
        <v>2022.12</v>
      </c>
      <c r="R41" s="115" t="s">
        <v>260</v>
      </c>
      <c r="S41" s="66" t="s">
        <v>107</v>
      </c>
      <c r="T41" s="77" t="s">
        <v>207</v>
      </c>
      <c r="U41" s="66" t="s">
        <v>109</v>
      </c>
    </row>
    <row r="42" s="38" customFormat="1" ht="50" customHeight="1" spans="1:21">
      <c r="A42" s="66">
        <v>34</v>
      </c>
      <c r="B42" s="79" t="s">
        <v>261</v>
      </c>
      <c r="C42" s="66" t="s">
        <v>102</v>
      </c>
      <c r="D42" s="66" t="s">
        <v>103</v>
      </c>
      <c r="E42" s="75" t="s">
        <v>258</v>
      </c>
      <c r="F42" s="87" t="s">
        <v>262</v>
      </c>
      <c r="G42" s="80"/>
      <c r="H42" s="77">
        <v>130</v>
      </c>
      <c r="I42" s="80"/>
      <c r="J42" s="80"/>
      <c r="K42" s="80"/>
      <c r="L42" s="109">
        <v>1</v>
      </c>
      <c r="M42" s="80"/>
      <c r="N42" s="109"/>
      <c r="O42" s="109">
        <v>901</v>
      </c>
      <c r="P42" s="80">
        <v>2022.9</v>
      </c>
      <c r="Q42" s="80">
        <v>2022.12</v>
      </c>
      <c r="R42" s="115" t="s">
        <v>263</v>
      </c>
      <c r="S42" s="66" t="s">
        <v>107</v>
      </c>
      <c r="T42" s="77" t="s">
        <v>207</v>
      </c>
      <c r="U42" s="66" t="s">
        <v>109</v>
      </c>
    </row>
    <row r="43" s="38" customFormat="1" ht="50" customHeight="1" spans="1:21">
      <c r="A43" s="66">
        <v>35</v>
      </c>
      <c r="B43" s="79" t="s">
        <v>264</v>
      </c>
      <c r="C43" s="66" t="s">
        <v>102</v>
      </c>
      <c r="D43" s="66" t="s">
        <v>103</v>
      </c>
      <c r="E43" s="75" t="s">
        <v>265</v>
      </c>
      <c r="F43" s="87" t="s">
        <v>266</v>
      </c>
      <c r="G43" s="80"/>
      <c r="H43" s="77">
        <v>180</v>
      </c>
      <c r="I43" s="80"/>
      <c r="J43" s="80"/>
      <c r="K43" s="80"/>
      <c r="L43" s="109">
        <v>1</v>
      </c>
      <c r="M43" s="80"/>
      <c r="N43" s="109"/>
      <c r="O43" s="109">
        <v>901</v>
      </c>
      <c r="P43" s="80">
        <v>2022.9</v>
      </c>
      <c r="Q43" s="80">
        <v>2022.12</v>
      </c>
      <c r="R43" s="115" t="s">
        <v>267</v>
      </c>
      <c r="S43" s="66" t="s">
        <v>107</v>
      </c>
      <c r="T43" s="77" t="s">
        <v>135</v>
      </c>
      <c r="U43" s="66" t="s">
        <v>109</v>
      </c>
    </row>
    <row r="44" s="38" customFormat="1" ht="50" customHeight="1" spans="1:21">
      <c r="A44" s="66">
        <v>36</v>
      </c>
      <c r="B44" s="79" t="s">
        <v>268</v>
      </c>
      <c r="C44" s="66" t="s">
        <v>102</v>
      </c>
      <c r="D44" s="66" t="s">
        <v>103</v>
      </c>
      <c r="E44" s="75" t="s">
        <v>269</v>
      </c>
      <c r="F44" s="87" t="s">
        <v>270</v>
      </c>
      <c r="G44" s="80"/>
      <c r="H44" s="77">
        <v>150</v>
      </c>
      <c r="I44" s="80"/>
      <c r="J44" s="80"/>
      <c r="K44" s="80"/>
      <c r="L44" s="109">
        <v>1</v>
      </c>
      <c r="M44" s="80"/>
      <c r="N44" s="109"/>
      <c r="O44" s="109">
        <v>927</v>
      </c>
      <c r="P44" s="80">
        <v>2022.9</v>
      </c>
      <c r="Q44" s="80">
        <v>2022.12</v>
      </c>
      <c r="R44" s="115" t="s">
        <v>271</v>
      </c>
      <c r="S44" s="66" t="s">
        <v>107</v>
      </c>
      <c r="T44" s="77" t="s">
        <v>207</v>
      </c>
      <c r="U44" s="66" t="s">
        <v>109</v>
      </c>
    </row>
    <row r="45" s="38" customFormat="1" ht="50" customHeight="1" spans="1:22">
      <c r="A45" s="66">
        <v>37</v>
      </c>
      <c r="B45" s="88" t="s">
        <v>272</v>
      </c>
      <c r="C45" s="66" t="s">
        <v>102</v>
      </c>
      <c r="D45" s="66" t="s">
        <v>103</v>
      </c>
      <c r="E45" s="75" t="s">
        <v>273</v>
      </c>
      <c r="F45" s="88" t="s">
        <v>274</v>
      </c>
      <c r="G45" s="80"/>
      <c r="H45" s="77">
        <v>200</v>
      </c>
      <c r="I45" s="80"/>
      <c r="J45" s="80"/>
      <c r="K45" s="80"/>
      <c r="L45" s="109">
        <v>1</v>
      </c>
      <c r="M45" s="80"/>
      <c r="N45" s="109"/>
      <c r="O45" s="110">
        <v>845</v>
      </c>
      <c r="P45" s="80">
        <v>2022.9</v>
      </c>
      <c r="Q45" s="80">
        <v>2022.12</v>
      </c>
      <c r="R45" s="75" t="s">
        <v>275</v>
      </c>
      <c r="S45" s="66" t="s">
        <v>107</v>
      </c>
      <c r="T45" s="77" t="s">
        <v>207</v>
      </c>
      <c r="U45" s="66" t="s">
        <v>109</v>
      </c>
      <c r="V45" s="38" t="s">
        <v>208</v>
      </c>
    </row>
    <row r="46" s="38" customFormat="1" ht="50" customHeight="1" spans="1:22">
      <c r="A46" s="66">
        <v>38</v>
      </c>
      <c r="B46" s="88" t="s">
        <v>276</v>
      </c>
      <c r="C46" s="66" t="s">
        <v>102</v>
      </c>
      <c r="D46" s="66" t="s">
        <v>103</v>
      </c>
      <c r="E46" s="75" t="s">
        <v>277</v>
      </c>
      <c r="F46" s="88" t="s">
        <v>278</v>
      </c>
      <c r="G46" s="80"/>
      <c r="H46" s="77">
        <v>160</v>
      </c>
      <c r="I46" s="80"/>
      <c r="J46" s="80"/>
      <c r="K46" s="80"/>
      <c r="L46" s="109">
        <v>1</v>
      </c>
      <c r="M46" s="80"/>
      <c r="N46" s="109"/>
      <c r="O46" s="109">
        <v>936</v>
      </c>
      <c r="P46" s="80">
        <v>2022.9</v>
      </c>
      <c r="Q46" s="80">
        <v>2022.12</v>
      </c>
      <c r="R46" s="75" t="s">
        <v>279</v>
      </c>
      <c r="S46" s="66" t="s">
        <v>107</v>
      </c>
      <c r="T46" s="77" t="s">
        <v>207</v>
      </c>
      <c r="U46" s="66" t="s">
        <v>109</v>
      </c>
      <c r="V46" s="38" t="s">
        <v>208</v>
      </c>
    </row>
    <row r="47" s="38" customFormat="1" ht="50" customHeight="1" spans="1:22">
      <c r="A47" s="66">
        <v>39</v>
      </c>
      <c r="B47" s="88" t="s">
        <v>280</v>
      </c>
      <c r="C47" s="66" t="s">
        <v>102</v>
      </c>
      <c r="D47" s="66" t="s">
        <v>103</v>
      </c>
      <c r="E47" s="89" t="s">
        <v>281</v>
      </c>
      <c r="F47" s="88" t="s">
        <v>282</v>
      </c>
      <c r="G47" s="80"/>
      <c r="H47" s="90">
        <v>120</v>
      </c>
      <c r="I47" s="80"/>
      <c r="J47" s="80"/>
      <c r="K47" s="80"/>
      <c r="L47" s="109">
        <v>1</v>
      </c>
      <c r="M47" s="80"/>
      <c r="N47" s="109"/>
      <c r="O47" s="109">
        <v>75</v>
      </c>
      <c r="P47" s="80">
        <v>2022.9</v>
      </c>
      <c r="Q47" s="80">
        <v>2022.12</v>
      </c>
      <c r="R47" s="89" t="s">
        <v>283</v>
      </c>
      <c r="S47" s="89" t="s">
        <v>284</v>
      </c>
      <c r="T47" s="89" t="s">
        <v>207</v>
      </c>
      <c r="U47" s="66" t="s">
        <v>109</v>
      </c>
      <c r="V47" s="38" t="s">
        <v>208</v>
      </c>
    </row>
    <row r="48" s="38" customFormat="1" ht="50" customHeight="1" spans="1:21">
      <c r="A48" s="66">
        <v>40</v>
      </c>
      <c r="B48" s="88" t="s">
        <v>285</v>
      </c>
      <c r="C48" s="66" t="s">
        <v>102</v>
      </c>
      <c r="D48" s="66" t="s">
        <v>103</v>
      </c>
      <c r="E48" s="89" t="s">
        <v>286</v>
      </c>
      <c r="F48" s="88" t="s">
        <v>287</v>
      </c>
      <c r="G48" s="80"/>
      <c r="H48" s="90">
        <v>287</v>
      </c>
      <c r="I48" s="80"/>
      <c r="J48" s="80"/>
      <c r="K48" s="80"/>
      <c r="L48" s="109">
        <v>1</v>
      </c>
      <c r="M48" s="80"/>
      <c r="N48" s="109"/>
      <c r="O48" s="109">
        <v>401</v>
      </c>
      <c r="P48" s="80">
        <v>2022.9</v>
      </c>
      <c r="Q48" s="80">
        <v>2022.12</v>
      </c>
      <c r="R48" s="89" t="s">
        <v>288</v>
      </c>
      <c r="S48" s="89" t="s">
        <v>284</v>
      </c>
      <c r="T48" s="89" t="s">
        <v>135</v>
      </c>
      <c r="U48" s="66" t="s">
        <v>109</v>
      </c>
    </row>
    <row r="49" s="38" customFormat="1" ht="50" customHeight="1" spans="1:21">
      <c r="A49" s="66">
        <v>41</v>
      </c>
      <c r="B49" s="88" t="s">
        <v>289</v>
      </c>
      <c r="C49" s="66" t="s">
        <v>102</v>
      </c>
      <c r="D49" s="66" t="s">
        <v>103</v>
      </c>
      <c r="E49" s="89" t="s">
        <v>281</v>
      </c>
      <c r="F49" s="88" t="s">
        <v>290</v>
      </c>
      <c r="G49" s="80"/>
      <c r="H49" s="90">
        <v>150</v>
      </c>
      <c r="I49" s="80"/>
      <c r="J49" s="80"/>
      <c r="K49" s="80"/>
      <c r="L49" s="109"/>
      <c r="M49" s="80"/>
      <c r="N49" s="109">
        <v>1</v>
      </c>
      <c r="O49" s="109">
        <v>4</v>
      </c>
      <c r="P49" s="80">
        <v>2022.9</v>
      </c>
      <c r="Q49" s="80">
        <v>2022.12</v>
      </c>
      <c r="R49" s="116" t="s">
        <v>291</v>
      </c>
      <c r="S49" s="66" t="s">
        <v>125</v>
      </c>
      <c r="T49" s="89" t="s">
        <v>207</v>
      </c>
      <c r="U49" s="66" t="s">
        <v>109</v>
      </c>
    </row>
    <row r="50" s="38" customFormat="1" ht="50" customHeight="1" spans="1:21">
      <c r="A50" s="66">
        <v>42</v>
      </c>
      <c r="B50" s="91" t="s">
        <v>292</v>
      </c>
      <c r="C50" s="66" t="s">
        <v>102</v>
      </c>
      <c r="D50" s="66" t="s">
        <v>103</v>
      </c>
      <c r="E50" s="92" t="s">
        <v>293</v>
      </c>
      <c r="F50" s="93" t="s">
        <v>294</v>
      </c>
      <c r="G50" s="80"/>
      <c r="H50" s="94">
        <v>10</v>
      </c>
      <c r="I50" s="80"/>
      <c r="J50" s="80"/>
      <c r="K50" s="80"/>
      <c r="L50" s="109">
        <v>1</v>
      </c>
      <c r="M50" s="94">
        <v>10</v>
      </c>
      <c r="N50" s="109">
        <v>2</v>
      </c>
      <c r="O50" s="109">
        <v>9</v>
      </c>
      <c r="P50" s="80">
        <v>2022.9</v>
      </c>
      <c r="Q50" s="80">
        <v>2022.12</v>
      </c>
      <c r="R50" s="117" t="s">
        <v>295</v>
      </c>
      <c r="S50" s="66" t="s">
        <v>296</v>
      </c>
      <c r="T50" s="117" t="s">
        <v>207</v>
      </c>
      <c r="U50" s="66" t="s">
        <v>109</v>
      </c>
    </row>
    <row r="51" s="38" customFormat="1" ht="50" customHeight="1" spans="1:21">
      <c r="A51" s="66">
        <v>43</v>
      </c>
      <c r="B51" s="91" t="s">
        <v>297</v>
      </c>
      <c r="C51" s="66" t="s">
        <v>102</v>
      </c>
      <c r="D51" s="66" t="s">
        <v>103</v>
      </c>
      <c r="E51" s="92" t="s">
        <v>298</v>
      </c>
      <c r="F51" s="93" t="s">
        <v>299</v>
      </c>
      <c r="G51" s="80"/>
      <c r="H51" s="94">
        <v>30</v>
      </c>
      <c r="I51" s="80"/>
      <c r="J51" s="80"/>
      <c r="K51" s="80"/>
      <c r="L51" s="109">
        <v>1</v>
      </c>
      <c r="M51" s="94">
        <v>30</v>
      </c>
      <c r="N51" s="109">
        <v>8</v>
      </c>
      <c r="O51" s="109">
        <v>25</v>
      </c>
      <c r="P51" s="80">
        <v>2022.9</v>
      </c>
      <c r="Q51" s="80">
        <v>2022.12</v>
      </c>
      <c r="R51" s="117" t="s">
        <v>300</v>
      </c>
      <c r="S51" s="66" t="s">
        <v>296</v>
      </c>
      <c r="T51" s="117" t="s">
        <v>207</v>
      </c>
      <c r="U51" s="66" t="s">
        <v>109</v>
      </c>
    </row>
    <row r="52" s="38" customFormat="1" ht="50" customHeight="1" spans="1:21">
      <c r="A52" s="66">
        <v>44</v>
      </c>
      <c r="B52" s="91" t="s">
        <v>301</v>
      </c>
      <c r="C52" s="66" t="s">
        <v>102</v>
      </c>
      <c r="D52" s="66" t="s">
        <v>103</v>
      </c>
      <c r="E52" s="92" t="s">
        <v>302</v>
      </c>
      <c r="F52" s="93" t="s">
        <v>303</v>
      </c>
      <c r="G52" s="80"/>
      <c r="H52" s="94">
        <v>65</v>
      </c>
      <c r="I52" s="80"/>
      <c r="J52" s="80"/>
      <c r="K52" s="80"/>
      <c r="L52" s="109">
        <v>1</v>
      </c>
      <c r="M52" s="94">
        <v>65</v>
      </c>
      <c r="N52" s="109">
        <v>2</v>
      </c>
      <c r="O52" s="109">
        <v>7</v>
      </c>
      <c r="P52" s="80">
        <v>2022.9</v>
      </c>
      <c r="Q52" s="80">
        <v>2022.12</v>
      </c>
      <c r="R52" s="117" t="s">
        <v>304</v>
      </c>
      <c r="S52" s="66" t="s">
        <v>296</v>
      </c>
      <c r="T52" s="117" t="s">
        <v>207</v>
      </c>
      <c r="U52" s="66" t="s">
        <v>109</v>
      </c>
    </row>
    <row r="53" s="38" customFormat="1" ht="50" customHeight="1" spans="1:21">
      <c r="A53" s="66">
        <v>45</v>
      </c>
      <c r="B53" s="91" t="s">
        <v>305</v>
      </c>
      <c r="C53" s="66" t="s">
        <v>102</v>
      </c>
      <c r="D53" s="66" t="s">
        <v>103</v>
      </c>
      <c r="E53" s="92" t="s">
        <v>306</v>
      </c>
      <c r="F53" s="93" t="s">
        <v>307</v>
      </c>
      <c r="G53" s="80"/>
      <c r="H53" s="94">
        <v>60</v>
      </c>
      <c r="I53" s="80"/>
      <c r="J53" s="80"/>
      <c r="K53" s="80"/>
      <c r="L53" s="109">
        <v>1</v>
      </c>
      <c r="M53" s="94">
        <v>60</v>
      </c>
      <c r="N53" s="109">
        <v>3</v>
      </c>
      <c r="O53" s="109">
        <v>12</v>
      </c>
      <c r="P53" s="80">
        <v>2022.9</v>
      </c>
      <c r="Q53" s="80">
        <v>2022.12</v>
      </c>
      <c r="R53" s="117" t="s">
        <v>308</v>
      </c>
      <c r="S53" s="66" t="s">
        <v>296</v>
      </c>
      <c r="T53" s="117" t="s">
        <v>207</v>
      </c>
      <c r="U53" s="66" t="s">
        <v>109</v>
      </c>
    </row>
    <row r="54" s="38" customFormat="1" ht="50" customHeight="1" spans="1:21">
      <c r="A54" s="66">
        <v>46</v>
      </c>
      <c r="B54" s="91" t="s">
        <v>309</v>
      </c>
      <c r="C54" s="66" t="s">
        <v>102</v>
      </c>
      <c r="D54" s="66" t="s">
        <v>103</v>
      </c>
      <c r="E54" s="92" t="s">
        <v>310</v>
      </c>
      <c r="F54" s="93" t="s">
        <v>311</v>
      </c>
      <c r="G54" s="80"/>
      <c r="H54" s="94">
        <v>98</v>
      </c>
      <c r="I54" s="80"/>
      <c r="J54" s="80"/>
      <c r="K54" s="80"/>
      <c r="L54" s="109">
        <v>1</v>
      </c>
      <c r="M54" s="94">
        <v>98</v>
      </c>
      <c r="N54" s="109">
        <v>5</v>
      </c>
      <c r="O54" s="109">
        <v>21</v>
      </c>
      <c r="P54" s="80">
        <v>2022.9</v>
      </c>
      <c r="Q54" s="80">
        <v>2022.12</v>
      </c>
      <c r="R54" s="117" t="s">
        <v>312</v>
      </c>
      <c r="S54" s="66" t="s">
        <v>296</v>
      </c>
      <c r="T54" s="117" t="s">
        <v>135</v>
      </c>
      <c r="U54" s="66" t="s">
        <v>109</v>
      </c>
    </row>
    <row r="55" s="38" customFormat="1" ht="50" customHeight="1" spans="1:21">
      <c r="A55" s="66">
        <v>47</v>
      </c>
      <c r="B55" s="91" t="s">
        <v>313</v>
      </c>
      <c r="C55" s="66" t="s">
        <v>102</v>
      </c>
      <c r="D55" s="66" t="s">
        <v>103</v>
      </c>
      <c r="E55" s="92" t="s">
        <v>314</v>
      </c>
      <c r="F55" s="93" t="s">
        <v>315</v>
      </c>
      <c r="G55" s="80"/>
      <c r="H55" s="94">
        <v>125</v>
      </c>
      <c r="I55" s="80"/>
      <c r="J55" s="80"/>
      <c r="K55" s="80"/>
      <c r="L55" s="109">
        <v>1</v>
      </c>
      <c r="M55" s="94">
        <v>125</v>
      </c>
      <c r="N55" s="109">
        <v>30</v>
      </c>
      <c r="O55" s="109">
        <v>125</v>
      </c>
      <c r="P55" s="80">
        <v>2022.9</v>
      </c>
      <c r="Q55" s="80">
        <v>2022.12</v>
      </c>
      <c r="R55" s="115" t="s">
        <v>316</v>
      </c>
      <c r="S55" s="66" t="s">
        <v>296</v>
      </c>
      <c r="T55" s="117" t="s">
        <v>135</v>
      </c>
      <c r="U55" s="66" t="s">
        <v>109</v>
      </c>
    </row>
    <row r="56" s="38" customFormat="1" ht="50" customHeight="1" spans="1:21">
      <c r="A56" s="66">
        <v>48</v>
      </c>
      <c r="B56" s="91" t="s">
        <v>317</v>
      </c>
      <c r="C56" s="66" t="s">
        <v>102</v>
      </c>
      <c r="D56" s="66" t="s">
        <v>103</v>
      </c>
      <c r="E56" s="92" t="s">
        <v>318</v>
      </c>
      <c r="F56" s="91" t="s">
        <v>319</v>
      </c>
      <c r="G56" s="80"/>
      <c r="H56" s="94">
        <v>45</v>
      </c>
      <c r="I56" s="80"/>
      <c r="J56" s="80"/>
      <c r="K56" s="80"/>
      <c r="L56" s="109">
        <v>1</v>
      </c>
      <c r="M56" s="94">
        <v>45</v>
      </c>
      <c r="N56" s="109">
        <v>10</v>
      </c>
      <c r="O56" s="109">
        <v>47</v>
      </c>
      <c r="P56" s="80">
        <v>2022.9</v>
      </c>
      <c r="Q56" s="80">
        <v>2022.12</v>
      </c>
      <c r="R56" s="118" t="s">
        <v>320</v>
      </c>
      <c r="S56" s="66" t="s">
        <v>296</v>
      </c>
      <c r="T56" s="117" t="s">
        <v>135</v>
      </c>
      <c r="U56" s="66" t="s">
        <v>109</v>
      </c>
    </row>
    <row r="57" s="38" customFormat="1" ht="50" customHeight="1" spans="1:21">
      <c r="A57" s="66">
        <v>49</v>
      </c>
      <c r="B57" s="91" t="s">
        <v>321</v>
      </c>
      <c r="C57" s="66" t="s">
        <v>102</v>
      </c>
      <c r="D57" s="66" t="s">
        <v>103</v>
      </c>
      <c r="E57" s="92" t="s">
        <v>310</v>
      </c>
      <c r="F57" s="93" t="s">
        <v>322</v>
      </c>
      <c r="G57" s="80"/>
      <c r="H57" s="94">
        <v>330</v>
      </c>
      <c r="I57" s="80"/>
      <c r="J57" s="80"/>
      <c r="K57" s="80"/>
      <c r="L57" s="109">
        <v>1</v>
      </c>
      <c r="M57" s="94">
        <v>330</v>
      </c>
      <c r="N57" s="109">
        <v>10</v>
      </c>
      <c r="O57" s="109">
        <v>42</v>
      </c>
      <c r="P57" s="80">
        <v>2022.9</v>
      </c>
      <c r="Q57" s="80">
        <v>2022.12</v>
      </c>
      <c r="R57" s="117" t="s">
        <v>323</v>
      </c>
      <c r="S57" s="66" t="s">
        <v>296</v>
      </c>
      <c r="T57" s="117" t="s">
        <v>207</v>
      </c>
      <c r="U57" s="66" t="s">
        <v>109</v>
      </c>
    </row>
    <row r="58" s="38" customFormat="1" ht="50" customHeight="1" spans="1:21">
      <c r="A58" s="66">
        <v>50</v>
      </c>
      <c r="B58" s="91" t="s">
        <v>324</v>
      </c>
      <c r="C58" s="66" t="s">
        <v>102</v>
      </c>
      <c r="D58" s="66" t="s">
        <v>103</v>
      </c>
      <c r="E58" s="92" t="s">
        <v>325</v>
      </c>
      <c r="F58" s="93" t="s">
        <v>307</v>
      </c>
      <c r="G58" s="80"/>
      <c r="H58" s="94">
        <v>60</v>
      </c>
      <c r="I58" s="80"/>
      <c r="J58" s="80"/>
      <c r="K58" s="80"/>
      <c r="L58" s="109">
        <v>1</v>
      </c>
      <c r="M58" s="94">
        <v>60</v>
      </c>
      <c r="N58" s="109">
        <v>3</v>
      </c>
      <c r="O58" s="109">
        <v>12</v>
      </c>
      <c r="P58" s="80">
        <v>2022.9</v>
      </c>
      <c r="Q58" s="80">
        <v>2022.12</v>
      </c>
      <c r="R58" s="117" t="s">
        <v>323</v>
      </c>
      <c r="S58" s="66" t="s">
        <v>296</v>
      </c>
      <c r="T58" s="117" t="s">
        <v>207</v>
      </c>
      <c r="U58" s="66" t="s">
        <v>109</v>
      </c>
    </row>
    <row r="59" s="38" customFormat="1" ht="92" customHeight="1" spans="1:21">
      <c r="A59" s="66">
        <v>51</v>
      </c>
      <c r="B59" s="91" t="s">
        <v>326</v>
      </c>
      <c r="C59" s="66" t="s">
        <v>102</v>
      </c>
      <c r="D59" s="66" t="s">
        <v>103</v>
      </c>
      <c r="E59" s="92" t="s">
        <v>327</v>
      </c>
      <c r="F59" s="91" t="s">
        <v>328</v>
      </c>
      <c r="G59" s="80"/>
      <c r="H59" s="94">
        <v>287</v>
      </c>
      <c r="I59" s="80"/>
      <c r="J59" s="80"/>
      <c r="K59" s="80"/>
      <c r="L59" s="109">
        <v>1</v>
      </c>
      <c r="M59" s="94">
        <v>287</v>
      </c>
      <c r="N59" s="109">
        <v>7</v>
      </c>
      <c r="O59" s="109">
        <v>28</v>
      </c>
      <c r="P59" s="80">
        <v>2022.9</v>
      </c>
      <c r="Q59" s="80">
        <v>2022.12</v>
      </c>
      <c r="R59" s="119" t="s">
        <v>329</v>
      </c>
      <c r="S59" s="66" t="s">
        <v>125</v>
      </c>
      <c r="T59" s="117" t="s">
        <v>207</v>
      </c>
      <c r="U59" s="66" t="s">
        <v>109</v>
      </c>
    </row>
    <row r="60" s="38" customFormat="1" ht="50" customHeight="1" spans="1:21">
      <c r="A60" s="66">
        <v>52</v>
      </c>
      <c r="B60" s="91" t="s">
        <v>330</v>
      </c>
      <c r="C60" s="66" t="s">
        <v>102</v>
      </c>
      <c r="D60" s="66" t="s">
        <v>103</v>
      </c>
      <c r="E60" s="92" t="s">
        <v>331</v>
      </c>
      <c r="F60" s="93" t="s">
        <v>332</v>
      </c>
      <c r="G60" s="80"/>
      <c r="H60" s="94">
        <v>39</v>
      </c>
      <c r="I60" s="80"/>
      <c r="J60" s="80"/>
      <c r="K60" s="80"/>
      <c r="L60" s="109">
        <v>1</v>
      </c>
      <c r="M60" s="94">
        <v>39</v>
      </c>
      <c r="N60" s="109">
        <v>9</v>
      </c>
      <c r="O60" s="109">
        <v>39</v>
      </c>
      <c r="P60" s="80">
        <v>2022.9</v>
      </c>
      <c r="Q60" s="80">
        <v>2022.12</v>
      </c>
      <c r="R60" s="118" t="s">
        <v>333</v>
      </c>
      <c r="S60" s="66" t="s">
        <v>296</v>
      </c>
      <c r="T60" s="117" t="s">
        <v>207</v>
      </c>
      <c r="U60" s="66" t="s">
        <v>109</v>
      </c>
    </row>
    <row r="61" s="38" customFormat="1" ht="81" customHeight="1" spans="1:21">
      <c r="A61" s="66">
        <v>53</v>
      </c>
      <c r="B61" s="74" t="s">
        <v>334</v>
      </c>
      <c r="C61" s="66" t="s">
        <v>102</v>
      </c>
      <c r="D61" s="66" t="s">
        <v>103</v>
      </c>
      <c r="E61" s="95" t="s">
        <v>335</v>
      </c>
      <c r="F61" s="74" t="s">
        <v>336</v>
      </c>
      <c r="G61" s="80"/>
      <c r="H61" s="77">
        <v>125</v>
      </c>
      <c r="I61" s="80"/>
      <c r="J61" s="80"/>
      <c r="K61" s="80"/>
      <c r="L61" s="109">
        <v>4</v>
      </c>
      <c r="M61" s="77">
        <v>125</v>
      </c>
      <c r="N61" s="109">
        <v>14</v>
      </c>
      <c r="O61" s="109">
        <v>64</v>
      </c>
      <c r="P61" s="80">
        <v>2022.9</v>
      </c>
      <c r="Q61" s="80">
        <v>2022.12</v>
      </c>
      <c r="R61" s="120" t="s">
        <v>337</v>
      </c>
      <c r="S61" s="66" t="s">
        <v>296</v>
      </c>
      <c r="T61" s="97" t="s">
        <v>338</v>
      </c>
      <c r="U61" s="66" t="s">
        <v>109</v>
      </c>
    </row>
    <row r="62" s="38" customFormat="1" ht="50" customHeight="1" spans="1:21">
      <c r="A62" s="66">
        <v>54</v>
      </c>
      <c r="B62" s="96" t="s">
        <v>339</v>
      </c>
      <c r="C62" s="66" t="s">
        <v>102</v>
      </c>
      <c r="D62" s="66" t="s">
        <v>103</v>
      </c>
      <c r="E62" s="97" t="s">
        <v>340</v>
      </c>
      <c r="F62" s="96" t="s">
        <v>341</v>
      </c>
      <c r="G62" s="80"/>
      <c r="H62" s="98">
        <v>102</v>
      </c>
      <c r="I62" s="80"/>
      <c r="J62" s="80"/>
      <c r="K62" s="80"/>
      <c r="L62" s="109">
        <v>1</v>
      </c>
      <c r="M62" s="80"/>
      <c r="N62" s="109"/>
      <c r="O62" s="109">
        <v>77</v>
      </c>
      <c r="P62" s="80">
        <v>2022.9</v>
      </c>
      <c r="Q62" s="80">
        <v>2022.12</v>
      </c>
      <c r="R62" s="89" t="s">
        <v>342</v>
      </c>
      <c r="S62" s="95" t="s">
        <v>343</v>
      </c>
      <c r="T62" s="97" t="s">
        <v>135</v>
      </c>
      <c r="U62" s="66" t="s">
        <v>109</v>
      </c>
    </row>
    <row r="63" s="38" customFormat="1" ht="50" customHeight="1" spans="1:21">
      <c r="A63" s="66">
        <v>55</v>
      </c>
      <c r="B63" s="96" t="s">
        <v>344</v>
      </c>
      <c r="C63" s="66" t="s">
        <v>102</v>
      </c>
      <c r="D63" s="66" t="s">
        <v>103</v>
      </c>
      <c r="E63" s="89" t="s">
        <v>286</v>
      </c>
      <c r="F63" s="88" t="s">
        <v>345</v>
      </c>
      <c r="G63" s="80"/>
      <c r="H63" s="90">
        <v>142</v>
      </c>
      <c r="I63" s="80"/>
      <c r="J63" s="80"/>
      <c r="K63" s="80"/>
      <c r="L63" s="109">
        <v>1</v>
      </c>
      <c r="M63" s="80"/>
      <c r="N63" s="109"/>
      <c r="O63" s="109">
        <v>214</v>
      </c>
      <c r="P63" s="80">
        <v>2022.9</v>
      </c>
      <c r="Q63" s="80">
        <v>2022.12</v>
      </c>
      <c r="R63" s="89" t="s">
        <v>346</v>
      </c>
      <c r="S63" s="89" t="s">
        <v>284</v>
      </c>
      <c r="T63" s="97" t="s">
        <v>135</v>
      </c>
      <c r="U63" s="66" t="s">
        <v>109</v>
      </c>
    </row>
    <row r="64" s="38" customFormat="1" ht="50" customHeight="1" spans="1:21">
      <c r="A64" s="66">
        <v>56</v>
      </c>
      <c r="B64" s="79" t="s">
        <v>347</v>
      </c>
      <c r="C64" s="66" t="s">
        <v>102</v>
      </c>
      <c r="D64" s="66" t="s">
        <v>103</v>
      </c>
      <c r="E64" s="75" t="s">
        <v>348</v>
      </c>
      <c r="F64" s="87" t="s">
        <v>349</v>
      </c>
      <c r="G64" s="80"/>
      <c r="H64" s="77">
        <v>100</v>
      </c>
      <c r="I64" s="80"/>
      <c r="J64" s="80"/>
      <c r="K64" s="80"/>
      <c r="L64" s="108">
        <v>1</v>
      </c>
      <c r="M64" s="80">
        <v>100</v>
      </c>
      <c r="N64" s="109">
        <v>297</v>
      </c>
      <c r="O64" s="108">
        <v>1215</v>
      </c>
      <c r="P64" s="80">
        <v>2022.9</v>
      </c>
      <c r="Q64" s="80">
        <v>2022.12</v>
      </c>
      <c r="R64" s="115" t="s">
        <v>350</v>
      </c>
      <c r="S64" s="75" t="s">
        <v>351</v>
      </c>
      <c r="T64" s="75" t="s">
        <v>352</v>
      </c>
      <c r="U64" s="80"/>
    </row>
    <row r="65" s="38" customFormat="1" ht="106" customHeight="1" spans="1:21">
      <c r="A65" s="66">
        <v>57</v>
      </c>
      <c r="B65" s="79" t="s">
        <v>353</v>
      </c>
      <c r="C65" s="66" t="s">
        <v>141</v>
      </c>
      <c r="D65" s="66" t="s">
        <v>116</v>
      </c>
      <c r="E65" s="75" t="s">
        <v>354</v>
      </c>
      <c r="F65" s="79" t="s">
        <v>355</v>
      </c>
      <c r="G65" s="80"/>
      <c r="H65" s="77">
        <v>332</v>
      </c>
      <c r="I65" s="80"/>
      <c r="J65" s="80"/>
      <c r="K65" s="80"/>
      <c r="L65" s="108"/>
      <c r="M65" s="80"/>
      <c r="N65" s="109"/>
      <c r="O65" s="108"/>
      <c r="P65" s="80">
        <v>2022.9</v>
      </c>
      <c r="Q65" s="80">
        <v>2022.12</v>
      </c>
      <c r="R65" s="79" t="s">
        <v>356</v>
      </c>
      <c r="S65" s="75" t="s">
        <v>195</v>
      </c>
      <c r="T65" s="75" t="s">
        <v>135</v>
      </c>
      <c r="U65" s="66" t="s">
        <v>109</v>
      </c>
    </row>
    <row r="66" s="38" customFormat="1" ht="50" customHeight="1" spans="1:21">
      <c r="A66" s="66">
        <v>58</v>
      </c>
      <c r="B66" s="79" t="s">
        <v>357</v>
      </c>
      <c r="C66" s="66" t="s">
        <v>141</v>
      </c>
      <c r="D66" s="66" t="s">
        <v>116</v>
      </c>
      <c r="E66" s="75" t="s">
        <v>354</v>
      </c>
      <c r="F66" s="79" t="s">
        <v>358</v>
      </c>
      <c r="G66" s="80"/>
      <c r="H66" s="77">
        <v>45</v>
      </c>
      <c r="I66" s="80"/>
      <c r="J66" s="80"/>
      <c r="K66" s="80"/>
      <c r="L66" s="108"/>
      <c r="M66" s="80"/>
      <c r="N66" s="109"/>
      <c r="O66" s="108"/>
      <c r="P66" s="80">
        <v>2022.9</v>
      </c>
      <c r="Q66" s="80">
        <v>2022.12</v>
      </c>
      <c r="R66" s="79" t="s">
        <v>359</v>
      </c>
      <c r="S66" s="75" t="s">
        <v>195</v>
      </c>
      <c r="T66" s="75" t="s">
        <v>135</v>
      </c>
      <c r="U66" s="80"/>
    </row>
    <row r="67" s="38" customFormat="1" ht="50" customHeight="1" spans="1:21">
      <c r="A67" s="66">
        <v>59</v>
      </c>
      <c r="B67" s="79" t="s">
        <v>360</v>
      </c>
      <c r="C67" s="66" t="s">
        <v>141</v>
      </c>
      <c r="D67" s="66" t="s">
        <v>116</v>
      </c>
      <c r="E67" s="75" t="s">
        <v>354</v>
      </c>
      <c r="F67" s="79" t="s">
        <v>361</v>
      </c>
      <c r="G67" s="80"/>
      <c r="H67" s="77">
        <v>139.75</v>
      </c>
      <c r="I67" s="80"/>
      <c r="J67" s="80"/>
      <c r="K67" s="80"/>
      <c r="L67" s="108"/>
      <c r="M67" s="80"/>
      <c r="N67" s="109"/>
      <c r="O67" s="108"/>
      <c r="P67" s="80">
        <v>2022.9</v>
      </c>
      <c r="Q67" s="80">
        <v>2022.12</v>
      </c>
      <c r="R67" s="79" t="s">
        <v>362</v>
      </c>
      <c r="S67" s="75" t="s">
        <v>195</v>
      </c>
      <c r="T67" s="75" t="s">
        <v>135</v>
      </c>
      <c r="U67" s="80"/>
    </row>
    <row r="68" s="38" customFormat="1" ht="50" customHeight="1" spans="1:21">
      <c r="A68" s="66">
        <v>60</v>
      </c>
      <c r="B68" s="73" t="s">
        <v>363</v>
      </c>
      <c r="C68" s="66" t="s">
        <v>141</v>
      </c>
      <c r="D68" s="66" t="s">
        <v>116</v>
      </c>
      <c r="E68" s="121" t="s">
        <v>364</v>
      </c>
      <c r="F68" s="73" t="s">
        <v>365</v>
      </c>
      <c r="G68" s="66"/>
      <c r="H68" s="69">
        <v>132</v>
      </c>
      <c r="I68" s="66"/>
      <c r="J68" s="66"/>
      <c r="K68" s="66"/>
      <c r="L68" s="104">
        <v>1</v>
      </c>
      <c r="M68" s="69">
        <v>132</v>
      </c>
      <c r="N68" s="104"/>
      <c r="O68" s="104"/>
      <c r="P68" s="66">
        <v>2022.06</v>
      </c>
      <c r="Q68" s="66">
        <v>2022.12</v>
      </c>
      <c r="R68" s="67" t="s">
        <v>366</v>
      </c>
      <c r="S68" s="66" t="s">
        <v>145</v>
      </c>
      <c r="T68" s="66" t="s">
        <v>146</v>
      </c>
      <c r="U68" s="66" t="s">
        <v>109</v>
      </c>
    </row>
    <row r="69" s="38" customFormat="1" ht="118" customHeight="1" spans="1:21">
      <c r="A69" s="66">
        <v>61</v>
      </c>
      <c r="B69" s="73" t="s">
        <v>367</v>
      </c>
      <c r="C69" s="66" t="s">
        <v>102</v>
      </c>
      <c r="D69" s="66" t="s">
        <v>103</v>
      </c>
      <c r="E69" s="121" t="s">
        <v>368</v>
      </c>
      <c r="F69" s="73" t="s">
        <v>369</v>
      </c>
      <c r="G69" s="66"/>
      <c r="H69" s="69">
        <v>36</v>
      </c>
      <c r="I69" s="66"/>
      <c r="J69" s="66"/>
      <c r="K69" s="66"/>
      <c r="L69" s="104"/>
      <c r="M69" s="69"/>
      <c r="N69" s="104"/>
      <c r="O69" s="104"/>
      <c r="P69" s="66">
        <v>2022.06</v>
      </c>
      <c r="Q69" s="66">
        <v>2022.12</v>
      </c>
      <c r="R69" s="66" t="s">
        <v>370</v>
      </c>
      <c r="S69" s="66" t="s">
        <v>201</v>
      </c>
      <c r="T69" s="66" t="s">
        <v>146</v>
      </c>
      <c r="U69" s="66" t="s">
        <v>371</v>
      </c>
    </row>
    <row r="70" s="38" customFormat="1" ht="118" customHeight="1" spans="1:21">
      <c r="A70" s="66">
        <v>62</v>
      </c>
      <c r="B70" s="122" t="s">
        <v>372</v>
      </c>
      <c r="C70" s="75" t="s">
        <v>102</v>
      </c>
      <c r="D70" s="75" t="s">
        <v>103</v>
      </c>
      <c r="E70" s="123" t="s">
        <v>373</v>
      </c>
      <c r="F70" s="74" t="s">
        <v>374</v>
      </c>
      <c r="G70" s="124"/>
      <c r="H70" s="125">
        <v>300</v>
      </c>
      <c r="I70" s="124"/>
      <c r="J70" s="124"/>
      <c r="K70" s="124"/>
      <c r="L70" s="143"/>
      <c r="M70" s="125"/>
      <c r="N70" s="124"/>
      <c r="O70" s="124"/>
      <c r="P70" s="125">
        <v>2022.1</v>
      </c>
      <c r="Q70" s="125">
        <v>2022.12</v>
      </c>
      <c r="R70" s="147" t="s">
        <v>375</v>
      </c>
      <c r="S70" s="95" t="s">
        <v>376</v>
      </c>
      <c r="T70" s="95" t="s">
        <v>207</v>
      </c>
      <c r="U70" s="124"/>
    </row>
    <row r="71" s="38" customFormat="1" ht="60" customHeight="1" spans="1:21">
      <c r="A71" s="66">
        <v>63</v>
      </c>
      <c r="B71" s="79" t="s">
        <v>377</v>
      </c>
      <c r="C71" s="75" t="s">
        <v>102</v>
      </c>
      <c r="D71" s="75" t="s">
        <v>103</v>
      </c>
      <c r="E71" s="123" t="s">
        <v>378</v>
      </c>
      <c r="F71" s="74" t="s">
        <v>379</v>
      </c>
      <c r="G71" s="125"/>
      <c r="H71" s="125">
        <v>52.5</v>
      </c>
      <c r="I71" s="124"/>
      <c r="J71" s="124"/>
      <c r="K71" s="124"/>
      <c r="L71" s="143"/>
      <c r="M71" s="125">
        <v>52.5</v>
      </c>
      <c r="N71" s="124"/>
      <c r="O71" s="124"/>
      <c r="P71" s="125">
        <v>2022.09</v>
      </c>
      <c r="Q71" s="125">
        <v>2022.12</v>
      </c>
      <c r="R71" s="148" t="s">
        <v>380</v>
      </c>
      <c r="S71" s="95" t="s">
        <v>120</v>
      </c>
      <c r="T71" s="75" t="s">
        <v>207</v>
      </c>
      <c r="U71" s="124"/>
    </row>
    <row r="72" s="38" customFormat="1" ht="60" customHeight="1" spans="1:21">
      <c r="A72" s="66">
        <v>64</v>
      </c>
      <c r="B72" s="79" t="s">
        <v>381</v>
      </c>
      <c r="C72" s="75" t="s">
        <v>102</v>
      </c>
      <c r="D72" s="75" t="s">
        <v>103</v>
      </c>
      <c r="E72" s="123" t="s">
        <v>382</v>
      </c>
      <c r="F72" s="74" t="s">
        <v>383</v>
      </c>
      <c r="G72" s="125"/>
      <c r="H72" s="125">
        <v>45</v>
      </c>
      <c r="I72" s="124"/>
      <c r="J72" s="124"/>
      <c r="K72" s="124"/>
      <c r="L72" s="143"/>
      <c r="M72" s="125">
        <v>45</v>
      </c>
      <c r="N72" s="124"/>
      <c r="O72" s="124"/>
      <c r="P72" s="125">
        <v>2022.09</v>
      </c>
      <c r="Q72" s="125">
        <v>2022.12</v>
      </c>
      <c r="R72" s="148" t="s">
        <v>384</v>
      </c>
      <c r="S72" s="95" t="s">
        <v>120</v>
      </c>
      <c r="T72" s="75" t="s">
        <v>207</v>
      </c>
      <c r="U72" s="124"/>
    </row>
    <row r="73" s="38" customFormat="1" ht="60" customHeight="1" spans="1:21">
      <c r="A73" s="66">
        <v>65</v>
      </c>
      <c r="B73" s="79" t="s">
        <v>385</v>
      </c>
      <c r="C73" s="75" t="s">
        <v>102</v>
      </c>
      <c r="D73" s="75" t="s">
        <v>103</v>
      </c>
      <c r="E73" s="123" t="s">
        <v>386</v>
      </c>
      <c r="F73" s="74" t="s">
        <v>387</v>
      </c>
      <c r="G73" s="125"/>
      <c r="H73" s="125">
        <v>52.5</v>
      </c>
      <c r="I73" s="124"/>
      <c r="J73" s="124"/>
      <c r="K73" s="124"/>
      <c r="L73" s="143"/>
      <c r="M73" s="125">
        <v>52.5</v>
      </c>
      <c r="N73" s="124"/>
      <c r="O73" s="124"/>
      <c r="P73" s="125">
        <v>2022.09</v>
      </c>
      <c r="Q73" s="125">
        <v>2022.12</v>
      </c>
      <c r="R73" s="148" t="s">
        <v>380</v>
      </c>
      <c r="S73" s="95" t="s">
        <v>120</v>
      </c>
      <c r="T73" s="75" t="s">
        <v>207</v>
      </c>
      <c r="U73" s="124"/>
    </row>
    <row r="74" s="38" customFormat="1" ht="60" customHeight="1" spans="1:21">
      <c r="A74" s="66">
        <v>66</v>
      </c>
      <c r="B74" s="89" t="s">
        <v>388</v>
      </c>
      <c r="C74" s="75" t="s">
        <v>102</v>
      </c>
      <c r="D74" s="75" t="s">
        <v>103</v>
      </c>
      <c r="E74" s="75" t="s">
        <v>389</v>
      </c>
      <c r="F74" s="89" t="s">
        <v>390</v>
      </c>
      <c r="G74" s="126"/>
      <c r="H74" s="125">
        <v>55</v>
      </c>
      <c r="I74" s="126"/>
      <c r="J74" s="126"/>
      <c r="K74" s="126"/>
      <c r="L74" s="144"/>
      <c r="M74" s="125">
        <v>55</v>
      </c>
      <c r="N74" s="126"/>
      <c r="O74" s="126"/>
      <c r="P74" s="125">
        <v>2022.09</v>
      </c>
      <c r="Q74" s="125">
        <v>2022.12</v>
      </c>
      <c r="R74" s="149" t="s">
        <v>391</v>
      </c>
      <c r="S74" s="122" t="s">
        <v>238</v>
      </c>
      <c r="T74" s="75" t="s">
        <v>207</v>
      </c>
      <c r="U74" s="150"/>
    </row>
    <row r="75" s="38" customFormat="1" ht="60" customHeight="1" spans="1:21">
      <c r="A75" s="66">
        <v>67</v>
      </c>
      <c r="B75" s="89" t="s">
        <v>392</v>
      </c>
      <c r="C75" s="75" t="s">
        <v>102</v>
      </c>
      <c r="D75" s="75" t="s">
        <v>103</v>
      </c>
      <c r="E75" s="75" t="s">
        <v>389</v>
      </c>
      <c r="F75" s="89" t="s">
        <v>393</v>
      </c>
      <c r="G75" s="126"/>
      <c r="H75" s="125">
        <v>55</v>
      </c>
      <c r="I75" s="126"/>
      <c r="J75" s="126"/>
      <c r="K75" s="126"/>
      <c r="L75" s="144"/>
      <c r="M75" s="125">
        <v>55</v>
      </c>
      <c r="N75" s="126"/>
      <c r="O75" s="126"/>
      <c r="P75" s="125">
        <v>2022.09</v>
      </c>
      <c r="Q75" s="125">
        <v>2022.12</v>
      </c>
      <c r="R75" s="149" t="s">
        <v>391</v>
      </c>
      <c r="S75" s="122" t="s">
        <v>238</v>
      </c>
      <c r="T75" s="75" t="s">
        <v>207</v>
      </c>
      <c r="U75" s="150"/>
    </row>
    <row r="76" s="38" customFormat="1" ht="60" customHeight="1" spans="1:21">
      <c r="A76" s="66">
        <v>68</v>
      </c>
      <c r="B76" s="91" t="s">
        <v>394</v>
      </c>
      <c r="C76" s="75" t="s">
        <v>102</v>
      </c>
      <c r="D76" s="75" t="s">
        <v>103</v>
      </c>
      <c r="E76" s="127" t="s">
        <v>395</v>
      </c>
      <c r="F76" s="93" t="s">
        <v>396</v>
      </c>
      <c r="G76" s="75"/>
      <c r="H76" s="77">
        <v>50</v>
      </c>
      <c r="I76" s="75"/>
      <c r="J76" s="75"/>
      <c r="K76" s="75"/>
      <c r="L76" s="75">
        <v>1</v>
      </c>
      <c r="M76" s="75"/>
      <c r="N76" s="75"/>
      <c r="O76" s="75"/>
      <c r="P76" s="75">
        <v>2022.09</v>
      </c>
      <c r="Q76" s="75">
        <v>2022.12</v>
      </c>
      <c r="R76" s="91" t="s">
        <v>397</v>
      </c>
      <c r="S76" s="75" t="s">
        <v>398</v>
      </c>
      <c r="T76" s="75" t="s">
        <v>207</v>
      </c>
      <c r="U76" s="75" t="s">
        <v>109</v>
      </c>
    </row>
    <row r="77" s="38" customFormat="1" ht="60" customHeight="1" spans="1:21">
      <c r="A77" s="66">
        <v>69</v>
      </c>
      <c r="B77" s="128" t="s">
        <v>399</v>
      </c>
      <c r="C77" s="75" t="s">
        <v>102</v>
      </c>
      <c r="D77" s="75" t="s">
        <v>103</v>
      </c>
      <c r="E77" s="127" t="s">
        <v>400</v>
      </c>
      <c r="F77" s="93" t="s">
        <v>401</v>
      </c>
      <c r="G77" s="75"/>
      <c r="H77" s="77">
        <v>103</v>
      </c>
      <c r="I77" s="75"/>
      <c r="J77" s="75"/>
      <c r="K77" s="75"/>
      <c r="L77" s="75">
        <v>1</v>
      </c>
      <c r="M77" s="75"/>
      <c r="N77" s="75"/>
      <c r="O77" s="75"/>
      <c r="P77" s="75">
        <v>2022.09</v>
      </c>
      <c r="Q77" s="75">
        <v>2022.12</v>
      </c>
      <c r="R77" s="91" t="s">
        <v>402</v>
      </c>
      <c r="S77" s="75" t="s">
        <v>398</v>
      </c>
      <c r="T77" s="75" t="s">
        <v>207</v>
      </c>
      <c r="U77" s="75" t="s">
        <v>109</v>
      </c>
    </row>
    <row r="78" s="38" customFormat="1" ht="60" customHeight="1" spans="1:21">
      <c r="A78" s="66">
        <v>70</v>
      </c>
      <c r="B78" s="129" t="s">
        <v>403</v>
      </c>
      <c r="C78" s="75" t="s">
        <v>102</v>
      </c>
      <c r="D78" s="75" t="s">
        <v>103</v>
      </c>
      <c r="E78" s="127" t="s">
        <v>404</v>
      </c>
      <c r="F78" s="93" t="s">
        <v>405</v>
      </c>
      <c r="G78" s="75"/>
      <c r="H78" s="77">
        <v>30</v>
      </c>
      <c r="I78" s="75"/>
      <c r="J78" s="75"/>
      <c r="K78" s="75"/>
      <c r="L78" s="75">
        <v>1</v>
      </c>
      <c r="M78" s="75"/>
      <c r="N78" s="75"/>
      <c r="O78" s="75"/>
      <c r="P78" s="75">
        <v>2022.09</v>
      </c>
      <c r="Q78" s="75">
        <v>2022.12</v>
      </c>
      <c r="R78" s="91" t="s">
        <v>406</v>
      </c>
      <c r="S78" s="75" t="s">
        <v>398</v>
      </c>
      <c r="T78" s="75" t="s">
        <v>207</v>
      </c>
      <c r="U78" s="75" t="s">
        <v>109</v>
      </c>
    </row>
    <row r="79" s="38" customFormat="1" ht="60" customHeight="1" spans="1:21">
      <c r="A79" s="66">
        <v>71</v>
      </c>
      <c r="B79" s="79" t="s">
        <v>407</v>
      </c>
      <c r="C79" s="75" t="s">
        <v>102</v>
      </c>
      <c r="D79" s="75" t="s">
        <v>103</v>
      </c>
      <c r="E79" s="75" t="s">
        <v>164</v>
      </c>
      <c r="F79" s="74" t="s">
        <v>408</v>
      </c>
      <c r="G79" s="126"/>
      <c r="H79" s="125">
        <v>50</v>
      </c>
      <c r="I79" s="126"/>
      <c r="J79" s="126"/>
      <c r="K79" s="126"/>
      <c r="L79" s="144"/>
      <c r="M79" s="125">
        <v>50</v>
      </c>
      <c r="N79" s="126"/>
      <c r="O79" s="126"/>
      <c r="P79" s="125">
        <v>2022.09</v>
      </c>
      <c r="Q79" s="125">
        <v>2022.12</v>
      </c>
      <c r="R79" s="74" t="s">
        <v>409</v>
      </c>
      <c r="S79" s="122" t="s">
        <v>296</v>
      </c>
      <c r="T79" s="75" t="s">
        <v>207</v>
      </c>
      <c r="U79" s="150"/>
    </row>
    <row r="80" s="38" customFormat="1" ht="60" customHeight="1" spans="1:21">
      <c r="A80" s="66">
        <v>72</v>
      </c>
      <c r="B80" s="79" t="s">
        <v>410</v>
      </c>
      <c r="C80" s="75" t="s">
        <v>102</v>
      </c>
      <c r="D80" s="75" t="s">
        <v>103</v>
      </c>
      <c r="E80" s="75" t="s">
        <v>164</v>
      </c>
      <c r="F80" s="74" t="s">
        <v>408</v>
      </c>
      <c r="G80" s="126"/>
      <c r="H80" s="125">
        <v>50</v>
      </c>
      <c r="I80" s="126"/>
      <c r="J80" s="126"/>
      <c r="K80" s="126"/>
      <c r="L80" s="144"/>
      <c r="M80" s="125">
        <v>50</v>
      </c>
      <c r="N80" s="126"/>
      <c r="O80" s="126"/>
      <c r="P80" s="125">
        <v>2022.09</v>
      </c>
      <c r="Q80" s="125">
        <v>2022.12</v>
      </c>
      <c r="R80" s="74" t="s">
        <v>409</v>
      </c>
      <c r="S80" s="122" t="s">
        <v>296</v>
      </c>
      <c r="T80" s="75" t="s">
        <v>207</v>
      </c>
      <c r="U80" s="150"/>
    </row>
    <row r="81" s="38" customFormat="1" ht="60" customHeight="1" spans="1:21">
      <c r="A81" s="66">
        <v>73</v>
      </c>
      <c r="B81" s="130" t="s">
        <v>411</v>
      </c>
      <c r="C81" s="75" t="s">
        <v>102</v>
      </c>
      <c r="D81" s="75" t="s">
        <v>103</v>
      </c>
      <c r="E81" s="75" t="s">
        <v>412</v>
      </c>
      <c r="F81" s="131" t="s">
        <v>413</v>
      </c>
      <c r="G81" s="75"/>
      <c r="H81" s="77">
        <v>100</v>
      </c>
      <c r="I81" s="75"/>
      <c r="J81" s="75"/>
      <c r="K81" s="75"/>
      <c r="L81" s="75"/>
      <c r="M81" s="77"/>
      <c r="N81" s="75"/>
      <c r="O81" s="75"/>
      <c r="P81" s="75">
        <v>2022.09</v>
      </c>
      <c r="Q81" s="75">
        <v>2022.12</v>
      </c>
      <c r="R81" s="79" t="s">
        <v>414</v>
      </c>
      <c r="S81" s="75" t="s">
        <v>107</v>
      </c>
      <c r="T81" s="75" t="s">
        <v>135</v>
      </c>
      <c r="U81" s="75" t="s">
        <v>109</v>
      </c>
    </row>
    <row r="82" s="38" customFormat="1" ht="60" customHeight="1" spans="1:21">
      <c r="A82" s="66">
        <v>41</v>
      </c>
      <c r="B82" s="88" t="s">
        <v>415</v>
      </c>
      <c r="C82" s="66" t="s">
        <v>141</v>
      </c>
      <c r="D82" s="66" t="s">
        <v>103</v>
      </c>
      <c r="E82" s="89" t="s">
        <v>416</v>
      </c>
      <c r="F82" s="88" t="s">
        <v>417</v>
      </c>
      <c r="G82" s="80"/>
      <c r="H82" s="90">
        <v>398</v>
      </c>
      <c r="I82" s="80"/>
      <c r="J82" s="80"/>
      <c r="K82" s="80"/>
      <c r="L82" s="80">
        <v>1</v>
      </c>
      <c r="M82" s="80"/>
      <c r="N82" s="80"/>
      <c r="O82" s="80">
        <v>50</v>
      </c>
      <c r="P82" s="80">
        <v>2022.9</v>
      </c>
      <c r="Q82" s="80">
        <v>2022.12</v>
      </c>
      <c r="R82" s="89" t="s">
        <v>418</v>
      </c>
      <c r="S82" s="66" t="s">
        <v>125</v>
      </c>
      <c r="T82" s="89" t="s">
        <v>207</v>
      </c>
      <c r="U82" s="66" t="s">
        <v>109</v>
      </c>
    </row>
    <row r="83" s="38" customFormat="1" ht="50" customHeight="1" spans="1:21">
      <c r="A83" s="61" t="s">
        <v>57</v>
      </c>
      <c r="B83" s="62" t="s">
        <v>419</v>
      </c>
      <c r="C83" s="63"/>
      <c r="D83" s="63"/>
      <c r="E83" s="63"/>
      <c r="F83" s="64"/>
      <c r="G83" s="64"/>
      <c r="H83" s="65">
        <f>SUM(H84)</f>
        <v>5000</v>
      </c>
      <c r="I83" s="65">
        <f t="shared" ref="I83:O83" si="2">SUM(I84)</f>
        <v>0</v>
      </c>
      <c r="J83" s="65">
        <f t="shared" si="2"/>
        <v>0</v>
      </c>
      <c r="K83" s="65">
        <f t="shared" si="2"/>
        <v>0</v>
      </c>
      <c r="L83" s="103">
        <f t="shared" si="2"/>
        <v>0</v>
      </c>
      <c r="M83" s="65">
        <f t="shared" si="2"/>
        <v>5000</v>
      </c>
      <c r="N83" s="103">
        <f t="shared" si="2"/>
        <v>0</v>
      </c>
      <c r="O83" s="103">
        <f t="shared" si="2"/>
        <v>0</v>
      </c>
      <c r="P83" s="64"/>
      <c r="Q83" s="64"/>
      <c r="R83" s="64"/>
      <c r="S83" s="64"/>
      <c r="T83" s="64"/>
      <c r="U83" s="64"/>
    </row>
    <row r="84" s="38" customFormat="1" ht="135" customHeight="1" spans="1:22">
      <c r="A84" s="66">
        <v>63</v>
      </c>
      <c r="B84" s="67" t="s">
        <v>420</v>
      </c>
      <c r="C84" s="66" t="s">
        <v>102</v>
      </c>
      <c r="D84" s="66" t="s">
        <v>103</v>
      </c>
      <c r="E84" s="66" t="s">
        <v>421</v>
      </c>
      <c r="F84" s="66" t="s">
        <v>422</v>
      </c>
      <c r="G84" s="66"/>
      <c r="H84" s="69">
        <v>5000</v>
      </c>
      <c r="I84" s="66"/>
      <c r="J84" s="66"/>
      <c r="K84" s="66"/>
      <c r="L84" s="104"/>
      <c r="M84" s="69">
        <v>5000</v>
      </c>
      <c r="N84" s="104"/>
      <c r="O84" s="104"/>
      <c r="P84" s="66">
        <v>2022.04</v>
      </c>
      <c r="Q84" s="66">
        <v>2022.12</v>
      </c>
      <c r="R84" s="66" t="s">
        <v>423</v>
      </c>
      <c r="S84" s="75" t="s">
        <v>195</v>
      </c>
      <c r="T84" s="66" t="s">
        <v>424</v>
      </c>
      <c r="U84" s="66" t="s">
        <v>109</v>
      </c>
      <c r="V84" s="38" t="s">
        <v>208</v>
      </c>
    </row>
    <row r="85" s="38" customFormat="1" ht="50" customHeight="1" spans="1:21">
      <c r="A85" s="61" t="s">
        <v>62</v>
      </c>
      <c r="B85" s="62" t="s">
        <v>425</v>
      </c>
      <c r="C85" s="63"/>
      <c r="D85" s="63"/>
      <c r="E85" s="63"/>
      <c r="F85" s="64"/>
      <c r="G85" s="64"/>
      <c r="H85" s="65"/>
      <c r="I85" s="65"/>
      <c r="J85" s="65"/>
      <c r="K85" s="65"/>
      <c r="L85" s="103"/>
      <c r="M85" s="65"/>
      <c r="N85" s="103"/>
      <c r="O85" s="103"/>
      <c r="P85" s="64"/>
      <c r="Q85" s="64"/>
      <c r="R85" s="64"/>
      <c r="S85" s="64"/>
      <c r="T85" s="64"/>
      <c r="U85" s="64"/>
    </row>
    <row r="86" s="38" customFormat="1" ht="50" customHeight="1" spans="1:21">
      <c r="A86" s="21"/>
      <c r="B86" s="132" t="s">
        <v>426</v>
      </c>
      <c r="C86" s="27"/>
      <c r="D86" s="27"/>
      <c r="E86" s="27"/>
      <c r="F86" s="25"/>
      <c r="G86" s="25"/>
      <c r="H86" s="25"/>
      <c r="I86" s="25"/>
      <c r="J86" s="25"/>
      <c r="K86" s="25"/>
      <c r="L86" s="145"/>
      <c r="M86" s="25"/>
      <c r="N86" s="145"/>
      <c r="O86" s="145"/>
      <c r="P86" s="25"/>
      <c r="Q86" s="25"/>
      <c r="R86" s="25"/>
      <c r="S86" s="25"/>
      <c r="T86" s="25"/>
      <c r="U86" s="25"/>
    </row>
    <row r="87" s="38" customFormat="1" ht="50" customHeight="1" spans="1:21">
      <c r="A87" s="61" t="s">
        <v>65</v>
      </c>
      <c r="B87" s="62" t="s">
        <v>427</v>
      </c>
      <c r="C87" s="63"/>
      <c r="D87" s="63"/>
      <c r="E87" s="63"/>
      <c r="F87" s="64"/>
      <c r="G87" s="64"/>
      <c r="H87" s="65">
        <f>SUM(H88:H96)</f>
        <v>1803</v>
      </c>
      <c r="I87" s="65">
        <f t="shared" ref="I87:O87" si="3">SUM(I88:I96)</f>
        <v>0</v>
      </c>
      <c r="J87" s="65">
        <f t="shared" si="3"/>
        <v>0</v>
      </c>
      <c r="K87" s="65">
        <f t="shared" si="3"/>
        <v>0</v>
      </c>
      <c r="L87" s="103">
        <f t="shared" si="3"/>
        <v>7</v>
      </c>
      <c r="M87" s="65">
        <f t="shared" si="3"/>
        <v>766</v>
      </c>
      <c r="N87" s="103">
        <f t="shared" si="3"/>
        <v>436</v>
      </c>
      <c r="O87" s="103">
        <f t="shared" si="3"/>
        <v>1886</v>
      </c>
      <c r="P87" s="64"/>
      <c r="Q87" s="64"/>
      <c r="R87" s="64"/>
      <c r="S87" s="64"/>
      <c r="T87" s="64"/>
      <c r="U87" s="64"/>
    </row>
    <row r="88" s="38" customFormat="1" ht="50" customHeight="1" spans="1:21">
      <c r="A88" s="66">
        <v>64</v>
      </c>
      <c r="B88" s="67" t="s">
        <v>428</v>
      </c>
      <c r="C88" s="66" t="s">
        <v>141</v>
      </c>
      <c r="D88" s="66" t="s">
        <v>116</v>
      </c>
      <c r="E88" s="66" t="s">
        <v>429</v>
      </c>
      <c r="F88" s="66" t="s">
        <v>430</v>
      </c>
      <c r="G88" s="66"/>
      <c r="H88" s="69">
        <v>35</v>
      </c>
      <c r="I88" s="66"/>
      <c r="J88" s="66"/>
      <c r="K88" s="66"/>
      <c r="L88" s="104"/>
      <c r="M88" s="69">
        <v>35</v>
      </c>
      <c r="N88" s="104"/>
      <c r="O88" s="104"/>
      <c r="P88" s="66">
        <v>2022.04</v>
      </c>
      <c r="Q88" s="66">
        <v>2022.12</v>
      </c>
      <c r="R88" s="75" t="s">
        <v>431</v>
      </c>
      <c r="S88" s="66" t="s">
        <v>145</v>
      </c>
      <c r="T88" s="66" t="s">
        <v>146</v>
      </c>
      <c r="U88" s="66" t="s">
        <v>109</v>
      </c>
    </row>
    <row r="89" s="38" customFormat="1" ht="50" customHeight="1" spans="1:21">
      <c r="A89" s="66">
        <v>65</v>
      </c>
      <c r="B89" s="67" t="s">
        <v>432</v>
      </c>
      <c r="C89" s="66" t="s">
        <v>141</v>
      </c>
      <c r="D89" s="66" t="s">
        <v>116</v>
      </c>
      <c r="E89" s="66" t="s">
        <v>433</v>
      </c>
      <c r="F89" s="73" t="s">
        <v>434</v>
      </c>
      <c r="G89" s="66"/>
      <c r="H89" s="69">
        <v>30</v>
      </c>
      <c r="I89" s="66"/>
      <c r="J89" s="66"/>
      <c r="K89" s="66"/>
      <c r="L89" s="104"/>
      <c r="M89" s="69">
        <v>30</v>
      </c>
      <c r="N89" s="104"/>
      <c r="O89" s="104"/>
      <c r="P89" s="66">
        <v>2022.04</v>
      </c>
      <c r="Q89" s="66">
        <v>2022.12</v>
      </c>
      <c r="R89" s="66" t="s">
        <v>435</v>
      </c>
      <c r="S89" s="66" t="s">
        <v>145</v>
      </c>
      <c r="T89" s="66" t="s">
        <v>146</v>
      </c>
      <c r="U89" s="66" t="s">
        <v>109</v>
      </c>
    </row>
    <row r="90" s="38" customFormat="1" ht="50" customHeight="1" spans="1:21">
      <c r="A90" s="66">
        <v>66</v>
      </c>
      <c r="B90" s="79" t="s">
        <v>436</v>
      </c>
      <c r="C90" s="75" t="s">
        <v>141</v>
      </c>
      <c r="D90" s="75" t="s">
        <v>116</v>
      </c>
      <c r="E90" s="75" t="s">
        <v>437</v>
      </c>
      <c r="F90" s="79" t="s">
        <v>438</v>
      </c>
      <c r="G90" s="75"/>
      <c r="H90" s="77">
        <v>310</v>
      </c>
      <c r="I90" s="75"/>
      <c r="J90" s="75"/>
      <c r="K90" s="75"/>
      <c r="L90" s="108">
        <v>2</v>
      </c>
      <c r="M90" s="75">
        <v>200</v>
      </c>
      <c r="N90" s="108">
        <v>110</v>
      </c>
      <c r="O90" s="108">
        <v>377</v>
      </c>
      <c r="P90" s="75">
        <v>2022.04</v>
      </c>
      <c r="Q90" s="75">
        <v>2022.12</v>
      </c>
      <c r="R90" s="75" t="s">
        <v>439</v>
      </c>
      <c r="S90" s="75" t="s">
        <v>233</v>
      </c>
      <c r="T90" s="75" t="s">
        <v>440</v>
      </c>
      <c r="U90" s="75" t="s">
        <v>441</v>
      </c>
    </row>
    <row r="91" s="38" customFormat="1" ht="50" customHeight="1" spans="1:21">
      <c r="A91" s="66">
        <v>67</v>
      </c>
      <c r="B91" s="133" t="s">
        <v>442</v>
      </c>
      <c r="C91" s="66" t="s">
        <v>102</v>
      </c>
      <c r="D91" s="66" t="s">
        <v>116</v>
      </c>
      <c r="E91" s="66" t="s">
        <v>164</v>
      </c>
      <c r="F91" s="70" t="s">
        <v>443</v>
      </c>
      <c r="G91" s="66"/>
      <c r="H91" s="69">
        <v>20</v>
      </c>
      <c r="I91" s="66"/>
      <c r="J91" s="66"/>
      <c r="K91" s="66"/>
      <c r="L91" s="104">
        <v>1</v>
      </c>
      <c r="M91" s="69">
        <v>20</v>
      </c>
      <c r="N91" s="104">
        <v>10</v>
      </c>
      <c r="O91" s="104">
        <v>42</v>
      </c>
      <c r="P91" s="66">
        <v>2022.04</v>
      </c>
      <c r="Q91" s="66">
        <v>2022.12</v>
      </c>
      <c r="R91" s="70" t="s">
        <v>444</v>
      </c>
      <c r="S91" s="66" t="s">
        <v>296</v>
      </c>
      <c r="T91" s="66" t="s">
        <v>114</v>
      </c>
      <c r="U91" s="66" t="s">
        <v>109</v>
      </c>
    </row>
    <row r="92" s="38" customFormat="1" ht="50" customHeight="1" spans="1:21">
      <c r="A92" s="66">
        <v>68</v>
      </c>
      <c r="B92" s="67" t="s">
        <v>445</v>
      </c>
      <c r="C92" s="134" t="s">
        <v>102</v>
      </c>
      <c r="D92" s="66" t="s">
        <v>103</v>
      </c>
      <c r="E92" s="66" t="s">
        <v>446</v>
      </c>
      <c r="F92" s="135" t="s">
        <v>447</v>
      </c>
      <c r="G92" s="66"/>
      <c r="H92" s="69">
        <v>70</v>
      </c>
      <c r="I92" s="66"/>
      <c r="J92" s="66"/>
      <c r="K92" s="66"/>
      <c r="L92" s="104">
        <v>1</v>
      </c>
      <c r="M92" s="69">
        <v>70</v>
      </c>
      <c r="N92" s="104">
        <v>28</v>
      </c>
      <c r="O92" s="104">
        <v>88</v>
      </c>
      <c r="P92" s="66">
        <v>2022.04</v>
      </c>
      <c r="Q92" s="66">
        <v>2022.12</v>
      </c>
      <c r="R92" s="66" t="s">
        <v>448</v>
      </c>
      <c r="S92" s="66" t="s">
        <v>296</v>
      </c>
      <c r="T92" s="66" t="s">
        <v>114</v>
      </c>
      <c r="U92" s="66" t="s">
        <v>109</v>
      </c>
    </row>
    <row r="93" s="38" customFormat="1" ht="50" customHeight="1" spans="1:21">
      <c r="A93" s="66">
        <v>69</v>
      </c>
      <c r="B93" s="68" t="s">
        <v>449</v>
      </c>
      <c r="C93" s="66" t="s">
        <v>102</v>
      </c>
      <c r="D93" s="66" t="s">
        <v>103</v>
      </c>
      <c r="E93" s="66" t="s">
        <v>450</v>
      </c>
      <c r="F93" s="70" t="s">
        <v>451</v>
      </c>
      <c r="G93" s="66"/>
      <c r="H93" s="69">
        <v>60</v>
      </c>
      <c r="I93" s="66"/>
      <c r="J93" s="66"/>
      <c r="K93" s="66"/>
      <c r="L93" s="104"/>
      <c r="M93" s="69"/>
      <c r="N93" s="104"/>
      <c r="O93" s="104"/>
      <c r="P93" s="66">
        <v>2022.04</v>
      </c>
      <c r="Q93" s="66">
        <v>2022.12</v>
      </c>
      <c r="R93" s="95" t="s">
        <v>452</v>
      </c>
      <c r="S93" s="66" t="s">
        <v>284</v>
      </c>
      <c r="T93" s="66" t="s">
        <v>114</v>
      </c>
      <c r="U93" s="66" t="s">
        <v>109</v>
      </c>
    </row>
    <row r="94" s="38" customFormat="1" ht="50" customHeight="1" spans="1:21">
      <c r="A94" s="66">
        <v>70</v>
      </c>
      <c r="B94" s="68" t="s">
        <v>453</v>
      </c>
      <c r="C94" s="66" t="s">
        <v>102</v>
      </c>
      <c r="D94" s="66" t="s">
        <v>103</v>
      </c>
      <c r="E94" s="66" t="s">
        <v>454</v>
      </c>
      <c r="F94" s="70" t="s">
        <v>455</v>
      </c>
      <c r="G94" s="66"/>
      <c r="H94" s="69">
        <v>165</v>
      </c>
      <c r="I94" s="66"/>
      <c r="J94" s="66"/>
      <c r="K94" s="66"/>
      <c r="L94" s="109">
        <v>1</v>
      </c>
      <c r="M94" s="69">
        <v>165</v>
      </c>
      <c r="N94" s="109">
        <v>144</v>
      </c>
      <c r="O94" s="109">
        <v>422</v>
      </c>
      <c r="P94" s="66">
        <v>2022.04</v>
      </c>
      <c r="Q94" s="66">
        <v>2022.12</v>
      </c>
      <c r="R94" s="70" t="s">
        <v>456</v>
      </c>
      <c r="S94" s="66" t="s">
        <v>247</v>
      </c>
      <c r="T94" s="66" t="s">
        <v>114</v>
      </c>
      <c r="U94" s="66" t="s">
        <v>109</v>
      </c>
    </row>
    <row r="95" s="38" customFormat="1" ht="50" customHeight="1" spans="1:21">
      <c r="A95" s="66">
        <v>71</v>
      </c>
      <c r="B95" s="133" t="s">
        <v>457</v>
      </c>
      <c r="C95" s="66" t="s">
        <v>102</v>
      </c>
      <c r="D95" s="66" t="s">
        <v>103</v>
      </c>
      <c r="E95" s="66" t="s">
        <v>454</v>
      </c>
      <c r="F95" s="70" t="s">
        <v>458</v>
      </c>
      <c r="G95" s="66"/>
      <c r="H95" s="69">
        <v>246</v>
      </c>
      <c r="I95" s="66"/>
      <c r="J95" s="66"/>
      <c r="K95" s="66"/>
      <c r="L95" s="109">
        <v>1</v>
      </c>
      <c r="M95" s="69">
        <v>246</v>
      </c>
      <c r="N95" s="109">
        <v>144</v>
      </c>
      <c r="O95" s="109">
        <v>422</v>
      </c>
      <c r="P95" s="66">
        <v>2022.04</v>
      </c>
      <c r="Q95" s="66">
        <v>2022.12</v>
      </c>
      <c r="R95" s="66" t="s">
        <v>459</v>
      </c>
      <c r="S95" s="66" t="s">
        <v>247</v>
      </c>
      <c r="T95" s="66" t="s">
        <v>114</v>
      </c>
      <c r="U95" s="66" t="s">
        <v>109</v>
      </c>
    </row>
    <row r="96" s="38" customFormat="1" ht="50" customHeight="1" spans="1:21">
      <c r="A96" s="66">
        <v>72</v>
      </c>
      <c r="B96" s="81" t="s">
        <v>460</v>
      </c>
      <c r="C96" s="66" t="s">
        <v>141</v>
      </c>
      <c r="D96" s="66" t="s">
        <v>116</v>
      </c>
      <c r="E96" s="75" t="s">
        <v>461</v>
      </c>
      <c r="F96" s="79" t="s">
        <v>462</v>
      </c>
      <c r="G96" s="80"/>
      <c r="H96" s="77">
        <v>867</v>
      </c>
      <c r="I96" s="80"/>
      <c r="J96" s="80"/>
      <c r="K96" s="80"/>
      <c r="L96" s="108">
        <v>1</v>
      </c>
      <c r="M96" s="80"/>
      <c r="N96" s="109"/>
      <c r="O96" s="108">
        <v>535</v>
      </c>
      <c r="P96" s="80">
        <v>2022.9</v>
      </c>
      <c r="Q96" s="80">
        <v>2022.12</v>
      </c>
      <c r="R96" s="79" t="s">
        <v>463</v>
      </c>
      <c r="S96" s="75" t="s">
        <v>120</v>
      </c>
      <c r="T96" s="77" t="s">
        <v>464</v>
      </c>
      <c r="U96" s="66" t="s">
        <v>109</v>
      </c>
    </row>
    <row r="97" s="38" customFormat="1" ht="50" customHeight="1" spans="1:21">
      <c r="A97" s="61" t="s">
        <v>465</v>
      </c>
      <c r="B97" s="62" t="s">
        <v>466</v>
      </c>
      <c r="C97" s="63"/>
      <c r="D97" s="63"/>
      <c r="E97" s="63"/>
      <c r="F97" s="64"/>
      <c r="G97" s="64"/>
      <c r="H97" s="65">
        <f>SUM(H98)</f>
        <v>222</v>
      </c>
      <c r="I97" s="65">
        <f t="shared" ref="I97:O97" si="4">SUM(I98)</f>
        <v>0</v>
      </c>
      <c r="J97" s="65">
        <f t="shared" si="4"/>
        <v>0</v>
      </c>
      <c r="K97" s="65">
        <f t="shared" si="4"/>
        <v>0</v>
      </c>
      <c r="L97" s="103">
        <f t="shared" si="4"/>
        <v>1</v>
      </c>
      <c r="M97" s="65">
        <f t="shared" si="4"/>
        <v>222</v>
      </c>
      <c r="N97" s="103">
        <f t="shared" si="4"/>
        <v>171</v>
      </c>
      <c r="O97" s="103">
        <f t="shared" si="4"/>
        <v>614</v>
      </c>
      <c r="P97" s="64"/>
      <c r="Q97" s="64"/>
      <c r="R97" s="64"/>
      <c r="S97" s="64"/>
      <c r="T97" s="64"/>
      <c r="U97" s="64"/>
    </row>
    <row r="98" s="38" customFormat="1" ht="73" customHeight="1" spans="1:21">
      <c r="A98" s="66">
        <v>73</v>
      </c>
      <c r="B98" s="96" t="s">
        <v>467</v>
      </c>
      <c r="C98" s="66" t="s">
        <v>102</v>
      </c>
      <c r="D98" s="66" t="s">
        <v>103</v>
      </c>
      <c r="E98" s="97" t="s">
        <v>468</v>
      </c>
      <c r="F98" s="96" t="s">
        <v>469</v>
      </c>
      <c r="G98" s="80"/>
      <c r="H98" s="136">
        <v>222</v>
      </c>
      <c r="I98" s="80"/>
      <c r="J98" s="80"/>
      <c r="K98" s="80"/>
      <c r="L98" s="109">
        <v>1</v>
      </c>
      <c r="M98" s="80">
        <v>222</v>
      </c>
      <c r="N98" s="109">
        <v>171</v>
      </c>
      <c r="O98" s="110">
        <v>614</v>
      </c>
      <c r="P98" s="80">
        <v>2022.9</v>
      </c>
      <c r="Q98" s="80">
        <v>2022.12</v>
      </c>
      <c r="R98" s="115" t="s">
        <v>470</v>
      </c>
      <c r="S98" s="66" t="s">
        <v>351</v>
      </c>
      <c r="T98" s="97" t="s">
        <v>338</v>
      </c>
      <c r="U98" s="66" t="s">
        <v>109</v>
      </c>
    </row>
    <row r="99" s="38" customFormat="1" ht="50" customHeight="1" spans="1:21">
      <c r="A99" s="61" t="s">
        <v>471</v>
      </c>
      <c r="B99" s="62" t="s">
        <v>472</v>
      </c>
      <c r="C99" s="63"/>
      <c r="D99" s="63"/>
      <c r="E99" s="63"/>
      <c r="F99" s="64"/>
      <c r="G99" s="64"/>
      <c r="H99" s="65">
        <f>SUM(H100:H133)</f>
        <v>2894.95</v>
      </c>
      <c r="I99" s="65">
        <f t="shared" ref="I99:O99" si="5">SUM(I100:I133)</f>
        <v>0</v>
      </c>
      <c r="J99" s="65">
        <f t="shared" si="5"/>
        <v>0</v>
      </c>
      <c r="K99" s="65">
        <f t="shared" si="5"/>
        <v>0</v>
      </c>
      <c r="L99" s="103">
        <f t="shared" si="5"/>
        <v>19</v>
      </c>
      <c r="M99" s="65">
        <f t="shared" si="5"/>
        <v>1565.8</v>
      </c>
      <c r="N99" s="103">
        <f t="shared" si="5"/>
        <v>278</v>
      </c>
      <c r="O99" s="103">
        <f t="shared" si="5"/>
        <v>1114</v>
      </c>
      <c r="P99" s="64"/>
      <c r="Q99" s="64"/>
      <c r="R99" s="64"/>
      <c r="S99" s="64"/>
      <c r="T99" s="64"/>
      <c r="U99" s="64"/>
    </row>
    <row r="100" s="38" customFormat="1" ht="50" customHeight="1" spans="1:21">
      <c r="A100" s="66">
        <v>74</v>
      </c>
      <c r="B100" s="67" t="s">
        <v>473</v>
      </c>
      <c r="C100" s="66" t="s">
        <v>141</v>
      </c>
      <c r="D100" s="66" t="s">
        <v>116</v>
      </c>
      <c r="E100" s="66" t="s">
        <v>474</v>
      </c>
      <c r="F100" s="66" t="s">
        <v>475</v>
      </c>
      <c r="G100" s="66"/>
      <c r="H100" s="69">
        <v>150</v>
      </c>
      <c r="I100" s="66"/>
      <c r="J100" s="66"/>
      <c r="K100" s="66"/>
      <c r="L100" s="104"/>
      <c r="M100" s="69">
        <v>150</v>
      </c>
      <c r="N100" s="104"/>
      <c r="O100" s="104"/>
      <c r="P100" s="66">
        <v>2022.04</v>
      </c>
      <c r="Q100" s="66">
        <v>2022.12</v>
      </c>
      <c r="R100" s="66" t="s">
        <v>476</v>
      </c>
      <c r="S100" s="95" t="s">
        <v>477</v>
      </c>
      <c r="T100" s="66" t="s">
        <v>424</v>
      </c>
      <c r="U100" s="66" t="s">
        <v>109</v>
      </c>
    </row>
    <row r="101" s="38" customFormat="1" ht="50" customHeight="1" spans="1:21">
      <c r="A101" s="66">
        <v>75</v>
      </c>
      <c r="B101" s="67" t="s">
        <v>478</v>
      </c>
      <c r="C101" s="66" t="s">
        <v>141</v>
      </c>
      <c r="D101" s="66" t="s">
        <v>116</v>
      </c>
      <c r="E101" s="66" t="s">
        <v>479</v>
      </c>
      <c r="F101" s="66" t="s">
        <v>480</v>
      </c>
      <c r="G101" s="66"/>
      <c r="H101" s="69">
        <v>51</v>
      </c>
      <c r="I101" s="66"/>
      <c r="J101" s="66"/>
      <c r="K101" s="66"/>
      <c r="L101" s="104"/>
      <c r="M101" s="69">
        <v>51</v>
      </c>
      <c r="N101" s="104"/>
      <c r="O101" s="104"/>
      <c r="P101" s="66">
        <v>2022.04</v>
      </c>
      <c r="Q101" s="66">
        <v>2022.12</v>
      </c>
      <c r="R101" s="66" t="s">
        <v>481</v>
      </c>
      <c r="S101" s="95" t="s">
        <v>477</v>
      </c>
      <c r="T101" s="66" t="s">
        <v>424</v>
      </c>
      <c r="U101" s="66" t="s">
        <v>109</v>
      </c>
    </row>
    <row r="102" s="38" customFormat="1" ht="50" customHeight="1" spans="1:21">
      <c r="A102" s="66">
        <v>76</v>
      </c>
      <c r="B102" s="67" t="s">
        <v>482</v>
      </c>
      <c r="C102" s="66" t="s">
        <v>141</v>
      </c>
      <c r="D102" s="66" t="s">
        <v>116</v>
      </c>
      <c r="E102" s="66" t="s">
        <v>483</v>
      </c>
      <c r="F102" s="66" t="s">
        <v>484</v>
      </c>
      <c r="G102" s="66"/>
      <c r="H102" s="69">
        <v>64</v>
      </c>
      <c r="I102" s="66"/>
      <c r="J102" s="66"/>
      <c r="K102" s="66"/>
      <c r="L102" s="104"/>
      <c r="M102" s="69"/>
      <c r="N102" s="104"/>
      <c r="O102" s="104"/>
      <c r="P102" s="66">
        <v>2022.04</v>
      </c>
      <c r="Q102" s="66">
        <v>2022.12</v>
      </c>
      <c r="R102" s="66" t="s">
        <v>485</v>
      </c>
      <c r="S102" s="95" t="s">
        <v>477</v>
      </c>
      <c r="T102" s="66" t="s">
        <v>424</v>
      </c>
      <c r="U102" s="66" t="s">
        <v>109</v>
      </c>
    </row>
    <row r="103" s="38" customFormat="1" ht="50" customHeight="1" spans="1:21">
      <c r="A103" s="66">
        <v>77</v>
      </c>
      <c r="B103" s="67" t="s">
        <v>486</v>
      </c>
      <c r="C103" s="66" t="s">
        <v>141</v>
      </c>
      <c r="D103" s="66" t="s">
        <v>116</v>
      </c>
      <c r="E103" s="66" t="s">
        <v>487</v>
      </c>
      <c r="F103" s="66" t="s">
        <v>488</v>
      </c>
      <c r="G103" s="66"/>
      <c r="H103" s="69">
        <v>89</v>
      </c>
      <c r="I103" s="66"/>
      <c r="J103" s="66"/>
      <c r="K103" s="66"/>
      <c r="L103" s="104"/>
      <c r="M103" s="69">
        <v>89</v>
      </c>
      <c r="N103" s="104"/>
      <c r="O103" s="104"/>
      <c r="P103" s="66">
        <v>2022.04</v>
      </c>
      <c r="Q103" s="66">
        <v>2022.12</v>
      </c>
      <c r="R103" s="66" t="s">
        <v>489</v>
      </c>
      <c r="S103" s="95" t="s">
        <v>477</v>
      </c>
      <c r="T103" s="66" t="s">
        <v>424</v>
      </c>
      <c r="U103" s="66" t="s">
        <v>109</v>
      </c>
    </row>
    <row r="104" s="38" customFormat="1" ht="50" customHeight="1" spans="1:21">
      <c r="A104" s="66">
        <v>78</v>
      </c>
      <c r="B104" s="67" t="s">
        <v>490</v>
      </c>
      <c r="C104" s="66" t="s">
        <v>141</v>
      </c>
      <c r="D104" s="66" t="s">
        <v>116</v>
      </c>
      <c r="E104" s="66" t="s">
        <v>235</v>
      </c>
      <c r="F104" s="66" t="s">
        <v>491</v>
      </c>
      <c r="G104" s="66"/>
      <c r="H104" s="69">
        <v>15</v>
      </c>
      <c r="I104" s="66"/>
      <c r="J104" s="66"/>
      <c r="K104" s="66"/>
      <c r="L104" s="104"/>
      <c r="M104" s="69">
        <v>15</v>
      </c>
      <c r="N104" s="104"/>
      <c r="O104" s="104"/>
      <c r="P104" s="66">
        <v>2022.04</v>
      </c>
      <c r="Q104" s="66">
        <v>2022.12</v>
      </c>
      <c r="R104" s="66" t="s">
        <v>492</v>
      </c>
      <c r="S104" s="95" t="s">
        <v>477</v>
      </c>
      <c r="T104" s="66" t="s">
        <v>424</v>
      </c>
      <c r="U104" s="66" t="s">
        <v>109</v>
      </c>
    </row>
    <row r="105" s="38" customFormat="1" ht="50" customHeight="1" spans="1:21">
      <c r="A105" s="66">
        <v>79</v>
      </c>
      <c r="B105" s="67" t="s">
        <v>493</v>
      </c>
      <c r="C105" s="66" t="s">
        <v>141</v>
      </c>
      <c r="D105" s="66" t="s">
        <v>116</v>
      </c>
      <c r="E105" s="66" t="s">
        <v>494</v>
      </c>
      <c r="F105" s="66" t="s">
        <v>495</v>
      </c>
      <c r="G105" s="66"/>
      <c r="H105" s="69">
        <v>115</v>
      </c>
      <c r="I105" s="66"/>
      <c r="J105" s="66"/>
      <c r="K105" s="66"/>
      <c r="L105" s="104"/>
      <c r="M105" s="69">
        <v>115</v>
      </c>
      <c r="N105" s="104"/>
      <c r="O105" s="104"/>
      <c r="P105" s="66">
        <v>2022.04</v>
      </c>
      <c r="Q105" s="66">
        <v>2022.12</v>
      </c>
      <c r="R105" s="66" t="s">
        <v>496</v>
      </c>
      <c r="S105" s="95" t="s">
        <v>477</v>
      </c>
      <c r="T105" s="66" t="s">
        <v>424</v>
      </c>
      <c r="U105" s="66" t="s">
        <v>109</v>
      </c>
    </row>
    <row r="106" s="38" customFormat="1" ht="50" customHeight="1" spans="1:21">
      <c r="A106" s="66">
        <v>80</v>
      </c>
      <c r="B106" s="67" t="s">
        <v>497</v>
      </c>
      <c r="C106" s="66" t="s">
        <v>141</v>
      </c>
      <c r="D106" s="66" t="s">
        <v>116</v>
      </c>
      <c r="E106" s="66" t="s">
        <v>450</v>
      </c>
      <c r="F106" s="66" t="s">
        <v>498</v>
      </c>
      <c r="G106" s="66"/>
      <c r="H106" s="69">
        <v>78</v>
      </c>
      <c r="I106" s="66"/>
      <c r="J106" s="66"/>
      <c r="K106" s="66"/>
      <c r="L106" s="104"/>
      <c r="M106" s="69"/>
      <c r="N106" s="104"/>
      <c r="O106" s="104"/>
      <c r="P106" s="66">
        <v>2022.04</v>
      </c>
      <c r="Q106" s="66">
        <v>2022.12</v>
      </c>
      <c r="R106" s="66" t="s">
        <v>499</v>
      </c>
      <c r="S106" s="95" t="s">
        <v>477</v>
      </c>
      <c r="T106" s="66" t="s">
        <v>424</v>
      </c>
      <c r="U106" s="66" t="s">
        <v>109</v>
      </c>
    </row>
    <row r="107" s="38" customFormat="1" ht="50" customHeight="1" spans="1:21">
      <c r="A107" s="66">
        <v>81</v>
      </c>
      <c r="B107" s="67" t="s">
        <v>500</v>
      </c>
      <c r="C107" s="66" t="s">
        <v>141</v>
      </c>
      <c r="D107" s="66" t="s">
        <v>116</v>
      </c>
      <c r="E107" s="66" t="s">
        <v>501</v>
      </c>
      <c r="F107" s="66" t="s">
        <v>502</v>
      </c>
      <c r="G107" s="66"/>
      <c r="H107" s="69">
        <v>21</v>
      </c>
      <c r="I107" s="66"/>
      <c r="J107" s="66"/>
      <c r="K107" s="66"/>
      <c r="L107" s="104">
        <v>1</v>
      </c>
      <c r="M107" s="69">
        <v>21</v>
      </c>
      <c r="N107" s="104">
        <v>2</v>
      </c>
      <c r="O107" s="104">
        <v>5</v>
      </c>
      <c r="P107" s="66">
        <v>2022.04</v>
      </c>
      <c r="Q107" s="66">
        <v>2022.12</v>
      </c>
      <c r="R107" s="66" t="s">
        <v>503</v>
      </c>
      <c r="S107" s="95" t="s">
        <v>477</v>
      </c>
      <c r="T107" s="66" t="s">
        <v>424</v>
      </c>
      <c r="U107" s="66" t="s">
        <v>109</v>
      </c>
    </row>
    <row r="108" s="38" customFormat="1" ht="50" customHeight="1" spans="1:21">
      <c r="A108" s="66">
        <v>82</v>
      </c>
      <c r="B108" s="67" t="s">
        <v>504</v>
      </c>
      <c r="C108" s="66" t="s">
        <v>141</v>
      </c>
      <c r="D108" s="66" t="s">
        <v>116</v>
      </c>
      <c r="E108" s="66" t="s">
        <v>395</v>
      </c>
      <c r="F108" s="66" t="s">
        <v>505</v>
      </c>
      <c r="G108" s="66"/>
      <c r="H108" s="69">
        <v>21</v>
      </c>
      <c r="I108" s="66"/>
      <c r="J108" s="66"/>
      <c r="K108" s="66"/>
      <c r="L108" s="104">
        <v>1</v>
      </c>
      <c r="M108" s="69">
        <v>21</v>
      </c>
      <c r="N108" s="104">
        <v>18</v>
      </c>
      <c r="O108" s="104">
        <v>80</v>
      </c>
      <c r="P108" s="66">
        <v>2022.04</v>
      </c>
      <c r="Q108" s="66">
        <v>2022.12</v>
      </c>
      <c r="R108" s="66" t="s">
        <v>506</v>
      </c>
      <c r="S108" s="95" t="s">
        <v>477</v>
      </c>
      <c r="T108" s="66" t="s">
        <v>424</v>
      </c>
      <c r="U108" s="66" t="s">
        <v>109</v>
      </c>
    </row>
    <row r="109" s="38" customFormat="1" ht="50" customHeight="1" spans="1:21">
      <c r="A109" s="66">
        <v>83</v>
      </c>
      <c r="B109" s="67" t="s">
        <v>507</v>
      </c>
      <c r="C109" s="66" t="s">
        <v>141</v>
      </c>
      <c r="D109" s="66" t="s">
        <v>116</v>
      </c>
      <c r="E109" s="66" t="s">
        <v>164</v>
      </c>
      <c r="F109" s="66" t="s">
        <v>508</v>
      </c>
      <c r="G109" s="66"/>
      <c r="H109" s="69">
        <v>35</v>
      </c>
      <c r="I109" s="66"/>
      <c r="J109" s="66"/>
      <c r="K109" s="66"/>
      <c r="L109" s="104">
        <v>1</v>
      </c>
      <c r="M109" s="69">
        <v>35</v>
      </c>
      <c r="N109" s="104">
        <v>13</v>
      </c>
      <c r="O109" s="104">
        <v>45</v>
      </c>
      <c r="P109" s="66">
        <v>2022.04</v>
      </c>
      <c r="Q109" s="66">
        <v>2022.12</v>
      </c>
      <c r="R109" s="66" t="s">
        <v>509</v>
      </c>
      <c r="S109" s="95" t="s">
        <v>477</v>
      </c>
      <c r="T109" s="66" t="s">
        <v>424</v>
      </c>
      <c r="U109" s="66" t="s">
        <v>109</v>
      </c>
    </row>
    <row r="110" s="38" customFormat="1" ht="50" customHeight="1" spans="1:21">
      <c r="A110" s="66">
        <v>84</v>
      </c>
      <c r="B110" s="67" t="s">
        <v>510</v>
      </c>
      <c r="C110" s="66" t="s">
        <v>141</v>
      </c>
      <c r="D110" s="66" t="s">
        <v>116</v>
      </c>
      <c r="E110" s="66" t="s">
        <v>511</v>
      </c>
      <c r="F110" s="66" t="s">
        <v>512</v>
      </c>
      <c r="G110" s="66"/>
      <c r="H110" s="69">
        <v>109</v>
      </c>
      <c r="I110" s="66"/>
      <c r="J110" s="66"/>
      <c r="K110" s="66"/>
      <c r="L110" s="104"/>
      <c r="M110" s="69">
        <v>109</v>
      </c>
      <c r="N110" s="104"/>
      <c r="O110" s="104"/>
      <c r="P110" s="66">
        <v>2022.04</v>
      </c>
      <c r="Q110" s="66">
        <v>2022.12</v>
      </c>
      <c r="R110" s="66" t="s">
        <v>513</v>
      </c>
      <c r="S110" s="95" t="s">
        <v>477</v>
      </c>
      <c r="T110" s="66" t="s">
        <v>424</v>
      </c>
      <c r="U110" s="66" t="s">
        <v>109</v>
      </c>
    </row>
    <row r="111" s="38" customFormat="1" ht="50" customHeight="1" spans="1:21">
      <c r="A111" s="66">
        <v>85</v>
      </c>
      <c r="B111" s="67" t="s">
        <v>514</v>
      </c>
      <c r="C111" s="66" t="s">
        <v>141</v>
      </c>
      <c r="D111" s="66" t="s">
        <v>116</v>
      </c>
      <c r="E111" s="66" t="s">
        <v>142</v>
      </c>
      <c r="F111" s="66" t="s">
        <v>515</v>
      </c>
      <c r="G111" s="66"/>
      <c r="H111" s="69">
        <v>20</v>
      </c>
      <c r="I111" s="66"/>
      <c r="J111" s="66"/>
      <c r="K111" s="66"/>
      <c r="L111" s="104"/>
      <c r="M111" s="69"/>
      <c r="N111" s="104"/>
      <c r="O111" s="104"/>
      <c r="P111" s="66">
        <v>2022.04</v>
      </c>
      <c r="Q111" s="66">
        <v>2022.12</v>
      </c>
      <c r="R111" s="66" t="s">
        <v>516</v>
      </c>
      <c r="S111" s="95" t="s">
        <v>477</v>
      </c>
      <c r="T111" s="66" t="s">
        <v>424</v>
      </c>
      <c r="U111" s="66" t="s">
        <v>109</v>
      </c>
    </row>
    <row r="112" s="38" customFormat="1" ht="50" customHeight="1" spans="1:21">
      <c r="A112" s="66">
        <v>86</v>
      </c>
      <c r="B112" s="67" t="s">
        <v>517</v>
      </c>
      <c r="C112" s="66" t="s">
        <v>141</v>
      </c>
      <c r="D112" s="66" t="s">
        <v>116</v>
      </c>
      <c r="E112" s="66" t="s">
        <v>518</v>
      </c>
      <c r="F112" s="66" t="s">
        <v>519</v>
      </c>
      <c r="G112" s="66"/>
      <c r="H112" s="69">
        <v>85</v>
      </c>
      <c r="I112" s="66"/>
      <c r="J112" s="66"/>
      <c r="K112" s="66"/>
      <c r="L112" s="104">
        <v>3</v>
      </c>
      <c r="M112" s="69">
        <v>85</v>
      </c>
      <c r="N112" s="104"/>
      <c r="O112" s="104"/>
      <c r="P112" s="66">
        <v>2022.04</v>
      </c>
      <c r="Q112" s="66">
        <v>2022.12</v>
      </c>
      <c r="R112" s="66" t="s">
        <v>520</v>
      </c>
      <c r="S112" s="95" t="s">
        <v>477</v>
      </c>
      <c r="T112" s="66" t="s">
        <v>424</v>
      </c>
      <c r="U112" s="66" t="s">
        <v>109</v>
      </c>
    </row>
    <row r="113" s="38" customFormat="1" ht="50" customHeight="1" spans="1:21">
      <c r="A113" s="66">
        <v>87</v>
      </c>
      <c r="B113" s="67" t="s">
        <v>521</v>
      </c>
      <c r="C113" s="66" t="s">
        <v>141</v>
      </c>
      <c r="D113" s="66" t="s">
        <v>116</v>
      </c>
      <c r="E113" s="66" t="s">
        <v>522</v>
      </c>
      <c r="F113" s="66" t="s">
        <v>523</v>
      </c>
      <c r="G113" s="66"/>
      <c r="H113" s="69">
        <v>14.6</v>
      </c>
      <c r="I113" s="66"/>
      <c r="J113" s="66"/>
      <c r="K113" s="66"/>
      <c r="L113" s="104"/>
      <c r="M113" s="69">
        <v>14.6</v>
      </c>
      <c r="N113" s="104"/>
      <c r="O113" s="104"/>
      <c r="P113" s="66">
        <v>2022.04</v>
      </c>
      <c r="Q113" s="66">
        <v>2022.12</v>
      </c>
      <c r="R113" s="66" t="s">
        <v>524</v>
      </c>
      <c r="S113" s="66" t="s">
        <v>525</v>
      </c>
      <c r="T113" s="66" t="s">
        <v>146</v>
      </c>
      <c r="U113" s="66"/>
    </row>
    <row r="114" s="38" customFormat="1" ht="50" customHeight="1" spans="1:21">
      <c r="A114" s="66">
        <v>88</v>
      </c>
      <c r="B114" s="67" t="s">
        <v>526</v>
      </c>
      <c r="C114" s="66" t="s">
        <v>102</v>
      </c>
      <c r="D114" s="66" t="s">
        <v>116</v>
      </c>
      <c r="E114" s="66" t="s">
        <v>527</v>
      </c>
      <c r="F114" s="66" t="s">
        <v>528</v>
      </c>
      <c r="G114" s="66"/>
      <c r="H114" s="69">
        <v>25</v>
      </c>
      <c r="I114" s="66"/>
      <c r="J114" s="66"/>
      <c r="K114" s="66"/>
      <c r="L114" s="104"/>
      <c r="M114" s="66"/>
      <c r="N114" s="104"/>
      <c r="O114" s="104"/>
      <c r="P114" s="66">
        <v>2022.04</v>
      </c>
      <c r="Q114" s="66">
        <v>2022.12</v>
      </c>
      <c r="R114" s="66" t="s">
        <v>529</v>
      </c>
      <c r="S114" s="66" t="s">
        <v>145</v>
      </c>
      <c r="T114" s="66" t="s">
        <v>146</v>
      </c>
      <c r="U114" s="66"/>
    </row>
    <row r="115" s="38" customFormat="1" ht="72" customHeight="1" spans="1:21">
      <c r="A115" s="66">
        <v>89</v>
      </c>
      <c r="B115" s="137" t="s">
        <v>530</v>
      </c>
      <c r="C115" s="138" t="s">
        <v>102</v>
      </c>
      <c r="D115" s="138" t="s">
        <v>116</v>
      </c>
      <c r="E115" s="138" t="s">
        <v>531</v>
      </c>
      <c r="F115" s="139" t="s">
        <v>532</v>
      </c>
      <c r="G115" s="140"/>
      <c r="H115" s="77">
        <v>36.4</v>
      </c>
      <c r="I115" s="140"/>
      <c r="J115" s="140"/>
      <c r="K115" s="140"/>
      <c r="L115" s="146"/>
      <c r="M115" s="140"/>
      <c r="N115" s="146"/>
      <c r="O115" s="146"/>
      <c r="P115" s="140">
        <v>2022.4</v>
      </c>
      <c r="Q115" s="140">
        <v>2022.12</v>
      </c>
      <c r="R115" s="140" t="s">
        <v>533</v>
      </c>
      <c r="S115" s="66" t="s">
        <v>534</v>
      </c>
      <c r="T115" s="138" t="s">
        <v>176</v>
      </c>
      <c r="U115" s="66"/>
    </row>
    <row r="116" s="38" customFormat="1" ht="50" customHeight="1" spans="1:21">
      <c r="A116" s="66">
        <v>90</v>
      </c>
      <c r="B116" s="67" t="s">
        <v>535</v>
      </c>
      <c r="C116" s="66" t="s">
        <v>102</v>
      </c>
      <c r="D116" s="66" t="s">
        <v>116</v>
      </c>
      <c r="E116" s="66" t="s">
        <v>536</v>
      </c>
      <c r="F116" s="66" t="s">
        <v>537</v>
      </c>
      <c r="G116" s="66"/>
      <c r="H116" s="69">
        <v>256.95</v>
      </c>
      <c r="I116" s="66"/>
      <c r="J116" s="66"/>
      <c r="K116" s="66"/>
      <c r="L116" s="104"/>
      <c r="M116" s="66"/>
      <c r="N116" s="104"/>
      <c r="O116" s="104"/>
      <c r="P116" s="66">
        <v>2022.04</v>
      </c>
      <c r="Q116" s="66">
        <v>2022.12</v>
      </c>
      <c r="R116" s="66" t="s">
        <v>538</v>
      </c>
      <c r="S116" s="66" t="s">
        <v>534</v>
      </c>
      <c r="T116" s="66" t="s">
        <v>176</v>
      </c>
      <c r="U116" s="66"/>
    </row>
    <row r="117" s="38" customFormat="1" ht="50" customHeight="1" spans="1:21">
      <c r="A117" s="66">
        <v>91</v>
      </c>
      <c r="B117" s="67" t="s">
        <v>539</v>
      </c>
      <c r="C117" s="66" t="s">
        <v>141</v>
      </c>
      <c r="D117" s="66" t="s">
        <v>116</v>
      </c>
      <c r="E117" s="66" t="s">
        <v>540</v>
      </c>
      <c r="F117" s="66" t="s">
        <v>541</v>
      </c>
      <c r="G117" s="66"/>
      <c r="H117" s="69">
        <v>83</v>
      </c>
      <c r="I117" s="66"/>
      <c r="J117" s="66"/>
      <c r="K117" s="66"/>
      <c r="L117" s="104"/>
      <c r="M117" s="69"/>
      <c r="N117" s="104"/>
      <c r="O117" s="104"/>
      <c r="P117" s="66">
        <v>2022.04</v>
      </c>
      <c r="Q117" s="66">
        <v>2022.12</v>
      </c>
      <c r="R117" s="112" t="s">
        <v>542</v>
      </c>
      <c r="S117" s="95" t="s">
        <v>477</v>
      </c>
      <c r="T117" s="66" t="s">
        <v>146</v>
      </c>
      <c r="U117" s="66"/>
    </row>
    <row r="118" s="38" customFormat="1" ht="50" customHeight="1" spans="1:21">
      <c r="A118" s="66">
        <v>92</v>
      </c>
      <c r="B118" s="67" t="s">
        <v>543</v>
      </c>
      <c r="C118" s="66" t="s">
        <v>141</v>
      </c>
      <c r="D118" s="66" t="s">
        <v>116</v>
      </c>
      <c r="E118" s="66" t="s">
        <v>544</v>
      </c>
      <c r="F118" s="66" t="s">
        <v>545</v>
      </c>
      <c r="G118" s="66"/>
      <c r="H118" s="69">
        <v>27</v>
      </c>
      <c r="I118" s="66"/>
      <c r="J118" s="66"/>
      <c r="K118" s="66"/>
      <c r="L118" s="104"/>
      <c r="M118" s="69"/>
      <c r="N118" s="104"/>
      <c r="O118" s="104"/>
      <c r="P118" s="66">
        <v>2022.05</v>
      </c>
      <c r="Q118" s="66">
        <v>2023.05</v>
      </c>
      <c r="R118" s="112" t="s">
        <v>546</v>
      </c>
      <c r="S118" s="95" t="s">
        <v>477</v>
      </c>
      <c r="T118" s="66" t="s">
        <v>146</v>
      </c>
      <c r="U118" s="66"/>
    </row>
    <row r="119" s="38" customFormat="1" ht="50" customHeight="1" spans="1:21">
      <c r="A119" s="66">
        <v>93</v>
      </c>
      <c r="B119" s="67" t="s">
        <v>547</v>
      </c>
      <c r="C119" s="66" t="s">
        <v>141</v>
      </c>
      <c r="D119" s="66" t="s">
        <v>116</v>
      </c>
      <c r="E119" s="66" t="s">
        <v>548</v>
      </c>
      <c r="F119" s="66" t="s">
        <v>549</v>
      </c>
      <c r="G119" s="66"/>
      <c r="H119" s="69">
        <v>18</v>
      </c>
      <c r="I119" s="66"/>
      <c r="J119" s="66"/>
      <c r="K119" s="66"/>
      <c r="L119" s="104"/>
      <c r="M119" s="69"/>
      <c r="N119" s="104"/>
      <c r="O119" s="104"/>
      <c r="P119" s="66">
        <v>2022.04</v>
      </c>
      <c r="Q119" s="66">
        <v>2022.12</v>
      </c>
      <c r="R119" s="112" t="s">
        <v>550</v>
      </c>
      <c r="S119" s="95" t="s">
        <v>477</v>
      </c>
      <c r="T119" s="66" t="s">
        <v>146</v>
      </c>
      <c r="U119" s="66"/>
    </row>
    <row r="120" s="38" customFormat="1" ht="50" customHeight="1" spans="1:21">
      <c r="A120" s="66">
        <v>94</v>
      </c>
      <c r="B120" s="67" t="s">
        <v>551</v>
      </c>
      <c r="C120" s="66" t="s">
        <v>141</v>
      </c>
      <c r="D120" s="66" t="s">
        <v>116</v>
      </c>
      <c r="E120" s="66" t="s">
        <v>552</v>
      </c>
      <c r="F120" s="66" t="s">
        <v>553</v>
      </c>
      <c r="G120" s="66"/>
      <c r="H120" s="69">
        <v>500</v>
      </c>
      <c r="I120" s="66"/>
      <c r="J120" s="66"/>
      <c r="K120" s="66"/>
      <c r="L120" s="104"/>
      <c r="M120" s="69"/>
      <c r="N120" s="104"/>
      <c r="O120" s="104"/>
      <c r="P120" s="66">
        <v>2022.04</v>
      </c>
      <c r="Q120" s="66">
        <v>2022.12</v>
      </c>
      <c r="R120" s="112" t="s">
        <v>554</v>
      </c>
      <c r="S120" s="95" t="s">
        <v>477</v>
      </c>
      <c r="T120" s="66" t="s">
        <v>146</v>
      </c>
      <c r="U120" s="66"/>
    </row>
    <row r="121" s="38" customFormat="1" ht="50" customHeight="1" spans="1:21">
      <c r="A121" s="66">
        <v>96</v>
      </c>
      <c r="B121" s="67" t="s">
        <v>555</v>
      </c>
      <c r="C121" s="66" t="s">
        <v>141</v>
      </c>
      <c r="D121" s="66" t="s">
        <v>116</v>
      </c>
      <c r="E121" s="66" t="s">
        <v>556</v>
      </c>
      <c r="F121" s="66" t="s">
        <v>557</v>
      </c>
      <c r="G121" s="66"/>
      <c r="H121" s="69">
        <v>30</v>
      </c>
      <c r="I121" s="66"/>
      <c r="J121" s="66"/>
      <c r="K121" s="66"/>
      <c r="L121" s="104">
        <v>1</v>
      </c>
      <c r="M121" s="69">
        <v>30</v>
      </c>
      <c r="N121" s="104"/>
      <c r="O121" s="104"/>
      <c r="P121" s="66">
        <v>2022.4</v>
      </c>
      <c r="Q121" s="66">
        <v>2022.12</v>
      </c>
      <c r="R121" s="66" t="s">
        <v>558</v>
      </c>
      <c r="S121" s="95" t="s">
        <v>477</v>
      </c>
      <c r="T121" s="66" t="s">
        <v>146</v>
      </c>
      <c r="U121" s="66"/>
    </row>
    <row r="122" s="38" customFormat="1" ht="50" customHeight="1" spans="1:21">
      <c r="A122" s="66">
        <v>97</v>
      </c>
      <c r="B122" s="67" t="s">
        <v>559</v>
      </c>
      <c r="C122" s="66" t="s">
        <v>141</v>
      </c>
      <c r="D122" s="66" t="s">
        <v>116</v>
      </c>
      <c r="E122" s="66" t="s">
        <v>560</v>
      </c>
      <c r="F122" s="66" t="s">
        <v>561</v>
      </c>
      <c r="G122" s="66"/>
      <c r="H122" s="69">
        <v>100</v>
      </c>
      <c r="I122" s="66"/>
      <c r="J122" s="66"/>
      <c r="K122" s="66"/>
      <c r="L122" s="104"/>
      <c r="M122" s="69"/>
      <c r="N122" s="104"/>
      <c r="O122" s="104"/>
      <c r="P122" s="66">
        <v>2022.04</v>
      </c>
      <c r="Q122" s="66">
        <v>2022.12</v>
      </c>
      <c r="R122" s="66" t="s">
        <v>562</v>
      </c>
      <c r="S122" s="95" t="s">
        <v>477</v>
      </c>
      <c r="T122" s="66" t="s">
        <v>146</v>
      </c>
      <c r="U122" s="66"/>
    </row>
    <row r="123" s="38" customFormat="1" ht="50" customHeight="1" spans="1:21">
      <c r="A123" s="66">
        <v>98</v>
      </c>
      <c r="B123" s="67" t="s">
        <v>563</v>
      </c>
      <c r="C123" s="66" t="s">
        <v>141</v>
      </c>
      <c r="D123" s="66" t="s">
        <v>116</v>
      </c>
      <c r="E123" s="66" t="s">
        <v>348</v>
      </c>
      <c r="F123" s="66" t="s">
        <v>564</v>
      </c>
      <c r="G123" s="66"/>
      <c r="H123" s="69">
        <v>500</v>
      </c>
      <c r="I123" s="69"/>
      <c r="J123" s="69"/>
      <c r="K123" s="69"/>
      <c r="L123" s="104">
        <v>1</v>
      </c>
      <c r="M123" s="69">
        <v>500</v>
      </c>
      <c r="N123" s="104">
        <v>245</v>
      </c>
      <c r="O123" s="104">
        <v>984</v>
      </c>
      <c r="P123" s="66">
        <v>2022.04</v>
      </c>
      <c r="Q123" s="66">
        <v>2022.12</v>
      </c>
      <c r="R123" s="151" t="s">
        <v>565</v>
      </c>
      <c r="S123" s="66" t="s">
        <v>351</v>
      </c>
      <c r="T123" s="66" t="s">
        <v>566</v>
      </c>
      <c r="U123" s="66"/>
    </row>
    <row r="124" s="38" customFormat="1" ht="50" customHeight="1" spans="1:21">
      <c r="A124" s="66">
        <v>99</v>
      </c>
      <c r="B124" s="141" t="s">
        <v>567</v>
      </c>
      <c r="C124" s="66" t="s">
        <v>141</v>
      </c>
      <c r="D124" s="66" t="s">
        <v>116</v>
      </c>
      <c r="E124" s="112" t="s">
        <v>568</v>
      </c>
      <c r="F124" s="141" t="s">
        <v>569</v>
      </c>
      <c r="G124" s="66"/>
      <c r="H124" s="69">
        <v>40</v>
      </c>
      <c r="I124" s="66"/>
      <c r="J124" s="66"/>
      <c r="K124" s="66"/>
      <c r="L124" s="104"/>
      <c r="M124" s="69"/>
      <c r="N124" s="104"/>
      <c r="O124" s="104"/>
      <c r="P124" s="66">
        <v>2022.06</v>
      </c>
      <c r="Q124" s="66">
        <v>2022.12</v>
      </c>
      <c r="R124" s="67" t="s">
        <v>570</v>
      </c>
      <c r="S124" s="66" t="s">
        <v>145</v>
      </c>
      <c r="T124" s="66" t="s">
        <v>571</v>
      </c>
      <c r="U124" s="66" t="s">
        <v>109</v>
      </c>
    </row>
    <row r="125" s="38" customFormat="1" ht="50" customHeight="1" spans="1:21">
      <c r="A125" s="66">
        <v>100</v>
      </c>
      <c r="B125" s="79" t="s">
        <v>572</v>
      </c>
      <c r="C125" s="66" t="s">
        <v>141</v>
      </c>
      <c r="D125" s="66" t="s">
        <v>116</v>
      </c>
      <c r="E125" s="79" t="s">
        <v>573</v>
      </c>
      <c r="F125" s="74" t="s">
        <v>574</v>
      </c>
      <c r="G125" s="66"/>
      <c r="H125" s="77">
        <v>36.6</v>
      </c>
      <c r="I125" s="66"/>
      <c r="J125" s="66"/>
      <c r="K125" s="66"/>
      <c r="L125" s="104">
        <v>1</v>
      </c>
      <c r="M125" s="69">
        <v>36.6</v>
      </c>
      <c r="N125" s="104"/>
      <c r="O125" s="104"/>
      <c r="P125" s="66">
        <v>2022.06</v>
      </c>
      <c r="Q125" s="66">
        <v>2022.12</v>
      </c>
      <c r="R125" s="75" t="s">
        <v>575</v>
      </c>
      <c r="S125" s="95" t="s">
        <v>477</v>
      </c>
      <c r="T125" s="75" t="s">
        <v>576</v>
      </c>
      <c r="U125" s="66" t="s">
        <v>109</v>
      </c>
    </row>
    <row r="126" s="38" customFormat="1" ht="50" customHeight="1" spans="1:21">
      <c r="A126" s="66">
        <v>101</v>
      </c>
      <c r="B126" s="142" t="s">
        <v>577</v>
      </c>
      <c r="C126" s="66" t="s">
        <v>141</v>
      </c>
      <c r="D126" s="66" t="s">
        <v>116</v>
      </c>
      <c r="E126" s="79" t="s">
        <v>474</v>
      </c>
      <c r="F126" s="79" t="s">
        <v>578</v>
      </c>
      <c r="G126" s="66"/>
      <c r="H126" s="77">
        <v>46.9</v>
      </c>
      <c r="I126" s="66"/>
      <c r="J126" s="66"/>
      <c r="K126" s="66"/>
      <c r="L126" s="104">
        <v>1</v>
      </c>
      <c r="M126" s="69">
        <v>46.9</v>
      </c>
      <c r="N126" s="104"/>
      <c r="O126" s="104"/>
      <c r="P126" s="66">
        <v>2022.06</v>
      </c>
      <c r="Q126" s="66">
        <v>2022.12</v>
      </c>
      <c r="R126" s="75" t="s">
        <v>579</v>
      </c>
      <c r="S126" s="95" t="s">
        <v>477</v>
      </c>
      <c r="T126" s="75" t="s">
        <v>576</v>
      </c>
      <c r="U126" s="66" t="s">
        <v>109</v>
      </c>
    </row>
    <row r="127" s="38" customFormat="1" ht="50" customHeight="1" spans="1:21">
      <c r="A127" s="66">
        <v>102</v>
      </c>
      <c r="B127" s="142" t="s">
        <v>580</v>
      </c>
      <c r="C127" s="66" t="s">
        <v>141</v>
      </c>
      <c r="D127" s="66" t="s">
        <v>116</v>
      </c>
      <c r="E127" s="79" t="s">
        <v>454</v>
      </c>
      <c r="F127" s="79" t="s">
        <v>581</v>
      </c>
      <c r="G127" s="66"/>
      <c r="H127" s="77">
        <v>56.5</v>
      </c>
      <c r="I127" s="66"/>
      <c r="J127" s="66"/>
      <c r="K127" s="66"/>
      <c r="L127" s="104">
        <v>1</v>
      </c>
      <c r="M127" s="69">
        <v>56.5</v>
      </c>
      <c r="N127" s="104"/>
      <c r="O127" s="104"/>
      <c r="P127" s="66">
        <v>2022.06</v>
      </c>
      <c r="Q127" s="66">
        <v>2022.12</v>
      </c>
      <c r="R127" s="75" t="s">
        <v>582</v>
      </c>
      <c r="S127" s="95" t="s">
        <v>477</v>
      </c>
      <c r="T127" s="75" t="s">
        <v>576</v>
      </c>
      <c r="U127" s="66" t="s">
        <v>109</v>
      </c>
    </row>
    <row r="128" s="38" customFormat="1" ht="50" customHeight="1" spans="1:21">
      <c r="A128" s="66">
        <v>103</v>
      </c>
      <c r="B128" s="142" t="s">
        <v>583</v>
      </c>
      <c r="C128" s="66" t="s">
        <v>141</v>
      </c>
      <c r="D128" s="66" t="s">
        <v>116</v>
      </c>
      <c r="E128" s="79" t="s">
        <v>454</v>
      </c>
      <c r="F128" s="79" t="s">
        <v>584</v>
      </c>
      <c r="G128" s="66"/>
      <c r="H128" s="77">
        <v>59.1</v>
      </c>
      <c r="I128" s="66"/>
      <c r="J128" s="66"/>
      <c r="K128" s="66"/>
      <c r="L128" s="104">
        <v>1</v>
      </c>
      <c r="M128" s="69">
        <v>59.1</v>
      </c>
      <c r="N128" s="104"/>
      <c r="O128" s="104"/>
      <c r="P128" s="66">
        <v>2022.06</v>
      </c>
      <c r="Q128" s="66">
        <v>2022.12</v>
      </c>
      <c r="R128" s="75" t="s">
        <v>585</v>
      </c>
      <c r="S128" s="95" t="s">
        <v>477</v>
      </c>
      <c r="T128" s="75" t="s">
        <v>576</v>
      </c>
      <c r="U128" s="66" t="s">
        <v>109</v>
      </c>
    </row>
    <row r="129" s="38" customFormat="1" ht="50" customHeight="1" spans="1:21">
      <c r="A129" s="66">
        <v>104</v>
      </c>
      <c r="B129" s="152" t="s">
        <v>586</v>
      </c>
      <c r="C129" s="66" t="s">
        <v>141</v>
      </c>
      <c r="D129" s="66" t="s">
        <v>116</v>
      </c>
      <c r="E129" s="79" t="s">
        <v>421</v>
      </c>
      <c r="F129" s="79" t="s">
        <v>587</v>
      </c>
      <c r="G129" s="66"/>
      <c r="H129" s="77">
        <v>25.1</v>
      </c>
      <c r="I129" s="66"/>
      <c r="J129" s="66"/>
      <c r="K129" s="66"/>
      <c r="L129" s="104">
        <v>1</v>
      </c>
      <c r="M129" s="69">
        <v>25.1</v>
      </c>
      <c r="N129" s="104"/>
      <c r="O129" s="104"/>
      <c r="P129" s="66">
        <v>2022.06</v>
      </c>
      <c r="Q129" s="66">
        <v>2022.12</v>
      </c>
      <c r="R129" s="75" t="s">
        <v>588</v>
      </c>
      <c r="S129" s="95" t="s">
        <v>477</v>
      </c>
      <c r="T129" s="75" t="s">
        <v>576</v>
      </c>
      <c r="U129" s="66" t="s">
        <v>109</v>
      </c>
    </row>
    <row r="130" s="38" customFormat="1" ht="50" customHeight="1" spans="1:21">
      <c r="A130" s="66">
        <v>105</v>
      </c>
      <c r="B130" s="152" t="s">
        <v>589</v>
      </c>
      <c r="C130" s="66" t="s">
        <v>141</v>
      </c>
      <c r="D130" s="66" t="s">
        <v>116</v>
      </c>
      <c r="E130" s="79" t="s">
        <v>474</v>
      </c>
      <c r="F130" s="79" t="s">
        <v>590</v>
      </c>
      <c r="G130" s="66"/>
      <c r="H130" s="77">
        <v>40.8</v>
      </c>
      <c r="I130" s="66"/>
      <c r="J130" s="66"/>
      <c r="K130" s="66"/>
      <c r="L130" s="104"/>
      <c r="M130" s="69"/>
      <c r="N130" s="104"/>
      <c r="O130" s="104"/>
      <c r="P130" s="66">
        <v>2022.06</v>
      </c>
      <c r="Q130" s="66">
        <v>2022.12</v>
      </c>
      <c r="R130" s="75" t="s">
        <v>591</v>
      </c>
      <c r="S130" s="95" t="s">
        <v>477</v>
      </c>
      <c r="T130" s="75" t="s">
        <v>576</v>
      </c>
      <c r="U130" s="66" t="s">
        <v>109</v>
      </c>
    </row>
    <row r="131" s="38" customFormat="1" ht="50" customHeight="1" spans="1:21">
      <c r="A131" s="66">
        <v>106</v>
      </c>
      <c r="B131" s="152" t="s">
        <v>592</v>
      </c>
      <c r="C131" s="66" t="s">
        <v>141</v>
      </c>
      <c r="D131" s="66" t="s">
        <v>116</v>
      </c>
      <c r="E131" s="75" t="s">
        <v>593</v>
      </c>
      <c r="F131" s="79" t="s">
        <v>594</v>
      </c>
      <c r="G131" s="66"/>
      <c r="H131" s="77">
        <v>40</v>
      </c>
      <c r="I131" s="66"/>
      <c r="J131" s="66"/>
      <c r="K131" s="66"/>
      <c r="L131" s="104"/>
      <c r="M131" s="69"/>
      <c r="N131" s="104"/>
      <c r="O131" s="104"/>
      <c r="P131" s="66">
        <v>2022.06</v>
      </c>
      <c r="Q131" s="66">
        <v>2022.12</v>
      </c>
      <c r="R131" s="75" t="s">
        <v>595</v>
      </c>
      <c r="S131" s="95" t="s">
        <v>477</v>
      </c>
      <c r="T131" s="75" t="s">
        <v>576</v>
      </c>
      <c r="U131" s="66" t="s">
        <v>109</v>
      </c>
    </row>
    <row r="132" s="38" customFormat="1" ht="50" customHeight="1" spans="1:21">
      <c r="A132" s="66">
        <v>107</v>
      </c>
      <c r="B132" s="152" t="s">
        <v>596</v>
      </c>
      <c r="C132" s="66" t="s">
        <v>141</v>
      </c>
      <c r="D132" s="66" t="s">
        <v>116</v>
      </c>
      <c r="E132" s="75" t="s">
        <v>597</v>
      </c>
      <c r="F132" s="79" t="s">
        <v>598</v>
      </c>
      <c r="G132" s="66"/>
      <c r="H132" s="77">
        <v>33</v>
      </c>
      <c r="I132" s="66"/>
      <c r="J132" s="66"/>
      <c r="K132" s="66"/>
      <c r="L132" s="104">
        <v>3</v>
      </c>
      <c r="M132" s="69">
        <v>33</v>
      </c>
      <c r="N132" s="104"/>
      <c r="O132" s="104"/>
      <c r="P132" s="66">
        <v>2022.06</v>
      </c>
      <c r="Q132" s="66">
        <v>2022.12</v>
      </c>
      <c r="R132" s="75" t="s">
        <v>599</v>
      </c>
      <c r="S132" s="95" t="s">
        <v>477</v>
      </c>
      <c r="T132" s="75" t="s">
        <v>576</v>
      </c>
      <c r="U132" s="66" t="s">
        <v>109</v>
      </c>
    </row>
    <row r="133" s="38" customFormat="1" ht="50" customHeight="1" spans="1:21">
      <c r="A133" s="66">
        <v>108</v>
      </c>
      <c r="B133" s="75" t="s">
        <v>600</v>
      </c>
      <c r="C133" s="66" t="s">
        <v>141</v>
      </c>
      <c r="D133" s="66" t="s">
        <v>116</v>
      </c>
      <c r="E133" s="75" t="s">
        <v>601</v>
      </c>
      <c r="F133" s="79" t="s">
        <v>602</v>
      </c>
      <c r="G133" s="66"/>
      <c r="H133" s="77">
        <v>73</v>
      </c>
      <c r="I133" s="66"/>
      <c r="J133" s="66"/>
      <c r="K133" s="66"/>
      <c r="L133" s="104">
        <v>3</v>
      </c>
      <c r="M133" s="69">
        <v>73</v>
      </c>
      <c r="N133" s="104"/>
      <c r="O133" s="104"/>
      <c r="P133" s="66">
        <v>2022.06</v>
      </c>
      <c r="Q133" s="66">
        <v>2022.12</v>
      </c>
      <c r="R133" s="75" t="s">
        <v>603</v>
      </c>
      <c r="S133" s="75" t="s">
        <v>477</v>
      </c>
      <c r="T133" s="75" t="s">
        <v>477</v>
      </c>
      <c r="U133" s="66" t="s">
        <v>109</v>
      </c>
    </row>
    <row r="134" s="38" customFormat="1" ht="50" customHeight="1" spans="1:21">
      <c r="A134" s="61" t="s">
        <v>604</v>
      </c>
      <c r="B134" s="62" t="s">
        <v>605</v>
      </c>
      <c r="C134" s="63"/>
      <c r="D134" s="63"/>
      <c r="E134" s="63"/>
      <c r="F134" s="64"/>
      <c r="G134" s="64"/>
      <c r="H134" s="65">
        <f>SUM(H135:H142)</f>
        <v>3608.94</v>
      </c>
      <c r="I134" s="65">
        <f t="shared" ref="I134:O134" si="6">SUM(I135:I142)</f>
        <v>0</v>
      </c>
      <c r="J134" s="65">
        <f t="shared" si="6"/>
        <v>0</v>
      </c>
      <c r="K134" s="65">
        <f t="shared" si="6"/>
        <v>0</v>
      </c>
      <c r="L134" s="103">
        <f t="shared" si="6"/>
        <v>2</v>
      </c>
      <c r="M134" s="65">
        <f t="shared" si="6"/>
        <v>2090.82</v>
      </c>
      <c r="N134" s="103">
        <f t="shared" si="6"/>
        <v>17</v>
      </c>
      <c r="O134" s="103">
        <f t="shared" si="6"/>
        <v>66</v>
      </c>
      <c r="P134" s="64"/>
      <c r="Q134" s="64"/>
      <c r="R134" s="64"/>
      <c r="S134" s="64"/>
      <c r="T134" s="64"/>
      <c r="U134" s="64"/>
    </row>
    <row r="135" s="38" customFormat="1" ht="50" customHeight="1" spans="1:21">
      <c r="A135" s="66">
        <v>109</v>
      </c>
      <c r="B135" s="67" t="s">
        <v>606</v>
      </c>
      <c r="C135" s="66" t="s">
        <v>102</v>
      </c>
      <c r="D135" s="66" t="s">
        <v>116</v>
      </c>
      <c r="E135" s="66" t="s">
        <v>421</v>
      </c>
      <c r="F135" s="66" t="s">
        <v>607</v>
      </c>
      <c r="G135" s="66"/>
      <c r="H135" s="69">
        <v>257.67</v>
      </c>
      <c r="I135" s="66"/>
      <c r="J135" s="66"/>
      <c r="K135" s="66"/>
      <c r="L135" s="104"/>
      <c r="M135" s="69">
        <v>257.67</v>
      </c>
      <c r="N135" s="104"/>
      <c r="O135" s="104"/>
      <c r="P135" s="66">
        <v>2022.04</v>
      </c>
      <c r="Q135" s="66">
        <v>2022.12</v>
      </c>
      <c r="R135" s="66" t="s">
        <v>608</v>
      </c>
      <c r="S135" s="75" t="s">
        <v>195</v>
      </c>
      <c r="T135" s="66" t="s">
        <v>196</v>
      </c>
      <c r="U135" s="66" t="s">
        <v>109</v>
      </c>
    </row>
    <row r="136" s="38" customFormat="1" ht="50" customHeight="1" spans="1:21">
      <c r="A136" s="66">
        <v>110</v>
      </c>
      <c r="B136" s="67" t="s">
        <v>609</v>
      </c>
      <c r="C136" s="66" t="s">
        <v>102</v>
      </c>
      <c r="D136" s="66" t="s">
        <v>116</v>
      </c>
      <c r="E136" s="66" t="s">
        <v>573</v>
      </c>
      <c r="F136" s="66" t="s">
        <v>610</v>
      </c>
      <c r="G136" s="66"/>
      <c r="H136" s="69">
        <v>230.8</v>
      </c>
      <c r="I136" s="66"/>
      <c r="J136" s="66"/>
      <c r="K136" s="66"/>
      <c r="L136" s="104"/>
      <c r="M136" s="69">
        <v>230.8</v>
      </c>
      <c r="N136" s="104"/>
      <c r="O136" s="104"/>
      <c r="P136" s="66">
        <v>2022.04</v>
      </c>
      <c r="Q136" s="66">
        <v>2022.12</v>
      </c>
      <c r="R136" s="66" t="s">
        <v>611</v>
      </c>
      <c r="S136" s="75" t="s">
        <v>195</v>
      </c>
      <c r="T136" s="66" t="s">
        <v>196</v>
      </c>
      <c r="U136" s="66" t="s">
        <v>109</v>
      </c>
    </row>
    <row r="137" s="38" customFormat="1" ht="50" customHeight="1" spans="1:21">
      <c r="A137" s="66">
        <v>111</v>
      </c>
      <c r="B137" s="67" t="s">
        <v>612</v>
      </c>
      <c r="C137" s="66" t="s">
        <v>102</v>
      </c>
      <c r="D137" s="66" t="s">
        <v>116</v>
      </c>
      <c r="E137" s="66" t="s">
        <v>454</v>
      </c>
      <c r="F137" s="66" t="s">
        <v>613</v>
      </c>
      <c r="G137" s="66"/>
      <c r="H137" s="69">
        <v>250.06</v>
      </c>
      <c r="I137" s="66"/>
      <c r="J137" s="66"/>
      <c r="K137" s="66"/>
      <c r="L137" s="104"/>
      <c r="M137" s="69">
        <v>250.06</v>
      </c>
      <c r="N137" s="104"/>
      <c r="O137" s="104"/>
      <c r="P137" s="66">
        <v>2022.04</v>
      </c>
      <c r="Q137" s="66">
        <v>2022.12</v>
      </c>
      <c r="R137" s="66" t="s">
        <v>614</v>
      </c>
      <c r="S137" s="75" t="s">
        <v>195</v>
      </c>
      <c r="T137" s="66" t="s">
        <v>196</v>
      </c>
      <c r="U137" s="66" t="s">
        <v>109</v>
      </c>
    </row>
    <row r="138" s="38" customFormat="1" ht="50" customHeight="1" spans="1:21">
      <c r="A138" s="66">
        <v>112</v>
      </c>
      <c r="B138" s="67" t="s">
        <v>615</v>
      </c>
      <c r="C138" s="66" t="s">
        <v>102</v>
      </c>
      <c r="D138" s="66" t="s">
        <v>116</v>
      </c>
      <c r="E138" s="66" t="s">
        <v>395</v>
      </c>
      <c r="F138" s="66" t="s">
        <v>616</v>
      </c>
      <c r="G138" s="66"/>
      <c r="H138" s="69">
        <v>102.42</v>
      </c>
      <c r="I138" s="66"/>
      <c r="J138" s="66"/>
      <c r="K138" s="66"/>
      <c r="L138" s="104">
        <v>1</v>
      </c>
      <c r="M138" s="69">
        <v>102.42</v>
      </c>
      <c r="N138" s="104">
        <v>13</v>
      </c>
      <c r="O138" s="104">
        <v>52</v>
      </c>
      <c r="P138" s="66">
        <v>2022.04</v>
      </c>
      <c r="Q138" s="66">
        <v>2022.12</v>
      </c>
      <c r="R138" s="66" t="s">
        <v>617</v>
      </c>
      <c r="S138" s="75" t="s">
        <v>195</v>
      </c>
      <c r="T138" s="66" t="s">
        <v>196</v>
      </c>
      <c r="U138" s="66" t="s">
        <v>109</v>
      </c>
    </row>
    <row r="139" s="38" customFormat="1" ht="50" customHeight="1" spans="1:21">
      <c r="A139" s="66">
        <v>113</v>
      </c>
      <c r="B139" s="67" t="s">
        <v>618</v>
      </c>
      <c r="C139" s="66" t="s">
        <v>102</v>
      </c>
      <c r="D139" s="66" t="s">
        <v>116</v>
      </c>
      <c r="E139" s="66" t="s">
        <v>446</v>
      </c>
      <c r="F139" s="66" t="s">
        <v>619</v>
      </c>
      <c r="G139" s="66"/>
      <c r="H139" s="69">
        <v>104.11</v>
      </c>
      <c r="I139" s="66"/>
      <c r="J139" s="66"/>
      <c r="K139" s="66"/>
      <c r="L139" s="104">
        <v>1</v>
      </c>
      <c r="M139" s="69">
        <v>104.11</v>
      </c>
      <c r="N139" s="104">
        <v>4</v>
      </c>
      <c r="O139" s="104">
        <v>14</v>
      </c>
      <c r="P139" s="66">
        <v>2022.04</v>
      </c>
      <c r="Q139" s="66">
        <v>2022.12</v>
      </c>
      <c r="R139" s="66" t="s">
        <v>620</v>
      </c>
      <c r="S139" s="75" t="s">
        <v>195</v>
      </c>
      <c r="T139" s="66" t="s">
        <v>196</v>
      </c>
      <c r="U139" s="66" t="s">
        <v>109</v>
      </c>
    </row>
    <row r="140" s="38" customFormat="1" ht="50" customHeight="1" spans="1:21">
      <c r="A140" s="66">
        <v>114</v>
      </c>
      <c r="B140" s="67" t="s">
        <v>621</v>
      </c>
      <c r="C140" s="66" t="s">
        <v>102</v>
      </c>
      <c r="D140" s="66" t="s">
        <v>116</v>
      </c>
      <c r="E140" s="66" t="s">
        <v>511</v>
      </c>
      <c r="F140" s="66" t="s">
        <v>622</v>
      </c>
      <c r="G140" s="66"/>
      <c r="H140" s="69">
        <v>271.66</v>
      </c>
      <c r="I140" s="66"/>
      <c r="J140" s="66"/>
      <c r="K140" s="66"/>
      <c r="L140" s="104"/>
      <c r="M140" s="69">
        <v>271.66</v>
      </c>
      <c r="N140" s="104"/>
      <c r="O140" s="104"/>
      <c r="P140" s="66">
        <v>2022.04</v>
      </c>
      <c r="Q140" s="66">
        <v>2022.12</v>
      </c>
      <c r="R140" s="66" t="s">
        <v>623</v>
      </c>
      <c r="S140" s="75" t="s">
        <v>195</v>
      </c>
      <c r="T140" s="66" t="s">
        <v>196</v>
      </c>
      <c r="U140" s="66" t="s">
        <v>109</v>
      </c>
    </row>
    <row r="141" s="38" customFormat="1" ht="50" customHeight="1" spans="1:21">
      <c r="A141" s="66">
        <v>115</v>
      </c>
      <c r="B141" s="153" t="s">
        <v>624</v>
      </c>
      <c r="C141" s="66" t="s">
        <v>102</v>
      </c>
      <c r="D141" s="66" t="s">
        <v>116</v>
      </c>
      <c r="E141" s="154" t="s">
        <v>625</v>
      </c>
      <c r="F141" s="154" t="s">
        <v>626</v>
      </c>
      <c r="G141" s="155"/>
      <c r="H141" s="69">
        <v>1886.98</v>
      </c>
      <c r="I141" s="166"/>
      <c r="J141" s="166"/>
      <c r="K141" s="166"/>
      <c r="L141" s="167"/>
      <c r="M141" s="69">
        <v>874.1</v>
      </c>
      <c r="N141" s="167"/>
      <c r="O141" s="167"/>
      <c r="P141" s="66">
        <v>2022.04</v>
      </c>
      <c r="Q141" s="66">
        <v>2022.12</v>
      </c>
      <c r="R141" s="66" t="s">
        <v>627</v>
      </c>
      <c r="S141" s="75" t="s">
        <v>195</v>
      </c>
      <c r="T141" s="66" t="s">
        <v>196</v>
      </c>
      <c r="U141" s="154" t="s">
        <v>628</v>
      </c>
    </row>
    <row r="142" s="38" customFormat="1" ht="50" customHeight="1" spans="1:21">
      <c r="A142" s="66">
        <v>116</v>
      </c>
      <c r="B142" s="73" t="s">
        <v>629</v>
      </c>
      <c r="C142" s="66" t="s">
        <v>102</v>
      </c>
      <c r="D142" s="66" t="s">
        <v>103</v>
      </c>
      <c r="E142" s="121" t="s">
        <v>630</v>
      </c>
      <c r="F142" s="73" t="s">
        <v>631</v>
      </c>
      <c r="G142" s="66"/>
      <c r="H142" s="69">
        <v>505.24</v>
      </c>
      <c r="I142" s="66"/>
      <c r="J142" s="66"/>
      <c r="K142" s="66"/>
      <c r="L142" s="104"/>
      <c r="M142" s="69"/>
      <c r="N142" s="104"/>
      <c r="O142" s="104"/>
      <c r="P142" s="66">
        <v>2022.06</v>
      </c>
      <c r="Q142" s="66">
        <v>2022.12</v>
      </c>
      <c r="R142" s="66" t="s">
        <v>632</v>
      </c>
      <c r="S142" s="75" t="s">
        <v>195</v>
      </c>
      <c r="T142" s="169" t="s">
        <v>196</v>
      </c>
      <c r="U142" s="66"/>
    </row>
    <row r="143" s="38" customFormat="1" ht="50" customHeight="1" spans="1:21">
      <c r="A143" s="61" t="s">
        <v>633</v>
      </c>
      <c r="B143" s="62" t="s">
        <v>634</v>
      </c>
      <c r="C143" s="63"/>
      <c r="D143" s="63"/>
      <c r="E143" s="156"/>
      <c r="F143" s="64"/>
      <c r="G143" s="64"/>
      <c r="H143" s="65"/>
      <c r="I143" s="65"/>
      <c r="J143" s="65"/>
      <c r="K143" s="65"/>
      <c r="L143" s="103"/>
      <c r="M143" s="65"/>
      <c r="N143" s="103"/>
      <c r="O143" s="103"/>
      <c r="P143" s="64"/>
      <c r="Q143" s="64"/>
      <c r="R143" s="64"/>
      <c r="S143" s="64"/>
      <c r="T143" s="64"/>
      <c r="U143" s="64"/>
    </row>
    <row r="144" s="38" customFormat="1" ht="50" customHeight="1" spans="1:21">
      <c r="A144" s="21"/>
      <c r="B144" s="132" t="s">
        <v>426</v>
      </c>
      <c r="C144" s="27"/>
      <c r="D144" s="28"/>
      <c r="E144" s="28"/>
      <c r="F144" s="25"/>
      <c r="G144" s="25"/>
      <c r="H144" s="25"/>
      <c r="I144" s="25"/>
      <c r="J144" s="25"/>
      <c r="K144" s="25"/>
      <c r="L144" s="145"/>
      <c r="M144" s="25"/>
      <c r="N144" s="145"/>
      <c r="O144" s="145"/>
      <c r="P144" s="25"/>
      <c r="Q144" s="25"/>
      <c r="R144" s="25"/>
      <c r="S144" s="25"/>
      <c r="T144" s="25"/>
      <c r="U144" s="25"/>
    </row>
    <row r="145" s="38" customFormat="1" ht="50" customHeight="1" spans="1:21">
      <c r="A145" s="61" t="s">
        <v>635</v>
      </c>
      <c r="B145" s="62" t="s">
        <v>636</v>
      </c>
      <c r="C145" s="63"/>
      <c r="D145" s="63"/>
      <c r="E145" s="63"/>
      <c r="F145" s="64"/>
      <c r="G145" s="64"/>
      <c r="H145" s="65">
        <f>SUM(H146:H198)</f>
        <v>8481.8</v>
      </c>
      <c r="I145" s="65">
        <f t="shared" ref="I145:O145" si="7">SUM(I146:I198)</f>
        <v>0</v>
      </c>
      <c r="J145" s="65">
        <f t="shared" si="7"/>
        <v>0</v>
      </c>
      <c r="K145" s="65">
        <f t="shared" si="7"/>
        <v>0</v>
      </c>
      <c r="L145" s="103">
        <f t="shared" si="7"/>
        <v>38</v>
      </c>
      <c r="M145" s="65">
        <f t="shared" si="7"/>
        <v>3415.21</v>
      </c>
      <c r="N145" s="103">
        <f t="shared" si="7"/>
        <v>381</v>
      </c>
      <c r="O145" s="103">
        <f t="shared" si="7"/>
        <v>8862</v>
      </c>
      <c r="P145" s="64"/>
      <c r="Q145" s="64"/>
      <c r="R145" s="64"/>
      <c r="S145" s="64"/>
      <c r="T145" s="64"/>
      <c r="U145" s="64"/>
    </row>
    <row r="146" s="38" customFormat="1" ht="50" customHeight="1" spans="1:21">
      <c r="A146" s="66">
        <v>117</v>
      </c>
      <c r="B146" s="67" t="s">
        <v>637</v>
      </c>
      <c r="C146" s="66" t="s">
        <v>141</v>
      </c>
      <c r="D146" s="66" t="s">
        <v>116</v>
      </c>
      <c r="E146" s="66" t="s">
        <v>638</v>
      </c>
      <c r="F146" s="66" t="s">
        <v>639</v>
      </c>
      <c r="G146" s="66"/>
      <c r="H146" s="69">
        <v>380</v>
      </c>
      <c r="I146" s="66"/>
      <c r="J146" s="66"/>
      <c r="K146" s="66"/>
      <c r="L146" s="104"/>
      <c r="M146" s="69">
        <v>380</v>
      </c>
      <c r="N146" s="104"/>
      <c r="O146" s="104"/>
      <c r="P146" s="66">
        <v>2022.04</v>
      </c>
      <c r="Q146" s="66">
        <v>2022.12</v>
      </c>
      <c r="R146" s="66" t="s">
        <v>640</v>
      </c>
      <c r="S146" s="66" t="s">
        <v>145</v>
      </c>
      <c r="T146" s="66" t="s">
        <v>146</v>
      </c>
      <c r="U146" s="66" t="s">
        <v>109</v>
      </c>
    </row>
    <row r="147" s="38" customFormat="1" ht="50" customHeight="1" spans="1:21">
      <c r="A147" s="66">
        <v>118</v>
      </c>
      <c r="B147" s="67" t="s">
        <v>641</v>
      </c>
      <c r="C147" s="66" t="s">
        <v>141</v>
      </c>
      <c r="D147" s="66" t="s">
        <v>116</v>
      </c>
      <c r="E147" s="66" t="s">
        <v>642</v>
      </c>
      <c r="F147" s="67" t="s">
        <v>643</v>
      </c>
      <c r="G147" s="66"/>
      <c r="H147" s="69">
        <v>14</v>
      </c>
      <c r="I147" s="66"/>
      <c r="J147" s="66"/>
      <c r="K147" s="66"/>
      <c r="L147" s="104"/>
      <c r="M147" s="69">
        <v>14</v>
      </c>
      <c r="N147" s="104"/>
      <c r="O147" s="104"/>
      <c r="P147" s="66">
        <v>2022.04</v>
      </c>
      <c r="Q147" s="66">
        <v>2022.12</v>
      </c>
      <c r="R147" s="66" t="s">
        <v>644</v>
      </c>
      <c r="S147" s="66" t="s">
        <v>145</v>
      </c>
      <c r="T147" s="66" t="s">
        <v>146</v>
      </c>
      <c r="U147" s="66" t="s">
        <v>109</v>
      </c>
    </row>
    <row r="148" s="38" customFormat="1" ht="50" customHeight="1" spans="1:21">
      <c r="A148" s="66">
        <v>119</v>
      </c>
      <c r="B148" s="157" t="s">
        <v>645</v>
      </c>
      <c r="C148" s="66" t="s">
        <v>141</v>
      </c>
      <c r="D148" s="66" t="s">
        <v>116</v>
      </c>
      <c r="E148" s="66" t="s">
        <v>646</v>
      </c>
      <c r="F148" s="158" t="s">
        <v>647</v>
      </c>
      <c r="G148" s="66"/>
      <c r="H148" s="69">
        <v>450</v>
      </c>
      <c r="I148" s="66"/>
      <c r="J148" s="66"/>
      <c r="K148" s="66"/>
      <c r="L148" s="104"/>
      <c r="M148" s="69"/>
      <c r="N148" s="104"/>
      <c r="O148" s="104"/>
      <c r="P148" s="66">
        <v>2022.04</v>
      </c>
      <c r="Q148" s="66">
        <v>2022.12</v>
      </c>
      <c r="R148" s="158" t="s">
        <v>648</v>
      </c>
      <c r="S148" s="66" t="s">
        <v>233</v>
      </c>
      <c r="T148" s="66" t="s">
        <v>649</v>
      </c>
      <c r="U148" s="66" t="s">
        <v>109</v>
      </c>
    </row>
    <row r="149" s="38" customFormat="1" ht="50" customHeight="1" spans="1:21">
      <c r="A149" s="66">
        <v>120</v>
      </c>
      <c r="B149" s="67" t="s">
        <v>650</v>
      </c>
      <c r="C149" s="66" t="s">
        <v>141</v>
      </c>
      <c r="D149" s="66" t="s">
        <v>116</v>
      </c>
      <c r="E149" s="66" t="s">
        <v>651</v>
      </c>
      <c r="F149" s="73" t="s">
        <v>652</v>
      </c>
      <c r="G149" s="66"/>
      <c r="H149" s="69">
        <v>115</v>
      </c>
      <c r="I149" s="66"/>
      <c r="J149" s="66"/>
      <c r="K149" s="66"/>
      <c r="L149" s="104">
        <v>1</v>
      </c>
      <c r="M149" s="69">
        <v>115</v>
      </c>
      <c r="N149" s="104">
        <v>9</v>
      </c>
      <c r="O149" s="104">
        <v>23</v>
      </c>
      <c r="P149" s="66">
        <v>2022.04</v>
      </c>
      <c r="Q149" s="66">
        <v>2022.12</v>
      </c>
      <c r="R149" s="66" t="s">
        <v>653</v>
      </c>
      <c r="S149" s="66" t="s">
        <v>145</v>
      </c>
      <c r="T149" s="66" t="s">
        <v>146</v>
      </c>
      <c r="U149" s="66" t="s">
        <v>109</v>
      </c>
    </row>
    <row r="150" s="38" customFormat="1" ht="50" customHeight="1" spans="1:21">
      <c r="A150" s="66">
        <v>121</v>
      </c>
      <c r="B150" s="67" t="s">
        <v>654</v>
      </c>
      <c r="C150" s="66" t="s">
        <v>141</v>
      </c>
      <c r="D150" s="66" t="s">
        <v>116</v>
      </c>
      <c r="E150" s="66" t="s">
        <v>655</v>
      </c>
      <c r="F150" s="73" t="s">
        <v>656</v>
      </c>
      <c r="G150" s="66"/>
      <c r="H150" s="69">
        <v>130</v>
      </c>
      <c r="I150" s="66"/>
      <c r="J150" s="66"/>
      <c r="K150" s="66"/>
      <c r="L150" s="104">
        <v>1</v>
      </c>
      <c r="M150" s="69">
        <v>130</v>
      </c>
      <c r="N150" s="104">
        <v>26</v>
      </c>
      <c r="O150" s="104">
        <v>116</v>
      </c>
      <c r="P150" s="66">
        <v>2022.04</v>
      </c>
      <c r="Q150" s="66">
        <v>2022.12</v>
      </c>
      <c r="R150" s="66" t="s">
        <v>657</v>
      </c>
      <c r="S150" s="66" t="s">
        <v>145</v>
      </c>
      <c r="T150" s="66" t="s">
        <v>146</v>
      </c>
      <c r="U150" s="66" t="s">
        <v>109</v>
      </c>
    </row>
    <row r="151" s="38" customFormat="1" ht="50" customHeight="1" spans="1:21">
      <c r="A151" s="66">
        <v>122</v>
      </c>
      <c r="B151" s="67" t="s">
        <v>658</v>
      </c>
      <c r="C151" s="66" t="s">
        <v>141</v>
      </c>
      <c r="D151" s="66" t="s">
        <v>116</v>
      </c>
      <c r="E151" s="66" t="s">
        <v>659</v>
      </c>
      <c r="F151" s="66" t="s">
        <v>660</v>
      </c>
      <c r="G151" s="66"/>
      <c r="H151" s="69">
        <v>183</v>
      </c>
      <c r="I151" s="66"/>
      <c r="J151" s="66"/>
      <c r="K151" s="66"/>
      <c r="L151" s="104"/>
      <c r="M151" s="69">
        <v>183</v>
      </c>
      <c r="N151" s="104"/>
      <c r="O151" s="104"/>
      <c r="P151" s="66">
        <v>2022.04</v>
      </c>
      <c r="Q151" s="66">
        <v>2022.12</v>
      </c>
      <c r="R151" s="66" t="s">
        <v>661</v>
      </c>
      <c r="S151" s="66" t="s">
        <v>107</v>
      </c>
      <c r="T151" s="66" t="s">
        <v>662</v>
      </c>
      <c r="U151" s="66" t="s">
        <v>109</v>
      </c>
    </row>
    <row r="152" s="38" customFormat="1" ht="50" customHeight="1" spans="1:21">
      <c r="A152" s="66">
        <v>123</v>
      </c>
      <c r="B152" s="67" t="s">
        <v>663</v>
      </c>
      <c r="C152" s="66" t="s">
        <v>141</v>
      </c>
      <c r="D152" s="66" t="s">
        <v>116</v>
      </c>
      <c r="E152" s="66" t="s">
        <v>664</v>
      </c>
      <c r="F152" s="66" t="s">
        <v>665</v>
      </c>
      <c r="G152" s="66"/>
      <c r="H152" s="69">
        <v>85</v>
      </c>
      <c r="I152" s="66"/>
      <c r="J152" s="66"/>
      <c r="K152" s="66"/>
      <c r="L152" s="104"/>
      <c r="M152" s="69">
        <v>85</v>
      </c>
      <c r="N152" s="104"/>
      <c r="O152" s="104"/>
      <c r="P152" s="66">
        <v>2022.04</v>
      </c>
      <c r="Q152" s="66">
        <v>2022.12</v>
      </c>
      <c r="R152" s="82" t="s">
        <v>666</v>
      </c>
      <c r="S152" s="66" t="s">
        <v>284</v>
      </c>
      <c r="T152" s="66" t="s">
        <v>424</v>
      </c>
      <c r="U152" s="66" t="s">
        <v>109</v>
      </c>
    </row>
    <row r="153" s="38" customFormat="1" ht="50" customHeight="1" spans="1:21">
      <c r="A153" s="66">
        <v>124</v>
      </c>
      <c r="B153" s="67" t="s">
        <v>667</v>
      </c>
      <c r="C153" s="66" t="s">
        <v>141</v>
      </c>
      <c r="D153" s="66" t="s">
        <v>116</v>
      </c>
      <c r="E153" s="66" t="s">
        <v>668</v>
      </c>
      <c r="F153" s="66" t="s">
        <v>669</v>
      </c>
      <c r="G153" s="66"/>
      <c r="H153" s="69">
        <v>20</v>
      </c>
      <c r="I153" s="66"/>
      <c r="J153" s="66"/>
      <c r="K153" s="66"/>
      <c r="L153" s="104"/>
      <c r="M153" s="69">
        <v>20</v>
      </c>
      <c r="N153" s="104"/>
      <c r="O153" s="104"/>
      <c r="P153" s="66">
        <v>2022.04</v>
      </c>
      <c r="Q153" s="66">
        <v>2022.12</v>
      </c>
      <c r="R153" s="66" t="s">
        <v>670</v>
      </c>
      <c r="S153" s="66" t="s">
        <v>120</v>
      </c>
      <c r="T153" s="66" t="s">
        <v>424</v>
      </c>
      <c r="U153" s="66" t="s">
        <v>109</v>
      </c>
    </row>
    <row r="154" s="38" customFormat="1" ht="50" customHeight="1" spans="1:21">
      <c r="A154" s="66">
        <v>125</v>
      </c>
      <c r="B154" s="67" t="s">
        <v>671</v>
      </c>
      <c r="C154" s="66" t="s">
        <v>141</v>
      </c>
      <c r="D154" s="66" t="s">
        <v>116</v>
      </c>
      <c r="E154" s="66" t="s">
        <v>672</v>
      </c>
      <c r="F154" s="66" t="s">
        <v>673</v>
      </c>
      <c r="G154" s="66"/>
      <c r="H154" s="69">
        <v>10</v>
      </c>
      <c r="I154" s="66"/>
      <c r="J154" s="66"/>
      <c r="K154" s="66"/>
      <c r="L154" s="104">
        <v>1</v>
      </c>
      <c r="M154" s="69">
        <v>10</v>
      </c>
      <c r="N154" s="104">
        <v>2</v>
      </c>
      <c r="O154" s="104">
        <v>7</v>
      </c>
      <c r="P154" s="66">
        <v>2022.04</v>
      </c>
      <c r="Q154" s="66">
        <v>2022.12</v>
      </c>
      <c r="R154" s="66" t="s">
        <v>674</v>
      </c>
      <c r="S154" s="66" t="s">
        <v>296</v>
      </c>
      <c r="T154" s="66" t="s">
        <v>424</v>
      </c>
      <c r="U154" s="66" t="s">
        <v>109</v>
      </c>
    </row>
    <row r="155" s="38" customFormat="1" ht="50" customHeight="1" spans="1:21">
      <c r="A155" s="66">
        <v>126</v>
      </c>
      <c r="B155" s="67" t="s">
        <v>675</v>
      </c>
      <c r="C155" s="66" t="s">
        <v>141</v>
      </c>
      <c r="D155" s="66" t="s">
        <v>116</v>
      </c>
      <c r="E155" s="66" t="s">
        <v>676</v>
      </c>
      <c r="F155" s="66" t="s">
        <v>677</v>
      </c>
      <c r="G155" s="66"/>
      <c r="H155" s="69">
        <v>30</v>
      </c>
      <c r="I155" s="66"/>
      <c r="J155" s="66"/>
      <c r="K155" s="66"/>
      <c r="L155" s="104">
        <v>1</v>
      </c>
      <c r="M155" s="69">
        <v>30</v>
      </c>
      <c r="N155" s="104">
        <v>23</v>
      </c>
      <c r="O155" s="104">
        <v>86</v>
      </c>
      <c r="P155" s="66">
        <v>2022.04</v>
      </c>
      <c r="Q155" s="66">
        <v>2022.12</v>
      </c>
      <c r="R155" s="66" t="s">
        <v>678</v>
      </c>
      <c r="S155" s="66" t="s">
        <v>296</v>
      </c>
      <c r="T155" s="66" t="s">
        <v>424</v>
      </c>
      <c r="U155" s="66" t="s">
        <v>109</v>
      </c>
    </row>
    <row r="156" s="38" customFormat="1" ht="50" customHeight="1" spans="1:21">
      <c r="A156" s="66">
        <v>127</v>
      </c>
      <c r="B156" s="67" t="s">
        <v>679</v>
      </c>
      <c r="C156" s="66" t="s">
        <v>141</v>
      </c>
      <c r="D156" s="66" t="s">
        <v>116</v>
      </c>
      <c r="E156" s="66" t="s">
        <v>680</v>
      </c>
      <c r="F156" s="66" t="s">
        <v>681</v>
      </c>
      <c r="G156" s="66"/>
      <c r="H156" s="69">
        <v>30</v>
      </c>
      <c r="I156" s="66"/>
      <c r="J156" s="66"/>
      <c r="K156" s="66"/>
      <c r="L156" s="104">
        <v>1</v>
      </c>
      <c r="M156" s="69">
        <v>30</v>
      </c>
      <c r="N156" s="104">
        <v>15</v>
      </c>
      <c r="O156" s="104">
        <v>65</v>
      </c>
      <c r="P156" s="66">
        <v>2022.04</v>
      </c>
      <c r="Q156" s="66">
        <v>2022.12</v>
      </c>
      <c r="R156" s="66" t="s">
        <v>682</v>
      </c>
      <c r="S156" s="66" t="s">
        <v>296</v>
      </c>
      <c r="T156" s="66" t="s">
        <v>424</v>
      </c>
      <c r="U156" s="66" t="s">
        <v>109</v>
      </c>
    </row>
    <row r="157" s="38" customFormat="1" ht="50" customHeight="1" spans="1:21">
      <c r="A157" s="66">
        <v>128</v>
      </c>
      <c r="B157" s="67" t="s">
        <v>683</v>
      </c>
      <c r="C157" s="66" t="s">
        <v>141</v>
      </c>
      <c r="D157" s="66" t="s">
        <v>116</v>
      </c>
      <c r="E157" s="66" t="s">
        <v>684</v>
      </c>
      <c r="F157" s="66" t="s">
        <v>685</v>
      </c>
      <c r="G157" s="66"/>
      <c r="H157" s="69">
        <v>24</v>
      </c>
      <c r="I157" s="66"/>
      <c r="J157" s="66"/>
      <c r="K157" s="66"/>
      <c r="L157" s="104"/>
      <c r="M157" s="69"/>
      <c r="N157" s="104"/>
      <c r="O157" s="104"/>
      <c r="P157" s="66">
        <v>2022.04</v>
      </c>
      <c r="Q157" s="66">
        <v>2022.12</v>
      </c>
      <c r="R157" s="66" t="s">
        <v>686</v>
      </c>
      <c r="S157" s="66" t="s">
        <v>233</v>
      </c>
      <c r="T157" s="66" t="s">
        <v>424</v>
      </c>
      <c r="U157" s="66" t="s">
        <v>109</v>
      </c>
    </row>
    <row r="158" s="38" customFormat="1" ht="50" customHeight="1" spans="1:21">
      <c r="A158" s="66">
        <v>129</v>
      </c>
      <c r="B158" s="67" t="s">
        <v>687</v>
      </c>
      <c r="C158" s="66" t="s">
        <v>141</v>
      </c>
      <c r="D158" s="66" t="s">
        <v>116</v>
      </c>
      <c r="E158" s="66" t="s">
        <v>688</v>
      </c>
      <c r="F158" s="66" t="s">
        <v>689</v>
      </c>
      <c r="G158" s="66"/>
      <c r="H158" s="69">
        <v>25</v>
      </c>
      <c r="I158" s="66"/>
      <c r="J158" s="66"/>
      <c r="K158" s="66"/>
      <c r="L158" s="104"/>
      <c r="M158" s="69"/>
      <c r="N158" s="104"/>
      <c r="O158" s="104"/>
      <c r="P158" s="66">
        <v>2022.04</v>
      </c>
      <c r="Q158" s="66">
        <v>2022.12</v>
      </c>
      <c r="R158" s="66" t="s">
        <v>690</v>
      </c>
      <c r="S158" s="66" t="s">
        <v>145</v>
      </c>
      <c r="T158" s="66" t="s">
        <v>146</v>
      </c>
      <c r="U158" s="66"/>
    </row>
    <row r="159" s="38" customFormat="1" ht="50" customHeight="1" spans="1:21">
      <c r="A159" s="66">
        <v>130</v>
      </c>
      <c r="B159" s="67" t="s">
        <v>691</v>
      </c>
      <c r="C159" s="66" t="s">
        <v>141</v>
      </c>
      <c r="D159" s="66" t="s">
        <v>116</v>
      </c>
      <c r="E159" s="66" t="s">
        <v>692</v>
      </c>
      <c r="F159" s="66" t="s">
        <v>689</v>
      </c>
      <c r="G159" s="66"/>
      <c r="H159" s="69">
        <v>25</v>
      </c>
      <c r="I159" s="66"/>
      <c r="J159" s="66"/>
      <c r="K159" s="66"/>
      <c r="L159" s="104"/>
      <c r="M159" s="69"/>
      <c r="N159" s="104"/>
      <c r="O159" s="104"/>
      <c r="P159" s="66">
        <v>2022.04</v>
      </c>
      <c r="Q159" s="66">
        <v>2022.12</v>
      </c>
      <c r="R159" s="66" t="s">
        <v>693</v>
      </c>
      <c r="S159" s="66" t="s">
        <v>145</v>
      </c>
      <c r="T159" s="66" t="s">
        <v>146</v>
      </c>
      <c r="U159" s="66"/>
    </row>
    <row r="160" s="38" customFormat="1" ht="50" customHeight="1" spans="1:21">
      <c r="A160" s="66">
        <v>131</v>
      </c>
      <c r="B160" s="67" t="s">
        <v>694</v>
      </c>
      <c r="C160" s="66" t="s">
        <v>141</v>
      </c>
      <c r="D160" s="66" t="s">
        <v>116</v>
      </c>
      <c r="E160" s="66" t="s">
        <v>695</v>
      </c>
      <c r="F160" s="66" t="s">
        <v>696</v>
      </c>
      <c r="G160" s="66"/>
      <c r="H160" s="69">
        <v>25</v>
      </c>
      <c r="I160" s="66"/>
      <c r="J160" s="66"/>
      <c r="K160" s="66"/>
      <c r="L160" s="104"/>
      <c r="M160" s="69"/>
      <c r="N160" s="104"/>
      <c r="O160" s="104"/>
      <c r="P160" s="66">
        <v>2022.04</v>
      </c>
      <c r="Q160" s="66">
        <v>2022.12</v>
      </c>
      <c r="R160" s="66" t="s">
        <v>697</v>
      </c>
      <c r="S160" s="66" t="s">
        <v>238</v>
      </c>
      <c r="T160" s="66" t="s">
        <v>146</v>
      </c>
      <c r="U160" s="66"/>
    </row>
    <row r="161" s="38" customFormat="1" ht="50" customHeight="1" spans="1:21">
      <c r="A161" s="66">
        <v>132</v>
      </c>
      <c r="B161" s="79" t="s">
        <v>698</v>
      </c>
      <c r="C161" s="66" t="s">
        <v>141</v>
      </c>
      <c r="D161" s="66" t="s">
        <v>116</v>
      </c>
      <c r="E161" s="97" t="s">
        <v>699</v>
      </c>
      <c r="F161" s="79" t="s">
        <v>700</v>
      </c>
      <c r="G161" s="80"/>
      <c r="H161" s="77">
        <v>30</v>
      </c>
      <c r="I161" s="80"/>
      <c r="J161" s="80"/>
      <c r="K161" s="80"/>
      <c r="L161" s="109">
        <v>1</v>
      </c>
      <c r="M161" s="77">
        <v>30</v>
      </c>
      <c r="N161" s="109">
        <v>9</v>
      </c>
      <c r="O161" s="110">
        <v>26</v>
      </c>
      <c r="P161" s="80">
        <v>2022.9</v>
      </c>
      <c r="Q161" s="80">
        <v>2022.12</v>
      </c>
      <c r="R161" s="148" t="s">
        <v>701</v>
      </c>
      <c r="S161" s="66" t="s">
        <v>145</v>
      </c>
      <c r="T161" s="75" t="s">
        <v>662</v>
      </c>
      <c r="U161" s="66" t="s">
        <v>109</v>
      </c>
    </row>
    <row r="162" s="38" customFormat="1" ht="50" customHeight="1" spans="1:21">
      <c r="A162" s="66">
        <v>133</v>
      </c>
      <c r="B162" s="79" t="s">
        <v>702</v>
      </c>
      <c r="C162" s="66" t="s">
        <v>141</v>
      </c>
      <c r="D162" s="66" t="s">
        <v>116</v>
      </c>
      <c r="E162" s="97" t="s">
        <v>703</v>
      </c>
      <c r="F162" s="87" t="s">
        <v>704</v>
      </c>
      <c r="G162" s="80"/>
      <c r="H162" s="77">
        <v>59</v>
      </c>
      <c r="I162" s="80"/>
      <c r="J162" s="80"/>
      <c r="K162" s="80"/>
      <c r="L162" s="109"/>
      <c r="M162" s="80"/>
      <c r="N162" s="109"/>
      <c r="O162" s="109">
        <v>165</v>
      </c>
      <c r="P162" s="80">
        <v>2022.9</v>
      </c>
      <c r="Q162" s="80">
        <v>2022.12</v>
      </c>
      <c r="R162" s="148" t="s">
        <v>705</v>
      </c>
      <c r="S162" s="66" t="s">
        <v>145</v>
      </c>
      <c r="T162" s="75" t="s">
        <v>662</v>
      </c>
      <c r="U162" s="66" t="s">
        <v>109</v>
      </c>
    </row>
    <row r="163" s="38" customFormat="1" ht="50" customHeight="1" spans="1:21">
      <c r="A163" s="66">
        <v>134</v>
      </c>
      <c r="B163" s="79" t="s">
        <v>706</v>
      </c>
      <c r="C163" s="66" t="s">
        <v>141</v>
      </c>
      <c r="D163" s="66" t="s">
        <v>116</v>
      </c>
      <c r="E163" s="97" t="s">
        <v>707</v>
      </c>
      <c r="F163" s="87" t="s">
        <v>708</v>
      </c>
      <c r="G163" s="80"/>
      <c r="H163" s="77">
        <v>59</v>
      </c>
      <c r="I163" s="80"/>
      <c r="J163" s="80"/>
      <c r="K163" s="80"/>
      <c r="L163" s="109">
        <v>1</v>
      </c>
      <c r="M163" s="80"/>
      <c r="N163" s="109"/>
      <c r="O163" s="168">
        <v>54</v>
      </c>
      <c r="P163" s="80">
        <v>2022.9</v>
      </c>
      <c r="Q163" s="80">
        <v>2022.12</v>
      </c>
      <c r="R163" s="148" t="s">
        <v>709</v>
      </c>
      <c r="S163" s="66" t="s">
        <v>145</v>
      </c>
      <c r="T163" s="77" t="s">
        <v>662</v>
      </c>
      <c r="U163" s="66" t="s">
        <v>109</v>
      </c>
    </row>
    <row r="164" s="38" customFormat="1" ht="50" customHeight="1" spans="1:21">
      <c r="A164" s="66">
        <v>135</v>
      </c>
      <c r="B164" s="79" t="s">
        <v>710</v>
      </c>
      <c r="C164" s="66" t="s">
        <v>141</v>
      </c>
      <c r="D164" s="66" t="s">
        <v>116</v>
      </c>
      <c r="E164" s="97" t="s">
        <v>711</v>
      </c>
      <c r="F164" s="87" t="s">
        <v>712</v>
      </c>
      <c r="G164" s="80"/>
      <c r="H164" s="77">
        <v>45</v>
      </c>
      <c r="I164" s="80"/>
      <c r="J164" s="80"/>
      <c r="K164" s="80"/>
      <c r="L164" s="109">
        <v>1</v>
      </c>
      <c r="M164" s="80"/>
      <c r="N164" s="109"/>
      <c r="O164" s="168">
        <v>35</v>
      </c>
      <c r="P164" s="80">
        <v>2022.9</v>
      </c>
      <c r="Q164" s="80">
        <v>2022.12</v>
      </c>
      <c r="R164" s="148" t="s">
        <v>713</v>
      </c>
      <c r="S164" s="66" t="s">
        <v>145</v>
      </c>
      <c r="T164" s="77" t="s">
        <v>662</v>
      </c>
      <c r="U164" s="66" t="s">
        <v>109</v>
      </c>
    </row>
    <row r="165" s="38" customFormat="1" ht="50" customHeight="1" spans="1:21">
      <c r="A165" s="66">
        <v>136</v>
      </c>
      <c r="B165" s="79" t="s">
        <v>714</v>
      </c>
      <c r="C165" s="66" t="s">
        <v>141</v>
      </c>
      <c r="D165" s="66" t="s">
        <v>116</v>
      </c>
      <c r="E165" s="97" t="s">
        <v>715</v>
      </c>
      <c r="F165" s="87" t="s">
        <v>716</v>
      </c>
      <c r="G165" s="80"/>
      <c r="H165" s="77">
        <v>57</v>
      </c>
      <c r="I165" s="80"/>
      <c r="J165" s="80"/>
      <c r="K165" s="80"/>
      <c r="L165" s="109"/>
      <c r="M165" s="80"/>
      <c r="N165" s="109"/>
      <c r="O165" s="109">
        <v>180</v>
      </c>
      <c r="P165" s="80">
        <v>2022.9</v>
      </c>
      <c r="Q165" s="80">
        <v>2022.12</v>
      </c>
      <c r="R165" s="148" t="s">
        <v>717</v>
      </c>
      <c r="S165" s="66" t="s">
        <v>145</v>
      </c>
      <c r="T165" s="77" t="s">
        <v>662</v>
      </c>
      <c r="U165" s="66" t="s">
        <v>109</v>
      </c>
    </row>
    <row r="166" s="38" customFormat="1" ht="50" customHeight="1" spans="1:21">
      <c r="A166" s="66">
        <v>137</v>
      </c>
      <c r="B166" s="91" t="s">
        <v>718</v>
      </c>
      <c r="C166" s="66" t="s">
        <v>141</v>
      </c>
      <c r="D166" s="66" t="s">
        <v>116</v>
      </c>
      <c r="E166" s="92" t="s">
        <v>719</v>
      </c>
      <c r="F166" s="93" t="s">
        <v>720</v>
      </c>
      <c r="G166" s="80"/>
      <c r="H166" s="94">
        <v>46</v>
      </c>
      <c r="I166" s="80"/>
      <c r="J166" s="80"/>
      <c r="K166" s="80"/>
      <c r="L166" s="109">
        <v>1</v>
      </c>
      <c r="M166" s="80"/>
      <c r="N166" s="109"/>
      <c r="O166" s="109">
        <v>377</v>
      </c>
      <c r="P166" s="80">
        <v>2022.9</v>
      </c>
      <c r="Q166" s="80">
        <v>2022.12</v>
      </c>
      <c r="R166" s="118" t="s">
        <v>721</v>
      </c>
      <c r="S166" s="117" t="s">
        <v>477</v>
      </c>
      <c r="T166" s="94" t="s">
        <v>477</v>
      </c>
      <c r="U166" s="66" t="s">
        <v>109</v>
      </c>
    </row>
    <row r="167" s="38" customFormat="1" ht="50" customHeight="1" spans="1:21">
      <c r="A167" s="66">
        <v>138</v>
      </c>
      <c r="B167" s="79" t="s">
        <v>722</v>
      </c>
      <c r="C167" s="66" t="s">
        <v>141</v>
      </c>
      <c r="D167" s="66" t="s">
        <v>116</v>
      </c>
      <c r="E167" s="92" t="s">
        <v>723</v>
      </c>
      <c r="F167" s="79" t="s">
        <v>724</v>
      </c>
      <c r="G167" s="80"/>
      <c r="H167" s="77">
        <v>27</v>
      </c>
      <c r="I167" s="80"/>
      <c r="J167" s="80"/>
      <c r="K167" s="80"/>
      <c r="L167" s="109">
        <v>1</v>
      </c>
      <c r="M167" s="80"/>
      <c r="N167" s="109"/>
      <c r="O167" s="109">
        <v>264</v>
      </c>
      <c r="P167" s="80">
        <v>2022.9</v>
      </c>
      <c r="Q167" s="80">
        <v>2022.12</v>
      </c>
      <c r="R167" s="75" t="s">
        <v>725</v>
      </c>
      <c r="S167" s="66" t="s">
        <v>107</v>
      </c>
      <c r="T167" s="77" t="s">
        <v>135</v>
      </c>
      <c r="U167" s="66" t="s">
        <v>109</v>
      </c>
    </row>
    <row r="168" s="38" customFormat="1" ht="50" customHeight="1" spans="1:21">
      <c r="A168" s="66">
        <v>139</v>
      </c>
      <c r="B168" s="79" t="s">
        <v>726</v>
      </c>
      <c r="C168" s="66" t="s">
        <v>141</v>
      </c>
      <c r="D168" s="66" t="s">
        <v>116</v>
      </c>
      <c r="E168" s="92" t="s">
        <v>727</v>
      </c>
      <c r="F168" s="79" t="s">
        <v>728</v>
      </c>
      <c r="G168" s="80"/>
      <c r="H168" s="77">
        <v>80</v>
      </c>
      <c r="I168" s="80"/>
      <c r="J168" s="80"/>
      <c r="K168" s="80"/>
      <c r="L168" s="109">
        <v>1</v>
      </c>
      <c r="M168" s="80"/>
      <c r="N168" s="109"/>
      <c r="O168" s="109">
        <v>254</v>
      </c>
      <c r="P168" s="80">
        <v>2022.9</v>
      </c>
      <c r="Q168" s="80">
        <v>2022.12</v>
      </c>
      <c r="R168" s="75" t="s">
        <v>729</v>
      </c>
      <c r="S168" s="66" t="s">
        <v>145</v>
      </c>
      <c r="T168" s="77" t="s">
        <v>662</v>
      </c>
      <c r="U168" s="66" t="s">
        <v>109</v>
      </c>
    </row>
    <row r="169" s="38" customFormat="1" ht="50" customHeight="1" spans="1:21">
      <c r="A169" s="66">
        <v>140</v>
      </c>
      <c r="B169" s="79" t="s">
        <v>730</v>
      </c>
      <c r="C169" s="66" t="s">
        <v>141</v>
      </c>
      <c r="D169" s="66" t="s">
        <v>116</v>
      </c>
      <c r="E169" s="92" t="s">
        <v>731</v>
      </c>
      <c r="F169" s="79" t="s">
        <v>732</v>
      </c>
      <c r="G169" s="80"/>
      <c r="H169" s="77">
        <v>81</v>
      </c>
      <c r="I169" s="80"/>
      <c r="J169" s="80"/>
      <c r="K169" s="80"/>
      <c r="L169" s="109">
        <v>1</v>
      </c>
      <c r="M169" s="80"/>
      <c r="N169" s="109"/>
      <c r="O169" s="109">
        <v>302</v>
      </c>
      <c r="P169" s="80">
        <v>2022.9</v>
      </c>
      <c r="Q169" s="80">
        <v>2022.12</v>
      </c>
      <c r="R169" s="75" t="s">
        <v>733</v>
      </c>
      <c r="S169" s="66" t="s">
        <v>107</v>
      </c>
      <c r="T169" s="77" t="s">
        <v>135</v>
      </c>
      <c r="U169" s="66" t="s">
        <v>109</v>
      </c>
    </row>
    <row r="170" s="38" customFormat="1" ht="50" customHeight="1" spans="1:21">
      <c r="A170" s="66">
        <v>142</v>
      </c>
      <c r="B170" s="159" t="s">
        <v>734</v>
      </c>
      <c r="C170" s="66" t="s">
        <v>141</v>
      </c>
      <c r="D170" s="66" t="s">
        <v>116</v>
      </c>
      <c r="E170" s="97" t="s">
        <v>735</v>
      </c>
      <c r="F170" s="159" t="s">
        <v>736</v>
      </c>
      <c r="G170" s="80"/>
      <c r="H170" s="77">
        <v>185</v>
      </c>
      <c r="I170" s="80"/>
      <c r="J170" s="80"/>
      <c r="K170" s="80"/>
      <c r="L170" s="109">
        <v>1</v>
      </c>
      <c r="M170" s="80"/>
      <c r="N170" s="109">
        <v>18</v>
      </c>
      <c r="O170" s="109">
        <v>58</v>
      </c>
      <c r="P170" s="80">
        <v>2022.9</v>
      </c>
      <c r="Q170" s="80">
        <v>2022.12</v>
      </c>
      <c r="R170" s="75" t="s">
        <v>737</v>
      </c>
      <c r="S170" s="66" t="s">
        <v>247</v>
      </c>
      <c r="T170" s="117" t="s">
        <v>738</v>
      </c>
      <c r="U170" s="66" t="s">
        <v>109</v>
      </c>
    </row>
    <row r="171" s="38" customFormat="1" ht="50" customHeight="1" spans="1:21">
      <c r="A171" s="66">
        <v>143</v>
      </c>
      <c r="B171" s="159" t="s">
        <v>739</v>
      </c>
      <c r="C171" s="66" t="s">
        <v>141</v>
      </c>
      <c r="D171" s="66" t="s">
        <v>116</v>
      </c>
      <c r="E171" s="97" t="s">
        <v>740</v>
      </c>
      <c r="F171" s="159" t="s">
        <v>741</v>
      </c>
      <c r="G171" s="80"/>
      <c r="H171" s="77">
        <v>388</v>
      </c>
      <c r="I171" s="80"/>
      <c r="J171" s="80"/>
      <c r="K171" s="80"/>
      <c r="L171" s="109"/>
      <c r="M171" s="80"/>
      <c r="N171" s="109"/>
      <c r="O171" s="109">
        <v>212</v>
      </c>
      <c r="P171" s="80">
        <v>2022.9</v>
      </c>
      <c r="Q171" s="80">
        <v>2022.12</v>
      </c>
      <c r="R171" s="75" t="s">
        <v>742</v>
      </c>
      <c r="S171" s="66" t="s">
        <v>120</v>
      </c>
      <c r="T171" s="117" t="s">
        <v>738</v>
      </c>
      <c r="U171" s="66" t="s">
        <v>109</v>
      </c>
    </row>
    <row r="172" s="38" customFormat="1" ht="50" customHeight="1" spans="1:21">
      <c r="A172" s="66">
        <v>144</v>
      </c>
      <c r="B172" s="160" t="s">
        <v>743</v>
      </c>
      <c r="C172" s="66" t="s">
        <v>141</v>
      </c>
      <c r="D172" s="66" t="s">
        <v>116</v>
      </c>
      <c r="E172" s="97" t="s">
        <v>744</v>
      </c>
      <c r="F172" s="79" t="s">
        <v>745</v>
      </c>
      <c r="G172" s="80"/>
      <c r="H172" s="77">
        <v>145</v>
      </c>
      <c r="I172" s="80"/>
      <c r="J172" s="80"/>
      <c r="K172" s="80"/>
      <c r="L172" s="109">
        <v>1</v>
      </c>
      <c r="M172" s="80"/>
      <c r="N172" s="109"/>
      <c r="O172" s="109">
        <v>450</v>
      </c>
      <c r="P172" s="80">
        <v>2022.9</v>
      </c>
      <c r="Q172" s="80">
        <v>2022.12</v>
      </c>
      <c r="R172" s="75" t="s">
        <v>746</v>
      </c>
      <c r="S172" s="66" t="s">
        <v>107</v>
      </c>
      <c r="T172" s="117" t="s">
        <v>738</v>
      </c>
      <c r="U172" s="66" t="s">
        <v>109</v>
      </c>
    </row>
    <row r="173" s="38" customFormat="1" ht="50" customHeight="1" spans="1:21">
      <c r="A173" s="66">
        <v>145</v>
      </c>
      <c r="B173" s="128" t="s">
        <v>747</v>
      </c>
      <c r="C173" s="66" t="s">
        <v>141</v>
      </c>
      <c r="D173" s="66" t="s">
        <v>116</v>
      </c>
      <c r="E173" s="117" t="s">
        <v>748</v>
      </c>
      <c r="F173" s="91" t="s">
        <v>749</v>
      </c>
      <c r="G173" s="80"/>
      <c r="H173" s="94">
        <v>337</v>
      </c>
      <c r="I173" s="80"/>
      <c r="J173" s="80"/>
      <c r="K173" s="80"/>
      <c r="L173" s="109"/>
      <c r="M173" s="80"/>
      <c r="N173" s="109"/>
      <c r="O173" s="109">
        <v>216</v>
      </c>
      <c r="P173" s="80">
        <v>2022.9</v>
      </c>
      <c r="Q173" s="80">
        <v>2022.12</v>
      </c>
      <c r="R173" s="170" t="s">
        <v>750</v>
      </c>
      <c r="S173" s="117" t="s">
        <v>343</v>
      </c>
      <c r="T173" s="117" t="s">
        <v>738</v>
      </c>
      <c r="U173" s="66" t="s">
        <v>109</v>
      </c>
    </row>
    <row r="174" s="38" customFormat="1" ht="50" customHeight="1" spans="1:21">
      <c r="A174" s="66">
        <v>146</v>
      </c>
      <c r="B174" s="128" t="s">
        <v>751</v>
      </c>
      <c r="C174" s="66" t="s">
        <v>141</v>
      </c>
      <c r="D174" s="66" t="s">
        <v>116</v>
      </c>
      <c r="E174" s="117" t="s">
        <v>752</v>
      </c>
      <c r="F174" s="91" t="s">
        <v>753</v>
      </c>
      <c r="G174" s="80"/>
      <c r="H174" s="94">
        <v>326</v>
      </c>
      <c r="I174" s="80"/>
      <c r="J174" s="80"/>
      <c r="K174" s="80"/>
      <c r="L174" s="109"/>
      <c r="M174" s="80"/>
      <c r="N174" s="109"/>
      <c r="O174" s="109">
        <v>124</v>
      </c>
      <c r="P174" s="80">
        <v>2022.9</v>
      </c>
      <c r="Q174" s="80">
        <v>2022.12</v>
      </c>
      <c r="R174" s="170" t="s">
        <v>754</v>
      </c>
      <c r="S174" s="66" t="s">
        <v>120</v>
      </c>
      <c r="T174" s="117" t="s">
        <v>738</v>
      </c>
      <c r="U174" s="66" t="s">
        <v>109</v>
      </c>
    </row>
    <row r="175" s="38" customFormat="1" ht="82" customHeight="1" spans="1:21">
      <c r="A175" s="66">
        <v>147</v>
      </c>
      <c r="B175" s="91" t="s">
        <v>755</v>
      </c>
      <c r="C175" s="66" t="s">
        <v>141</v>
      </c>
      <c r="D175" s="66" t="s">
        <v>116</v>
      </c>
      <c r="E175" s="117" t="s">
        <v>756</v>
      </c>
      <c r="F175" s="91" t="s">
        <v>757</v>
      </c>
      <c r="G175" s="80"/>
      <c r="H175" s="94">
        <v>229</v>
      </c>
      <c r="I175" s="80"/>
      <c r="J175" s="80"/>
      <c r="K175" s="80"/>
      <c r="L175" s="109">
        <v>1</v>
      </c>
      <c r="M175" s="80"/>
      <c r="N175" s="109">
        <v>22</v>
      </c>
      <c r="O175" s="109">
        <v>69</v>
      </c>
      <c r="P175" s="80">
        <v>2022.9</v>
      </c>
      <c r="Q175" s="80">
        <v>2022.12</v>
      </c>
      <c r="R175" s="170" t="s">
        <v>758</v>
      </c>
      <c r="S175" s="66" t="s">
        <v>247</v>
      </c>
      <c r="T175" s="117" t="s">
        <v>738</v>
      </c>
      <c r="U175" s="66" t="s">
        <v>109</v>
      </c>
    </row>
    <row r="176" s="38" customFormat="1" ht="50" customHeight="1" spans="1:21">
      <c r="A176" s="66">
        <v>148</v>
      </c>
      <c r="B176" s="91" t="s">
        <v>759</v>
      </c>
      <c r="C176" s="66" t="s">
        <v>141</v>
      </c>
      <c r="D176" s="66" t="s">
        <v>116</v>
      </c>
      <c r="E176" s="117" t="s">
        <v>760</v>
      </c>
      <c r="F176" s="91" t="s">
        <v>761</v>
      </c>
      <c r="G176" s="80"/>
      <c r="H176" s="94">
        <v>363</v>
      </c>
      <c r="I176" s="80"/>
      <c r="J176" s="80"/>
      <c r="K176" s="80"/>
      <c r="L176" s="109">
        <v>1</v>
      </c>
      <c r="M176" s="94">
        <v>363</v>
      </c>
      <c r="N176" s="109">
        <v>8</v>
      </c>
      <c r="O176" s="109">
        <v>25</v>
      </c>
      <c r="P176" s="80">
        <v>2022.9</v>
      </c>
      <c r="Q176" s="80">
        <v>2022.12</v>
      </c>
      <c r="R176" s="170" t="s">
        <v>762</v>
      </c>
      <c r="S176" s="117" t="s">
        <v>296</v>
      </c>
      <c r="T176" s="117" t="s">
        <v>738</v>
      </c>
      <c r="U176" s="66" t="s">
        <v>109</v>
      </c>
    </row>
    <row r="177" s="38" customFormat="1" ht="50" customHeight="1" spans="1:21">
      <c r="A177" s="66">
        <v>149</v>
      </c>
      <c r="B177" s="91" t="s">
        <v>763</v>
      </c>
      <c r="C177" s="66" t="s">
        <v>141</v>
      </c>
      <c r="D177" s="66" t="s">
        <v>116</v>
      </c>
      <c r="E177" s="117" t="s">
        <v>764</v>
      </c>
      <c r="F177" s="91" t="s">
        <v>765</v>
      </c>
      <c r="G177" s="80"/>
      <c r="H177" s="94">
        <v>215</v>
      </c>
      <c r="I177" s="80"/>
      <c r="J177" s="80"/>
      <c r="K177" s="80"/>
      <c r="L177" s="109">
        <v>1</v>
      </c>
      <c r="M177" s="94">
        <v>215</v>
      </c>
      <c r="N177" s="109">
        <v>5</v>
      </c>
      <c r="O177" s="109">
        <v>18</v>
      </c>
      <c r="P177" s="80">
        <v>2022.9</v>
      </c>
      <c r="Q177" s="80">
        <v>2022.12</v>
      </c>
      <c r="R177" s="170" t="s">
        <v>766</v>
      </c>
      <c r="S177" s="117" t="s">
        <v>296</v>
      </c>
      <c r="T177" s="117" t="s">
        <v>738</v>
      </c>
      <c r="U177" s="66" t="s">
        <v>109</v>
      </c>
    </row>
    <row r="178" s="38" customFormat="1" ht="50" customHeight="1" spans="1:21">
      <c r="A178" s="66">
        <v>150</v>
      </c>
      <c r="B178" s="91" t="s">
        <v>767</v>
      </c>
      <c r="C178" s="66" t="s">
        <v>141</v>
      </c>
      <c r="D178" s="66" t="s">
        <v>116</v>
      </c>
      <c r="E178" s="117" t="s">
        <v>768</v>
      </c>
      <c r="F178" s="91" t="s">
        <v>769</v>
      </c>
      <c r="G178" s="80"/>
      <c r="H178" s="94">
        <v>355</v>
      </c>
      <c r="I178" s="80"/>
      <c r="J178" s="80"/>
      <c r="K178" s="80"/>
      <c r="L178" s="109">
        <v>1</v>
      </c>
      <c r="M178" s="94">
        <v>355</v>
      </c>
      <c r="N178" s="109">
        <v>19</v>
      </c>
      <c r="O178" s="109">
        <v>80</v>
      </c>
      <c r="P178" s="80">
        <v>2022.9</v>
      </c>
      <c r="Q178" s="80">
        <v>2022.12</v>
      </c>
      <c r="R178" s="170" t="s">
        <v>770</v>
      </c>
      <c r="S178" s="117" t="s">
        <v>296</v>
      </c>
      <c r="T178" s="117" t="s">
        <v>738</v>
      </c>
      <c r="U178" s="66" t="s">
        <v>109</v>
      </c>
    </row>
    <row r="179" s="38" customFormat="1" ht="50" customHeight="1" spans="1:21">
      <c r="A179" s="66">
        <v>151</v>
      </c>
      <c r="B179" s="91" t="s">
        <v>771</v>
      </c>
      <c r="C179" s="66" t="s">
        <v>141</v>
      </c>
      <c r="D179" s="66" t="s">
        <v>116</v>
      </c>
      <c r="E179" s="117" t="s">
        <v>772</v>
      </c>
      <c r="F179" s="91" t="s">
        <v>773</v>
      </c>
      <c r="G179" s="80"/>
      <c r="H179" s="94">
        <v>320</v>
      </c>
      <c r="I179" s="80"/>
      <c r="J179" s="80"/>
      <c r="K179" s="80"/>
      <c r="L179" s="109">
        <v>1</v>
      </c>
      <c r="M179" s="94">
        <v>320</v>
      </c>
      <c r="N179" s="109">
        <v>3</v>
      </c>
      <c r="O179" s="109">
        <v>13</v>
      </c>
      <c r="P179" s="80">
        <v>2022.9</v>
      </c>
      <c r="Q179" s="80">
        <v>2022.12</v>
      </c>
      <c r="R179" s="170" t="s">
        <v>774</v>
      </c>
      <c r="S179" s="117" t="s">
        <v>296</v>
      </c>
      <c r="T179" s="117" t="s">
        <v>738</v>
      </c>
      <c r="U179" s="66" t="s">
        <v>109</v>
      </c>
    </row>
    <row r="180" s="38" customFormat="1" ht="50" customHeight="1" spans="1:21">
      <c r="A180" s="66">
        <v>152</v>
      </c>
      <c r="B180" s="81" t="s">
        <v>775</v>
      </c>
      <c r="C180" s="66" t="s">
        <v>141</v>
      </c>
      <c r="D180" s="66" t="s">
        <v>116</v>
      </c>
      <c r="E180" s="97" t="s">
        <v>776</v>
      </c>
      <c r="F180" s="79" t="s">
        <v>777</v>
      </c>
      <c r="G180" s="80"/>
      <c r="H180" s="77">
        <v>395</v>
      </c>
      <c r="I180" s="80"/>
      <c r="J180" s="80"/>
      <c r="K180" s="80"/>
      <c r="L180" s="109">
        <v>1</v>
      </c>
      <c r="M180" s="80"/>
      <c r="N180" s="109"/>
      <c r="O180" s="109">
        <v>771</v>
      </c>
      <c r="P180" s="80">
        <v>2022.9</v>
      </c>
      <c r="Q180" s="80">
        <v>2022.12</v>
      </c>
      <c r="R180" s="75" t="s">
        <v>778</v>
      </c>
      <c r="S180" s="89" t="s">
        <v>284</v>
      </c>
      <c r="T180" s="117" t="s">
        <v>738</v>
      </c>
      <c r="U180" s="66" t="s">
        <v>109</v>
      </c>
    </row>
    <row r="181" s="38" customFormat="1" ht="50" customHeight="1" spans="1:21">
      <c r="A181" s="66">
        <v>153</v>
      </c>
      <c r="B181" s="79" t="s">
        <v>779</v>
      </c>
      <c r="C181" s="66" t="s">
        <v>141</v>
      </c>
      <c r="D181" s="66" t="s">
        <v>116</v>
      </c>
      <c r="E181" s="97" t="s">
        <v>780</v>
      </c>
      <c r="F181" s="79" t="s">
        <v>781</v>
      </c>
      <c r="G181" s="80"/>
      <c r="H181" s="77">
        <v>362</v>
      </c>
      <c r="I181" s="80"/>
      <c r="J181" s="80"/>
      <c r="K181" s="80"/>
      <c r="L181" s="109">
        <v>1</v>
      </c>
      <c r="M181" s="80"/>
      <c r="N181" s="109"/>
      <c r="O181" s="109">
        <v>771</v>
      </c>
      <c r="P181" s="80">
        <v>2022.9</v>
      </c>
      <c r="Q181" s="80">
        <v>2022.12</v>
      </c>
      <c r="R181" s="75" t="s">
        <v>782</v>
      </c>
      <c r="S181" s="66" t="s">
        <v>783</v>
      </c>
      <c r="T181" s="77" t="s">
        <v>784</v>
      </c>
      <c r="U181" s="66" t="s">
        <v>109</v>
      </c>
    </row>
    <row r="182" s="38" customFormat="1" ht="50" customHeight="1" spans="1:21">
      <c r="A182" s="66">
        <v>154</v>
      </c>
      <c r="B182" s="79" t="s">
        <v>785</v>
      </c>
      <c r="C182" s="66" t="s">
        <v>141</v>
      </c>
      <c r="D182" s="66" t="s">
        <v>116</v>
      </c>
      <c r="E182" s="97" t="s">
        <v>786</v>
      </c>
      <c r="F182" s="79" t="s">
        <v>787</v>
      </c>
      <c r="G182" s="80"/>
      <c r="H182" s="77">
        <v>394</v>
      </c>
      <c r="I182" s="80"/>
      <c r="J182" s="80"/>
      <c r="K182" s="80"/>
      <c r="L182" s="109">
        <v>1</v>
      </c>
      <c r="M182" s="77">
        <v>394</v>
      </c>
      <c r="N182" s="109">
        <v>71</v>
      </c>
      <c r="O182" s="109">
        <v>281</v>
      </c>
      <c r="P182" s="80">
        <v>2022.9</v>
      </c>
      <c r="Q182" s="80">
        <v>2022.12</v>
      </c>
      <c r="R182" s="75" t="s">
        <v>788</v>
      </c>
      <c r="S182" s="66" t="s">
        <v>783</v>
      </c>
      <c r="T182" s="77" t="s">
        <v>784</v>
      </c>
      <c r="U182" s="66" t="s">
        <v>109</v>
      </c>
    </row>
    <row r="183" s="38" customFormat="1" ht="50" customHeight="1" spans="1:21">
      <c r="A183" s="66">
        <v>155</v>
      </c>
      <c r="B183" s="79" t="s">
        <v>789</v>
      </c>
      <c r="C183" s="66" t="s">
        <v>141</v>
      </c>
      <c r="D183" s="66" t="s">
        <v>116</v>
      </c>
      <c r="E183" s="97" t="s">
        <v>790</v>
      </c>
      <c r="F183" s="79" t="s">
        <v>791</v>
      </c>
      <c r="G183" s="80"/>
      <c r="H183" s="77">
        <v>372</v>
      </c>
      <c r="I183" s="80"/>
      <c r="J183" s="80"/>
      <c r="K183" s="80"/>
      <c r="L183" s="109">
        <v>1</v>
      </c>
      <c r="M183" s="80"/>
      <c r="N183" s="109"/>
      <c r="O183" s="109">
        <v>1030</v>
      </c>
      <c r="P183" s="80">
        <v>2022.9</v>
      </c>
      <c r="Q183" s="80">
        <v>2022.12</v>
      </c>
      <c r="R183" s="75" t="s">
        <v>792</v>
      </c>
      <c r="S183" s="66" t="s">
        <v>783</v>
      </c>
      <c r="T183" s="77" t="s">
        <v>784</v>
      </c>
      <c r="U183" s="66" t="s">
        <v>109</v>
      </c>
    </row>
    <row r="184" s="38" customFormat="1" ht="50" customHeight="1" spans="1:21">
      <c r="A184" s="66">
        <v>156</v>
      </c>
      <c r="B184" s="79" t="s">
        <v>793</v>
      </c>
      <c r="C184" s="66" t="s">
        <v>141</v>
      </c>
      <c r="D184" s="66" t="s">
        <v>116</v>
      </c>
      <c r="E184" s="82" t="s">
        <v>794</v>
      </c>
      <c r="F184" s="79" t="s">
        <v>795</v>
      </c>
      <c r="G184" s="80"/>
      <c r="H184" s="77">
        <v>275</v>
      </c>
      <c r="I184" s="80"/>
      <c r="J184" s="80"/>
      <c r="K184" s="80"/>
      <c r="L184" s="109">
        <v>2</v>
      </c>
      <c r="M184" s="80">
        <v>183</v>
      </c>
      <c r="N184" s="109">
        <v>110</v>
      </c>
      <c r="O184" s="109">
        <v>377</v>
      </c>
      <c r="P184" s="80">
        <v>2022.9</v>
      </c>
      <c r="Q184" s="80">
        <v>2022.12</v>
      </c>
      <c r="R184" s="115" t="s">
        <v>796</v>
      </c>
      <c r="S184" s="66" t="s">
        <v>233</v>
      </c>
      <c r="T184" s="77" t="s">
        <v>784</v>
      </c>
      <c r="U184" s="66" t="s">
        <v>109</v>
      </c>
    </row>
    <row r="185" s="38" customFormat="1" ht="50" customHeight="1" spans="1:21">
      <c r="A185" s="66">
        <v>157</v>
      </c>
      <c r="B185" s="81" t="s">
        <v>797</v>
      </c>
      <c r="C185" s="66" t="s">
        <v>141</v>
      </c>
      <c r="D185" s="66" t="s">
        <v>116</v>
      </c>
      <c r="E185" s="97" t="s">
        <v>798</v>
      </c>
      <c r="F185" s="79" t="s">
        <v>799</v>
      </c>
      <c r="G185" s="80"/>
      <c r="H185" s="77">
        <v>562</v>
      </c>
      <c r="I185" s="80"/>
      <c r="J185" s="80"/>
      <c r="K185" s="80"/>
      <c r="L185" s="109">
        <v>1</v>
      </c>
      <c r="M185" s="80"/>
      <c r="N185" s="109"/>
      <c r="O185" s="109">
        <v>39</v>
      </c>
      <c r="P185" s="80">
        <v>2022.9</v>
      </c>
      <c r="Q185" s="80">
        <v>2022.12</v>
      </c>
      <c r="R185" s="75" t="s">
        <v>800</v>
      </c>
      <c r="S185" s="66" t="s">
        <v>783</v>
      </c>
      <c r="T185" s="77" t="s">
        <v>784</v>
      </c>
      <c r="U185" s="66" t="s">
        <v>109</v>
      </c>
    </row>
    <row r="186" s="38" customFormat="1" ht="50" customHeight="1" spans="1:21">
      <c r="A186" s="66">
        <v>158</v>
      </c>
      <c r="B186" s="79" t="s">
        <v>801</v>
      </c>
      <c r="C186" s="66" t="s">
        <v>141</v>
      </c>
      <c r="D186" s="66" t="s">
        <v>116</v>
      </c>
      <c r="E186" s="97" t="s">
        <v>802</v>
      </c>
      <c r="F186" s="79" t="s">
        <v>803</v>
      </c>
      <c r="G186" s="80"/>
      <c r="H186" s="77">
        <v>486</v>
      </c>
      <c r="I186" s="80"/>
      <c r="J186" s="80"/>
      <c r="K186" s="80"/>
      <c r="L186" s="109">
        <v>3</v>
      </c>
      <c r="M186" s="80"/>
      <c r="N186" s="109"/>
      <c r="O186" s="109">
        <v>2241</v>
      </c>
      <c r="P186" s="80">
        <v>2022.9</v>
      </c>
      <c r="Q186" s="80">
        <v>2022.12</v>
      </c>
      <c r="R186" s="75" t="s">
        <v>804</v>
      </c>
      <c r="S186" s="66" t="s">
        <v>783</v>
      </c>
      <c r="T186" s="77" t="s">
        <v>784</v>
      </c>
      <c r="U186" s="66" t="s">
        <v>109</v>
      </c>
    </row>
    <row r="187" s="38" customFormat="1" ht="50" customHeight="1" spans="1:21">
      <c r="A187" s="66">
        <v>159</v>
      </c>
      <c r="B187" s="161" t="s">
        <v>805</v>
      </c>
      <c r="C187" s="66" t="s">
        <v>141</v>
      </c>
      <c r="D187" s="66" t="s">
        <v>116</v>
      </c>
      <c r="E187" s="121" t="s">
        <v>806</v>
      </c>
      <c r="F187" s="162" t="s">
        <v>807</v>
      </c>
      <c r="G187" s="66"/>
      <c r="H187" s="69">
        <v>102</v>
      </c>
      <c r="I187" s="66"/>
      <c r="J187" s="66"/>
      <c r="K187" s="66"/>
      <c r="L187" s="104">
        <v>1</v>
      </c>
      <c r="M187" s="69">
        <v>102</v>
      </c>
      <c r="N187" s="104"/>
      <c r="O187" s="104"/>
      <c r="P187" s="66">
        <v>2022.06</v>
      </c>
      <c r="Q187" s="66">
        <v>2022.12</v>
      </c>
      <c r="R187" s="67" t="s">
        <v>808</v>
      </c>
      <c r="S187" s="66" t="s">
        <v>145</v>
      </c>
      <c r="T187" s="66" t="s">
        <v>809</v>
      </c>
      <c r="U187" s="66" t="s">
        <v>109</v>
      </c>
    </row>
    <row r="188" s="38" customFormat="1" ht="50" customHeight="1" spans="1:21">
      <c r="A188" s="66">
        <v>160</v>
      </c>
      <c r="B188" s="163" t="s">
        <v>810</v>
      </c>
      <c r="C188" s="66" t="s">
        <v>141</v>
      </c>
      <c r="D188" s="66" t="s">
        <v>116</v>
      </c>
      <c r="E188" s="164" t="s">
        <v>811</v>
      </c>
      <c r="F188" s="163" t="s">
        <v>812</v>
      </c>
      <c r="G188" s="66"/>
      <c r="H188" s="69">
        <v>120</v>
      </c>
      <c r="I188" s="66"/>
      <c r="J188" s="66"/>
      <c r="K188" s="66"/>
      <c r="L188" s="104"/>
      <c r="M188" s="69"/>
      <c r="N188" s="104"/>
      <c r="O188" s="104"/>
      <c r="P188" s="66">
        <v>2022.06</v>
      </c>
      <c r="Q188" s="66">
        <v>2022.12</v>
      </c>
      <c r="R188" s="79" t="s">
        <v>813</v>
      </c>
      <c r="S188" s="89" t="s">
        <v>284</v>
      </c>
      <c r="T188" s="66" t="s">
        <v>809</v>
      </c>
      <c r="U188" s="66" t="s">
        <v>109</v>
      </c>
    </row>
    <row r="189" s="38" customFormat="1" ht="50" customHeight="1" spans="1:21">
      <c r="A189" s="66">
        <v>161</v>
      </c>
      <c r="B189" s="161" t="s">
        <v>814</v>
      </c>
      <c r="C189" s="66" t="s">
        <v>141</v>
      </c>
      <c r="D189" s="66" t="s">
        <v>116</v>
      </c>
      <c r="E189" s="121" t="s">
        <v>815</v>
      </c>
      <c r="F189" s="161" t="s">
        <v>816</v>
      </c>
      <c r="G189" s="66"/>
      <c r="H189" s="69">
        <v>169</v>
      </c>
      <c r="I189" s="66"/>
      <c r="J189" s="66"/>
      <c r="K189" s="66"/>
      <c r="L189" s="104">
        <v>1</v>
      </c>
      <c r="M189" s="69">
        <v>169</v>
      </c>
      <c r="N189" s="104"/>
      <c r="O189" s="104"/>
      <c r="P189" s="66">
        <v>2022.06</v>
      </c>
      <c r="Q189" s="66">
        <v>2022.12</v>
      </c>
      <c r="R189" s="67" t="s">
        <v>817</v>
      </c>
      <c r="S189" s="66" t="s">
        <v>107</v>
      </c>
      <c r="T189" s="66" t="s">
        <v>809</v>
      </c>
      <c r="U189" s="66" t="s">
        <v>109</v>
      </c>
    </row>
    <row r="190" s="38" customFormat="1" ht="50" customHeight="1" spans="1:21">
      <c r="A190" s="66">
        <v>162</v>
      </c>
      <c r="B190" s="161" t="s">
        <v>818</v>
      </c>
      <c r="C190" s="66" t="s">
        <v>141</v>
      </c>
      <c r="D190" s="66" t="s">
        <v>116</v>
      </c>
      <c r="E190" s="121" t="s">
        <v>819</v>
      </c>
      <c r="F190" s="165" t="s">
        <v>820</v>
      </c>
      <c r="G190" s="66"/>
      <c r="H190" s="69">
        <v>33.8</v>
      </c>
      <c r="I190" s="66"/>
      <c r="J190" s="66"/>
      <c r="K190" s="66"/>
      <c r="L190" s="104">
        <v>1</v>
      </c>
      <c r="M190" s="69">
        <v>33.8</v>
      </c>
      <c r="N190" s="104"/>
      <c r="O190" s="104"/>
      <c r="P190" s="66">
        <v>2022.06</v>
      </c>
      <c r="Q190" s="66">
        <v>2022.12</v>
      </c>
      <c r="R190" s="67" t="s">
        <v>821</v>
      </c>
      <c r="S190" s="66" t="s">
        <v>783</v>
      </c>
      <c r="T190" s="66" t="s">
        <v>822</v>
      </c>
      <c r="U190" s="66" t="s">
        <v>109</v>
      </c>
    </row>
    <row r="191" s="38" customFormat="1" ht="50" customHeight="1" spans="1:21">
      <c r="A191" s="66">
        <v>163</v>
      </c>
      <c r="B191" s="67" t="s">
        <v>823</v>
      </c>
      <c r="C191" s="66" t="s">
        <v>141</v>
      </c>
      <c r="D191" s="66" t="s">
        <v>116</v>
      </c>
      <c r="E191" s="121" t="s">
        <v>824</v>
      </c>
      <c r="F191" s="67" t="s">
        <v>825</v>
      </c>
      <c r="G191" s="66"/>
      <c r="H191" s="69">
        <v>67.6</v>
      </c>
      <c r="I191" s="66"/>
      <c r="J191" s="66"/>
      <c r="K191" s="66"/>
      <c r="L191" s="104">
        <v>1</v>
      </c>
      <c r="M191" s="69">
        <v>67.6</v>
      </c>
      <c r="N191" s="104">
        <v>28</v>
      </c>
      <c r="O191" s="104">
        <v>88</v>
      </c>
      <c r="P191" s="66">
        <v>2022.06</v>
      </c>
      <c r="Q191" s="66">
        <v>2022.12</v>
      </c>
      <c r="R191" s="67" t="s">
        <v>826</v>
      </c>
      <c r="S191" s="66" t="s">
        <v>783</v>
      </c>
      <c r="T191" s="66" t="s">
        <v>822</v>
      </c>
      <c r="U191" s="66" t="s">
        <v>109</v>
      </c>
    </row>
    <row r="192" s="38" customFormat="1" ht="50" customHeight="1" spans="1:21">
      <c r="A192" s="66">
        <v>164</v>
      </c>
      <c r="B192" s="163" t="s">
        <v>827</v>
      </c>
      <c r="C192" s="66" t="s">
        <v>141</v>
      </c>
      <c r="D192" s="66" t="s">
        <v>116</v>
      </c>
      <c r="E192" s="112" t="s">
        <v>828</v>
      </c>
      <c r="F192" s="163" t="s">
        <v>829</v>
      </c>
      <c r="G192" s="66"/>
      <c r="H192" s="69">
        <v>32.89</v>
      </c>
      <c r="I192" s="66"/>
      <c r="J192" s="66"/>
      <c r="K192" s="66"/>
      <c r="L192" s="104">
        <v>1</v>
      </c>
      <c r="M192" s="69">
        <v>32.89</v>
      </c>
      <c r="N192" s="104"/>
      <c r="O192" s="104"/>
      <c r="P192" s="66">
        <v>2022.06</v>
      </c>
      <c r="Q192" s="66">
        <v>2022.12</v>
      </c>
      <c r="R192" s="67" t="s">
        <v>830</v>
      </c>
      <c r="S192" s="66" t="s">
        <v>783</v>
      </c>
      <c r="T192" s="66" t="s">
        <v>822</v>
      </c>
      <c r="U192" s="66" t="s">
        <v>109</v>
      </c>
    </row>
    <row r="193" s="38" customFormat="1" ht="50" customHeight="1" spans="1:21">
      <c r="A193" s="66">
        <v>165</v>
      </c>
      <c r="B193" s="163" t="s">
        <v>831</v>
      </c>
      <c r="C193" s="66" t="s">
        <v>141</v>
      </c>
      <c r="D193" s="66" t="s">
        <v>116</v>
      </c>
      <c r="E193" s="164" t="s">
        <v>811</v>
      </c>
      <c r="F193" s="163" t="s">
        <v>832</v>
      </c>
      <c r="G193" s="66"/>
      <c r="H193" s="69">
        <v>32.89</v>
      </c>
      <c r="I193" s="66"/>
      <c r="J193" s="66"/>
      <c r="K193" s="66"/>
      <c r="L193" s="104"/>
      <c r="M193" s="69"/>
      <c r="N193" s="104"/>
      <c r="O193" s="104"/>
      <c r="P193" s="66">
        <v>2022.06</v>
      </c>
      <c r="Q193" s="66">
        <v>2022.12</v>
      </c>
      <c r="R193" s="67" t="s">
        <v>833</v>
      </c>
      <c r="S193" s="66" t="s">
        <v>783</v>
      </c>
      <c r="T193" s="66" t="s">
        <v>822</v>
      </c>
      <c r="U193" s="66" t="s">
        <v>109</v>
      </c>
    </row>
    <row r="194" s="38" customFormat="1" ht="50" customHeight="1" spans="1:21">
      <c r="A194" s="66">
        <v>166</v>
      </c>
      <c r="B194" s="161" t="s">
        <v>834</v>
      </c>
      <c r="C194" s="66" t="s">
        <v>141</v>
      </c>
      <c r="D194" s="66" t="s">
        <v>116</v>
      </c>
      <c r="E194" s="121" t="s">
        <v>835</v>
      </c>
      <c r="F194" s="165" t="s">
        <v>836</v>
      </c>
      <c r="G194" s="66"/>
      <c r="H194" s="69">
        <v>64.35</v>
      </c>
      <c r="I194" s="66"/>
      <c r="J194" s="66"/>
      <c r="K194" s="66"/>
      <c r="L194" s="104">
        <v>1</v>
      </c>
      <c r="M194" s="69">
        <v>64.35</v>
      </c>
      <c r="N194" s="104"/>
      <c r="O194" s="104"/>
      <c r="P194" s="66">
        <v>2022.06</v>
      </c>
      <c r="Q194" s="66">
        <v>2022.12</v>
      </c>
      <c r="R194" s="67" t="s">
        <v>837</v>
      </c>
      <c r="S194" s="66" t="s">
        <v>783</v>
      </c>
      <c r="T194" s="66" t="s">
        <v>424</v>
      </c>
      <c r="U194" s="66" t="s">
        <v>109</v>
      </c>
    </row>
    <row r="195" s="38" customFormat="1" ht="50" customHeight="1" spans="1:21">
      <c r="A195" s="66">
        <v>167</v>
      </c>
      <c r="B195" s="163" t="s">
        <v>838</v>
      </c>
      <c r="C195" s="66" t="s">
        <v>141</v>
      </c>
      <c r="D195" s="66" t="s">
        <v>116</v>
      </c>
      <c r="E195" s="171" t="s">
        <v>839</v>
      </c>
      <c r="F195" s="165" t="s">
        <v>840</v>
      </c>
      <c r="G195" s="66"/>
      <c r="H195" s="69">
        <v>34.15</v>
      </c>
      <c r="I195" s="66"/>
      <c r="J195" s="66"/>
      <c r="K195" s="66"/>
      <c r="L195" s="104"/>
      <c r="M195" s="69"/>
      <c r="N195" s="104"/>
      <c r="O195" s="104"/>
      <c r="P195" s="66">
        <v>2022.06</v>
      </c>
      <c r="Q195" s="66">
        <v>2022.12</v>
      </c>
      <c r="R195" s="67" t="s">
        <v>841</v>
      </c>
      <c r="S195" s="66" t="s">
        <v>783</v>
      </c>
      <c r="T195" s="66" t="s">
        <v>842</v>
      </c>
      <c r="U195" s="66" t="s">
        <v>109</v>
      </c>
    </row>
    <row r="196" s="38" customFormat="1" ht="50" customHeight="1" spans="1:21">
      <c r="A196" s="66">
        <v>168</v>
      </c>
      <c r="B196" s="161" t="s">
        <v>843</v>
      </c>
      <c r="C196" s="66" t="s">
        <v>141</v>
      </c>
      <c r="D196" s="66" t="s">
        <v>116</v>
      </c>
      <c r="E196" s="121" t="s">
        <v>844</v>
      </c>
      <c r="F196" s="161" t="s">
        <v>845</v>
      </c>
      <c r="G196" s="66"/>
      <c r="H196" s="69">
        <v>62.12</v>
      </c>
      <c r="I196" s="66"/>
      <c r="J196" s="66"/>
      <c r="K196" s="66"/>
      <c r="L196" s="104">
        <v>1</v>
      </c>
      <c r="M196" s="69">
        <v>64.57</v>
      </c>
      <c r="N196" s="104"/>
      <c r="O196" s="104"/>
      <c r="P196" s="66">
        <v>2022.06</v>
      </c>
      <c r="Q196" s="66">
        <v>2022.12</v>
      </c>
      <c r="R196" s="67" t="s">
        <v>846</v>
      </c>
      <c r="S196" s="66" t="s">
        <v>145</v>
      </c>
      <c r="T196" s="66" t="s">
        <v>571</v>
      </c>
      <c r="U196" s="66" t="s">
        <v>109</v>
      </c>
    </row>
    <row r="197" s="38" customFormat="1" ht="50" customHeight="1" spans="1:21">
      <c r="A197" s="66">
        <v>169</v>
      </c>
      <c r="B197" s="161" t="s">
        <v>847</v>
      </c>
      <c r="C197" s="66" t="s">
        <v>141</v>
      </c>
      <c r="D197" s="66" t="s">
        <v>116</v>
      </c>
      <c r="E197" s="121" t="s">
        <v>638</v>
      </c>
      <c r="F197" s="161" t="s">
        <v>848</v>
      </c>
      <c r="G197" s="66"/>
      <c r="H197" s="69">
        <v>6</v>
      </c>
      <c r="I197" s="66"/>
      <c r="J197" s="66"/>
      <c r="K197" s="66"/>
      <c r="L197" s="104">
        <v>1</v>
      </c>
      <c r="M197" s="69">
        <v>6</v>
      </c>
      <c r="N197" s="104"/>
      <c r="O197" s="104"/>
      <c r="P197" s="66">
        <v>2022.06</v>
      </c>
      <c r="Q197" s="66">
        <v>2022.12</v>
      </c>
      <c r="R197" s="67" t="s">
        <v>849</v>
      </c>
      <c r="S197" s="66" t="s">
        <v>145</v>
      </c>
      <c r="T197" s="66" t="s">
        <v>571</v>
      </c>
      <c r="U197" s="66" t="s">
        <v>109</v>
      </c>
    </row>
    <row r="198" s="38" customFormat="1" ht="50" customHeight="1" spans="1:21">
      <c r="A198" s="66">
        <v>170</v>
      </c>
      <c r="B198" s="67" t="s">
        <v>850</v>
      </c>
      <c r="C198" s="66" t="s">
        <v>141</v>
      </c>
      <c r="D198" s="66" t="s">
        <v>116</v>
      </c>
      <c r="E198" s="66" t="s">
        <v>851</v>
      </c>
      <c r="F198" s="67" t="s">
        <v>852</v>
      </c>
      <c r="G198" s="66"/>
      <c r="H198" s="69">
        <v>18</v>
      </c>
      <c r="I198" s="66"/>
      <c r="J198" s="66"/>
      <c r="K198" s="66"/>
      <c r="L198" s="104">
        <v>1</v>
      </c>
      <c r="M198" s="69">
        <v>18</v>
      </c>
      <c r="N198" s="104">
        <v>13</v>
      </c>
      <c r="O198" s="104">
        <v>45</v>
      </c>
      <c r="P198" s="66">
        <v>2022.06</v>
      </c>
      <c r="Q198" s="66">
        <v>2022.12</v>
      </c>
      <c r="R198" s="67" t="s">
        <v>853</v>
      </c>
      <c r="S198" s="66" t="s">
        <v>145</v>
      </c>
      <c r="T198" s="66" t="s">
        <v>571</v>
      </c>
      <c r="U198" s="66" t="s">
        <v>109</v>
      </c>
    </row>
    <row r="199" s="38" customFormat="1" ht="50" customHeight="1" spans="1:21">
      <c r="A199" s="61" t="s">
        <v>854</v>
      </c>
      <c r="B199" s="62" t="s">
        <v>855</v>
      </c>
      <c r="C199" s="63"/>
      <c r="D199" s="63"/>
      <c r="E199" s="63"/>
      <c r="F199" s="64"/>
      <c r="G199" s="64"/>
      <c r="H199" s="65">
        <f>SUM(H200:H252)</f>
        <v>7080.7</v>
      </c>
      <c r="I199" s="65">
        <f t="shared" ref="I199:O199" si="8">SUM(I200:I252)</f>
        <v>0</v>
      </c>
      <c r="J199" s="65">
        <f t="shared" si="8"/>
        <v>0</v>
      </c>
      <c r="K199" s="65">
        <f t="shared" si="8"/>
        <v>0</v>
      </c>
      <c r="L199" s="103">
        <f t="shared" si="8"/>
        <v>12</v>
      </c>
      <c r="M199" s="65">
        <f t="shared" si="8"/>
        <v>5394.2</v>
      </c>
      <c r="N199" s="103">
        <f t="shared" si="8"/>
        <v>64</v>
      </c>
      <c r="O199" s="103">
        <f t="shared" si="8"/>
        <v>302</v>
      </c>
      <c r="P199" s="64"/>
      <c r="Q199" s="64"/>
      <c r="R199" s="64"/>
      <c r="S199" s="64"/>
      <c r="T199" s="64"/>
      <c r="U199" s="64"/>
    </row>
    <row r="200" s="38" customFormat="1" ht="50" customHeight="1" spans="1:21">
      <c r="A200" s="66">
        <v>171</v>
      </c>
      <c r="B200" s="67" t="s">
        <v>856</v>
      </c>
      <c r="C200" s="66" t="s">
        <v>141</v>
      </c>
      <c r="D200" s="66" t="s">
        <v>116</v>
      </c>
      <c r="E200" s="66" t="s">
        <v>857</v>
      </c>
      <c r="F200" s="66" t="s">
        <v>858</v>
      </c>
      <c r="G200" s="66"/>
      <c r="H200" s="69">
        <v>132</v>
      </c>
      <c r="I200" s="66"/>
      <c r="J200" s="66"/>
      <c r="K200" s="66"/>
      <c r="L200" s="109">
        <v>1</v>
      </c>
      <c r="M200" s="69">
        <v>132</v>
      </c>
      <c r="N200" s="104">
        <v>6</v>
      </c>
      <c r="O200" s="104">
        <v>14</v>
      </c>
      <c r="P200" s="66">
        <v>2022.04</v>
      </c>
      <c r="Q200" s="66">
        <v>2022.12</v>
      </c>
      <c r="R200" s="66" t="s">
        <v>859</v>
      </c>
      <c r="S200" s="66" t="s">
        <v>247</v>
      </c>
      <c r="T200" s="66" t="s">
        <v>424</v>
      </c>
      <c r="U200" s="66" t="s">
        <v>109</v>
      </c>
    </row>
    <row r="201" s="38" customFormat="1" ht="50" customHeight="1" spans="1:21">
      <c r="A201" s="66">
        <v>172</v>
      </c>
      <c r="B201" s="67" t="s">
        <v>860</v>
      </c>
      <c r="C201" s="66" t="s">
        <v>141</v>
      </c>
      <c r="D201" s="66" t="s">
        <v>116</v>
      </c>
      <c r="E201" s="66" t="s">
        <v>861</v>
      </c>
      <c r="F201" s="73" t="s">
        <v>862</v>
      </c>
      <c r="G201" s="66"/>
      <c r="H201" s="69">
        <v>26</v>
      </c>
      <c r="I201" s="66"/>
      <c r="J201" s="66"/>
      <c r="K201" s="66"/>
      <c r="L201" s="104"/>
      <c r="M201" s="69">
        <v>26</v>
      </c>
      <c r="N201" s="104"/>
      <c r="O201" s="104"/>
      <c r="P201" s="66">
        <v>2022.04</v>
      </c>
      <c r="Q201" s="66">
        <v>2022.12</v>
      </c>
      <c r="R201" s="66" t="s">
        <v>863</v>
      </c>
      <c r="S201" s="66" t="s">
        <v>145</v>
      </c>
      <c r="T201" s="66" t="s">
        <v>146</v>
      </c>
      <c r="U201" s="66" t="s">
        <v>109</v>
      </c>
    </row>
    <row r="202" s="38" customFormat="1" ht="50" customHeight="1" spans="1:21">
      <c r="A202" s="66">
        <v>173</v>
      </c>
      <c r="B202" s="67" t="s">
        <v>864</v>
      </c>
      <c r="C202" s="66" t="s">
        <v>141</v>
      </c>
      <c r="D202" s="66" t="s">
        <v>116</v>
      </c>
      <c r="E202" s="66" t="s">
        <v>865</v>
      </c>
      <c r="F202" s="73" t="s">
        <v>866</v>
      </c>
      <c r="G202" s="66"/>
      <c r="H202" s="69">
        <v>30</v>
      </c>
      <c r="I202" s="66"/>
      <c r="J202" s="66"/>
      <c r="K202" s="66"/>
      <c r="L202" s="104"/>
      <c r="M202" s="69">
        <v>30</v>
      </c>
      <c r="N202" s="104"/>
      <c r="O202" s="104"/>
      <c r="P202" s="66">
        <v>2022.04</v>
      </c>
      <c r="Q202" s="66">
        <v>2022.12</v>
      </c>
      <c r="R202" s="66" t="s">
        <v>867</v>
      </c>
      <c r="S202" s="66" t="s">
        <v>145</v>
      </c>
      <c r="T202" s="66" t="s">
        <v>146</v>
      </c>
      <c r="U202" s="66" t="s">
        <v>109</v>
      </c>
    </row>
    <row r="203" s="38" customFormat="1" ht="50" customHeight="1" spans="1:21">
      <c r="A203" s="66">
        <v>174</v>
      </c>
      <c r="B203" s="67" t="s">
        <v>868</v>
      </c>
      <c r="C203" s="66" t="s">
        <v>141</v>
      </c>
      <c r="D203" s="66" t="s">
        <v>116</v>
      </c>
      <c r="E203" s="66" t="s">
        <v>277</v>
      </c>
      <c r="F203" s="73" t="s">
        <v>869</v>
      </c>
      <c r="G203" s="66"/>
      <c r="H203" s="69">
        <v>22</v>
      </c>
      <c r="I203" s="66"/>
      <c r="J203" s="66"/>
      <c r="K203" s="66"/>
      <c r="L203" s="104"/>
      <c r="M203" s="69">
        <v>22</v>
      </c>
      <c r="N203" s="104"/>
      <c r="O203" s="104"/>
      <c r="P203" s="66">
        <v>2022.04</v>
      </c>
      <c r="Q203" s="66">
        <v>2022.12</v>
      </c>
      <c r="R203" s="66" t="s">
        <v>870</v>
      </c>
      <c r="S203" s="66" t="s">
        <v>145</v>
      </c>
      <c r="T203" s="66" t="s">
        <v>146</v>
      </c>
      <c r="U203" s="66" t="s">
        <v>109</v>
      </c>
    </row>
    <row r="204" s="38" customFormat="1" ht="50" customHeight="1" spans="1:21">
      <c r="A204" s="66">
        <v>175</v>
      </c>
      <c r="B204" s="67" t="s">
        <v>871</v>
      </c>
      <c r="C204" s="66" t="s">
        <v>141</v>
      </c>
      <c r="D204" s="66" t="s">
        <v>116</v>
      </c>
      <c r="E204" s="66" t="s">
        <v>872</v>
      </c>
      <c r="F204" s="73" t="s">
        <v>873</v>
      </c>
      <c r="G204" s="66"/>
      <c r="H204" s="69">
        <v>21</v>
      </c>
      <c r="I204" s="66"/>
      <c r="J204" s="66"/>
      <c r="K204" s="66"/>
      <c r="L204" s="104"/>
      <c r="M204" s="69">
        <v>21</v>
      </c>
      <c r="N204" s="104"/>
      <c r="O204" s="104"/>
      <c r="P204" s="66">
        <v>2022.04</v>
      </c>
      <c r="Q204" s="66">
        <v>2022.12</v>
      </c>
      <c r="R204" s="66" t="s">
        <v>874</v>
      </c>
      <c r="S204" s="66" t="s">
        <v>145</v>
      </c>
      <c r="T204" s="66" t="s">
        <v>146</v>
      </c>
      <c r="U204" s="66" t="s">
        <v>109</v>
      </c>
    </row>
    <row r="205" s="38" customFormat="1" ht="50" customHeight="1" spans="1:21">
      <c r="A205" s="66">
        <v>176</v>
      </c>
      <c r="B205" s="67" t="s">
        <v>875</v>
      </c>
      <c r="C205" s="66" t="s">
        <v>141</v>
      </c>
      <c r="D205" s="66" t="s">
        <v>116</v>
      </c>
      <c r="E205" s="66" t="s">
        <v>269</v>
      </c>
      <c r="F205" s="73" t="s">
        <v>876</v>
      </c>
      <c r="G205" s="66"/>
      <c r="H205" s="69">
        <v>40</v>
      </c>
      <c r="I205" s="66"/>
      <c r="J205" s="66"/>
      <c r="K205" s="66"/>
      <c r="L205" s="104"/>
      <c r="M205" s="69">
        <v>40</v>
      </c>
      <c r="N205" s="104"/>
      <c r="O205" s="104"/>
      <c r="P205" s="66">
        <v>2022.04</v>
      </c>
      <c r="Q205" s="66">
        <v>2022.12</v>
      </c>
      <c r="R205" s="66" t="s">
        <v>877</v>
      </c>
      <c r="S205" s="66" t="s">
        <v>145</v>
      </c>
      <c r="T205" s="66" t="s">
        <v>146</v>
      </c>
      <c r="U205" s="66" t="s">
        <v>109</v>
      </c>
    </row>
    <row r="206" s="38" customFormat="1" ht="50" customHeight="1" spans="1:21">
      <c r="A206" s="66">
        <v>177</v>
      </c>
      <c r="B206" s="67" t="s">
        <v>878</v>
      </c>
      <c r="C206" s="66" t="s">
        <v>141</v>
      </c>
      <c r="D206" s="66" t="s">
        <v>116</v>
      </c>
      <c r="E206" s="66" t="s">
        <v>879</v>
      </c>
      <c r="F206" s="73" t="s">
        <v>880</v>
      </c>
      <c r="G206" s="66"/>
      <c r="H206" s="69">
        <v>42</v>
      </c>
      <c r="I206" s="66"/>
      <c r="J206" s="66"/>
      <c r="K206" s="66"/>
      <c r="L206" s="104"/>
      <c r="M206" s="69">
        <v>42</v>
      </c>
      <c r="N206" s="104"/>
      <c r="O206" s="104"/>
      <c r="P206" s="66">
        <v>2022.04</v>
      </c>
      <c r="Q206" s="66">
        <v>2022.12</v>
      </c>
      <c r="R206" s="66" t="s">
        <v>881</v>
      </c>
      <c r="S206" s="66" t="s">
        <v>145</v>
      </c>
      <c r="T206" s="66" t="s">
        <v>146</v>
      </c>
      <c r="U206" s="66" t="s">
        <v>109</v>
      </c>
    </row>
    <row r="207" s="38" customFormat="1" ht="50" customHeight="1" spans="1:21">
      <c r="A207" s="66">
        <v>178</v>
      </c>
      <c r="B207" s="141" t="s">
        <v>882</v>
      </c>
      <c r="C207" s="66" t="s">
        <v>141</v>
      </c>
      <c r="D207" s="66" t="s">
        <v>116</v>
      </c>
      <c r="E207" s="66" t="s">
        <v>883</v>
      </c>
      <c r="F207" s="67" t="s">
        <v>884</v>
      </c>
      <c r="G207" s="66"/>
      <c r="H207" s="69">
        <v>118</v>
      </c>
      <c r="I207" s="66"/>
      <c r="J207" s="66"/>
      <c r="K207" s="66"/>
      <c r="L207" s="104"/>
      <c r="M207" s="69">
        <v>118</v>
      </c>
      <c r="N207" s="104"/>
      <c r="O207" s="104"/>
      <c r="P207" s="66">
        <v>2022.04</v>
      </c>
      <c r="Q207" s="66">
        <v>2022.12</v>
      </c>
      <c r="R207" s="112" t="s">
        <v>885</v>
      </c>
      <c r="S207" s="66" t="s">
        <v>145</v>
      </c>
      <c r="T207" s="66" t="s">
        <v>146</v>
      </c>
      <c r="U207" s="66" t="s">
        <v>109</v>
      </c>
    </row>
    <row r="208" s="38" customFormat="1" ht="50" customHeight="1" spans="1:21">
      <c r="A208" s="66">
        <v>179</v>
      </c>
      <c r="B208" s="141" t="s">
        <v>886</v>
      </c>
      <c r="C208" s="66" t="s">
        <v>141</v>
      </c>
      <c r="D208" s="66" t="s">
        <v>116</v>
      </c>
      <c r="E208" s="66" t="s">
        <v>887</v>
      </c>
      <c r="F208" s="67" t="s">
        <v>888</v>
      </c>
      <c r="G208" s="66"/>
      <c r="H208" s="69">
        <v>284</v>
      </c>
      <c r="I208" s="66"/>
      <c r="J208" s="66"/>
      <c r="K208" s="66"/>
      <c r="L208" s="104"/>
      <c r="M208" s="69">
        <v>284</v>
      </c>
      <c r="N208" s="104"/>
      <c r="O208" s="104"/>
      <c r="P208" s="66">
        <v>2022.04</v>
      </c>
      <c r="Q208" s="66">
        <v>2022.12</v>
      </c>
      <c r="R208" s="112" t="s">
        <v>889</v>
      </c>
      <c r="S208" s="66" t="s">
        <v>145</v>
      </c>
      <c r="T208" s="66" t="s">
        <v>146</v>
      </c>
      <c r="U208" s="66" t="s">
        <v>109</v>
      </c>
    </row>
    <row r="209" s="38" customFormat="1" ht="50" customHeight="1" spans="1:21">
      <c r="A209" s="66">
        <v>180</v>
      </c>
      <c r="B209" s="141" t="s">
        <v>890</v>
      </c>
      <c r="C209" s="66" t="s">
        <v>141</v>
      </c>
      <c r="D209" s="66" t="s">
        <v>116</v>
      </c>
      <c r="E209" s="66" t="s">
        <v>891</v>
      </c>
      <c r="F209" s="66" t="s">
        <v>892</v>
      </c>
      <c r="G209" s="66"/>
      <c r="H209" s="69">
        <v>87</v>
      </c>
      <c r="I209" s="66"/>
      <c r="J209" s="66"/>
      <c r="K209" s="66"/>
      <c r="L209" s="104"/>
      <c r="M209" s="69">
        <v>87</v>
      </c>
      <c r="N209" s="104"/>
      <c r="O209" s="104"/>
      <c r="P209" s="66">
        <v>2022.04</v>
      </c>
      <c r="Q209" s="66">
        <v>2022.12</v>
      </c>
      <c r="R209" s="112" t="s">
        <v>893</v>
      </c>
      <c r="S209" s="66" t="s">
        <v>145</v>
      </c>
      <c r="T209" s="66" t="s">
        <v>146</v>
      </c>
      <c r="U209" s="66" t="s">
        <v>109</v>
      </c>
    </row>
    <row r="210" s="38" customFormat="1" ht="50" customHeight="1" spans="1:21">
      <c r="A210" s="66">
        <v>181</v>
      </c>
      <c r="B210" s="67" t="s">
        <v>894</v>
      </c>
      <c r="C210" s="66" t="s">
        <v>141</v>
      </c>
      <c r="D210" s="66" t="s">
        <v>116</v>
      </c>
      <c r="E210" s="66" t="s">
        <v>895</v>
      </c>
      <c r="F210" s="73" t="s">
        <v>896</v>
      </c>
      <c r="G210" s="66"/>
      <c r="H210" s="69">
        <v>28</v>
      </c>
      <c r="I210" s="66"/>
      <c r="J210" s="66"/>
      <c r="K210" s="66"/>
      <c r="L210" s="104"/>
      <c r="M210" s="69">
        <v>28</v>
      </c>
      <c r="N210" s="104"/>
      <c r="O210" s="104"/>
      <c r="P210" s="66">
        <v>2022.04</v>
      </c>
      <c r="Q210" s="66">
        <v>2022.12</v>
      </c>
      <c r="R210" s="66" t="s">
        <v>897</v>
      </c>
      <c r="S210" s="66" t="s">
        <v>145</v>
      </c>
      <c r="T210" s="66" t="s">
        <v>146</v>
      </c>
      <c r="U210" s="66" t="s">
        <v>109</v>
      </c>
    </row>
    <row r="211" s="38" customFormat="1" ht="50" customHeight="1" spans="1:21">
      <c r="A211" s="66">
        <v>182</v>
      </c>
      <c r="B211" s="67" t="s">
        <v>898</v>
      </c>
      <c r="C211" s="66" t="s">
        <v>141</v>
      </c>
      <c r="D211" s="66" t="s">
        <v>116</v>
      </c>
      <c r="E211" s="66" t="s">
        <v>899</v>
      </c>
      <c r="F211" s="73" t="s">
        <v>900</v>
      </c>
      <c r="G211" s="66"/>
      <c r="H211" s="69">
        <v>125</v>
      </c>
      <c r="I211" s="66"/>
      <c r="J211" s="66"/>
      <c r="K211" s="66"/>
      <c r="L211" s="104"/>
      <c r="M211" s="69">
        <v>125</v>
      </c>
      <c r="N211" s="104"/>
      <c r="O211" s="104"/>
      <c r="P211" s="66">
        <v>2022.04</v>
      </c>
      <c r="Q211" s="66">
        <v>2022.12</v>
      </c>
      <c r="R211" s="66" t="s">
        <v>901</v>
      </c>
      <c r="S211" s="66" t="s">
        <v>145</v>
      </c>
      <c r="T211" s="66" t="s">
        <v>146</v>
      </c>
      <c r="U211" s="66" t="s">
        <v>109</v>
      </c>
    </row>
    <row r="212" s="38" customFormat="1" ht="50" customHeight="1" spans="1:21">
      <c r="A212" s="66">
        <v>183</v>
      </c>
      <c r="B212" s="67" t="s">
        <v>902</v>
      </c>
      <c r="C212" s="66" t="s">
        <v>141</v>
      </c>
      <c r="D212" s="66" t="s">
        <v>116</v>
      </c>
      <c r="E212" s="66" t="s">
        <v>903</v>
      </c>
      <c r="F212" s="73" t="s">
        <v>904</v>
      </c>
      <c r="G212" s="66"/>
      <c r="H212" s="69">
        <v>168</v>
      </c>
      <c r="I212" s="66"/>
      <c r="J212" s="66"/>
      <c r="K212" s="66"/>
      <c r="L212" s="104"/>
      <c r="M212" s="69">
        <v>168</v>
      </c>
      <c r="N212" s="104"/>
      <c r="O212" s="104"/>
      <c r="P212" s="66">
        <v>2022.04</v>
      </c>
      <c r="Q212" s="66">
        <v>2022.12</v>
      </c>
      <c r="R212" s="66" t="s">
        <v>905</v>
      </c>
      <c r="S212" s="66" t="s">
        <v>145</v>
      </c>
      <c r="T212" s="66" t="s">
        <v>146</v>
      </c>
      <c r="U212" s="66" t="s">
        <v>109</v>
      </c>
    </row>
    <row r="213" s="38" customFormat="1" ht="50" customHeight="1" spans="1:21">
      <c r="A213" s="66">
        <v>184</v>
      </c>
      <c r="B213" s="67" t="s">
        <v>906</v>
      </c>
      <c r="C213" s="66" t="s">
        <v>141</v>
      </c>
      <c r="D213" s="66" t="s">
        <v>116</v>
      </c>
      <c r="E213" s="66" t="s">
        <v>907</v>
      </c>
      <c r="F213" s="73" t="s">
        <v>908</v>
      </c>
      <c r="G213" s="66"/>
      <c r="H213" s="69">
        <v>132</v>
      </c>
      <c r="I213" s="66"/>
      <c r="J213" s="66"/>
      <c r="K213" s="66"/>
      <c r="L213" s="104"/>
      <c r="M213" s="69">
        <v>132</v>
      </c>
      <c r="N213" s="104"/>
      <c r="O213" s="104"/>
      <c r="P213" s="66">
        <v>2022.04</v>
      </c>
      <c r="Q213" s="66">
        <v>2022.12</v>
      </c>
      <c r="R213" s="66" t="s">
        <v>909</v>
      </c>
      <c r="S213" s="66" t="s">
        <v>145</v>
      </c>
      <c r="T213" s="66" t="s">
        <v>146</v>
      </c>
      <c r="U213" s="66" t="s">
        <v>109</v>
      </c>
    </row>
    <row r="214" s="38" customFormat="1" ht="50" customHeight="1" spans="1:21">
      <c r="A214" s="66">
        <v>185</v>
      </c>
      <c r="B214" s="67" t="s">
        <v>910</v>
      </c>
      <c r="C214" s="66" t="s">
        <v>141</v>
      </c>
      <c r="D214" s="66" t="s">
        <v>116</v>
      </c>
      <c r="E214" s="66" t="s">
        <v>911</v>
      </c>
      <c r="F214" s="67" t="s">
        <v>912</v>
      </c>
      <c r="G214" s="66"/>
      <c r="H214" s="69">
        <v>104</v>
      </c>
      <c r="I214" s="66"/>
      <c r="J214" s="66"/>
      <c r="K214" s="66"/>
      <c r="L214" s="104"/>
      <c r="M214" s="69">
        <v>104</v>
      </c>
      <c r="N214" s="104"/>
      <c r="O214" s="104"/>
      <c r="P214" s="66">
        <v>2022.04</v>
      </c>
      <c r="Q214" s="66">
        <v>2022.12</v>
      </c>
      <c r="R214" s="66" t="s">
        <v>913</v>
      </c>
      <c r="S214" s="66" t="s">
        <v>145</v>
      </c>
      <c r="T214" s="66" t="s">
        <v>146</v>
      </c>
      <c r="U214" s="66" t="s">
        <v>109</v>
      </c>
    </row>
    <row r="215" s="38" customFormat="1" ht="50" customHeight="1" spans="1:21">
      <c r="A215" s="66">
        <v>187</v>
      </c>
      <c r="B215" s="67" t="s">
        <v>914</v>
      </c>
      <c r="C215" s="66" t="s">
        <v>141</v>
      </c>
      <c r="D215" s="66" t="s">
        <v>116</v>
      </c>
      <c r="E215" s="66" t="s">
        <v>915</v>
      </c>
      <c r="F215" s="66" t="s">
        <v>916</v>
      </c>
      <c r="G215" s="66"/>
      <c r="H215" s="69">
        <v>34</v>
      </c>
      <c r="I215" s="66"/>
      <c r="J215" s="66"/>
      <c r="K215" s="66"/>
      <c r="L215" s="104"/>
      <c r="M215" s="69"/>
      <c r="N215" s="104"/>
      <c r="O215" s="104"/>
      <c r="P215" s="66">
        <v>2022.04</v>
      </c>
      <c r="Q215" s="66">
        <v>2022.12</v>
      </c>
      <c r="R215" s="66" t="s">
        <v>917</v>
      </c>
      <c r="S215" s="66" t="s">
        <v>145</v>
      </c>
      <c r="T215" s="66" t="s">
        <v>146</v>
      </c>
      <c r="U215" s="66" t="s">
        <v>109</v>
      </c>
    </row>
    <row r="216" s="38" customFormat="1" ht="50" customHeight="1" spans="1:21">
      <c r="A216" s="66">
        <v>188</v>
      </c>
      <c r="B216" s="67" t="s">
        <v>918</v>
      </c>
      <c r="C216" s="66" t="s">
        <v>141</v>
      </c>
      <c r="D216" s="66" t="s">
        <v>116</v>
      </c>
      <c r="E216" s="66" t="s">
        <v>919</v>
      </c>
      <c r="F216" s="73" t="s">
        <v>920</v>
      </c>
      <c r="G216" s="66"/>
      <c r="H216" s="69">
        <v>150</v>
      </c>
      <c r="I216" s="66"/>
      <c r="J216" s="66"/>
      <c r="K216" s="66"/>
      <c r="L216" s="104">
        <v>1</v>
      </c>
      <c r="M216" s="69">
        <v>150</v>
      </c>
      <c r="N216" s="104">
        <v>6</v>
      </c>
      <c r="O216" s="104">
        <v>17</v>
      </c>
      <c r="P216" s="66">
        <v>2022.04</v>
      </c>
      <c r="Q216" s="66">
        <v>2022.12</v>
      </c>
      <c r="R216" s="66" t="s">
        <v>921</v>
      </c>
      <c r="S216" s="66" t="s">
        <v>145</v>
      </c>
      <c r="T216" s="66" t="s">
        <v>146</v>
      </c>
      <c r="U216" s="66" t="s">
        <v>109</v>
      </c>
    </row>
    <row r="217" s="38" customFormat="1" ht="50" customHeight="1" spans="1:21">
      <c r="A217" s="66">
        <v>189</v>
      </c>
      <c r="B217" s="67" t="s">
        <v>922</v>
      </c>
      <c r="C217" s="66" t="s">
        <v>141</v>
      </c>
      <c r="D217" s="66" t="s">
        <v>116</v>
      </c>
      <c r="E217" s="66" t="s">
        <v>923</v>
      </c>
      <c r="F217" s="66" t="s">
        <v>924</v>
      </c>
      <c r="G217" s="66"/>
      <c r="H217" s="69">
        <v>46</v>
      </c>
      <c r="I217" s="66"/>
      <c r="J217" s="66"/>
      <c r="K217" s="66"/>
      <c r="L217" s="104">
        <v>1</v>
      </c>
      <c r="M217" s="69">
        <v>46</v>
      </c>
      <c r="N217" s="104">
        <v>1</v>
      </c>
      <c r="O217" s="104">
        <v>3</v>
      </c>
      <c r="P217" s="66">
        <v>2022.04</v>
      </c>
      <c r="Q217" s="66">
        <v>2022.12</v>
      </c>
      <c r="R217" s="66" t="s">
        <v>925</v>
      </c>
      <c r="S217" s="66" t="s">
        <v>145</v>
      </c>
      <c r="T217" s="66" t="s">
        <v>146</v>
      </c>
      <c r="U217" s="66" t="s">
        <v>109</v>
      </c>
    </row>
    <row r="218" s="38" customFormat="1" ht="50" customHeight="1" spans="1:21">
      <c r="A218" s="66">
        <v>190</v>
      </c>
      <c r="B218" s="67" t="s">
        <v>926</v>
      </c>
      <c r="C218" s="66" t="s">
        <v>141</v>
      </c>
      <c r="D218" s="66" t="s">
        <v>116</v>
      </c>
      <c r="E218" s="66" t="s">
        <v>927</v>
      </c>
      <c r="F218" s="67" t="s">
        <v>928</v>
      </c>
      <c r="G218" s="66"/>
      <c r="H218" s="69">
        <v>86</v>
      </c>
      <c r="I218" s="66"/>
      <c r="J218" s="66"/>
      <c r="K218" s="66"/>
      <c r="L218" s="104"/>
      <c r="M218" s="69">
        <v>86</v>
      </c>
      <c r="N218" s="104"/>
      <c r="O218" s="104"/>
      <c r="P218" s="66">
        <v>2022.04</v>
      </c>
      <c r="Q218" s="66">
        <v>2022.12</v>
      </c>
      <c r="R218" s="66" t="s">
        <v>929</v>
      </c>
      <c r="S218" s="66" t="s">
        <v>145</v>
      </c>
      <c r="T218" s="66" t="s">
        <v>146</v>
      </c>
      <c r="U218" s="66" t="s">
        <v>109</v>
      </c>
    </row>
    <row r="219" s="38" customFormat="1" ht="50" customHeight="1" spans="1:21">
      <c r="A219" s="66">
        <v>191</v>
      </c>
      <c r="B219" s="67" t="s">
        <v>930</v>
      </c>
      <c r="C219" s="66" t="s">
        <v>141</v>
      </c>
      <c r="D219" s="66" t="s">
        <v>116</v>
      </c>
      <c r="E219" s="66" t="s">
        <v>931</v>
      </c>
      <c r="F219" s="67" t="s">
        <v>932</v>
      </c>
      <c r="G219" s="66"/>
      <c r="H219" s="69">
        <v>83</v>
      </c>
      <c r="I219" s="66"/>
      <c r="J219" s="66"/>
      <c r="K219" s="66"/>
      <c r="L219" s="104"/>
      <c r="M219" s="69">
        <v>83</v>
      </c>
      <c r="N219" s="104"/>
      <c r="O219" s="104"/>
      <c r="P219" s="66">
        <v>2022.04</v>
      </c>
      <c r="Q219" s="66">
        <v>2022.12</v>
      </c>
      <c r="R219" s="66" t="s">
        <v>933</v>
      </c>
      <c r="S219" s="66" t="s">
        <v>145</v>
      </c>
      <c r="T219" s="66" t="s">
        <v>146</v>
      </c>
      <c r="U219" s="66" t="s">
        <v>109</v>
      </c>
    </row>
    <row r="220" s="38" customFormat="1" ht="50" customHeight="1" spans="1:21">
      <c r="A220" s="66">
        <v>192</v>
      </c>
      <c r="B220" s="67" t="s">
        <v>934</v>
      </c>
      <c r="C220" s="66" t="s">
        <v>141</v>
      </c>
      <c r="D220" s="66" t="s">
        <v>116</v>
      </c>
      <c r="E220" s="66" t="s">
        <v>935</v>
      </c>
      <c r="F220" s="67" t="s">
        <v>936</v>
      </c>
      <c r="G220" s="66"/>
      <c r="H220" s="69">
        <v>24</v>
      </c>
      <c r="I220" s="66"/>
      <c r="J220" s="66"/>
      <c r="K220" s="66"/>
      <c r="L220" s="104"/>
      <c r="M220" s="69">
        <v>24</v>
      </c>
      <c r="N220" s="104"/>
      <c r="O220" s="104"/>
      <c r="P220" s="66">
        <v>2022.04</v>
      </c>
      <c r="Q220" s="66">
        <v>2022.12</v>
      </c>
      <c r="R220" s="66" t="s">
        <v>937</v>
      </c>
      <c r="S220" s="66" t="s">
        <v>145</v>
      </c>
      <c r="T220" s="66" t="s">
        <v>146</v>
      </c>
      <c r="U220" s="66" t="s">
        <v>109</v>
      </c>
    </row>
    <row r="221" s="38" customFormat="1" ht="50" customHeight="1" spans="1:21">
      <c r="A221" s="66">
        <v>193</v>
      </c>
      <c r="B221" s="67" t="s">
        <v>938</v>
      </c>
      <c r="C221" s="66" t="s">
        <v>141</v>
      </c>
      <c r="D221" s="66" t="s">
        <v>116</v>
      </c>
      <c r="E221" s="66" t="s">
        <v>939</v>
      </c>
      <c r="F221" s="67" t="s">
        <v>940</v>
      </c>
      <c r="G221" s="66"/>
      <c r="H221" s="69">
        <v>63</v>
      </c>
      <c r="I221" s="66"/>
      <c r="J221" s="66"/>
      <c r="K221" s="66"/>
      <c r="L221" s="104"/>
      <c r="M221" s="69">
        <v>63</v>
      </c>
      <c r="N221" s="104"/>
      <c r="O221" s="104"/>
      <c r="P221" s="66">
        <v>2022.04</v>
      </c>
      <c r="Q221" s="66">
        <v>2022.12</v>
      </c>
      <c r="R221" s="66" t="s">
        <v>941</v>
      </c>
      <c r="S221" s="66" t="s">
        <v>145</v>
      </c>
      <c r="T221" s="66" t="s">
        <v>146</v>
      </c>
      <c r="U221" s="66" t="s">
        <v>109</v>
      </c>
    </row>
    <row r="222" s="38" customFormat="1" ht="50" customHeight="1" spans="1:21">
      <c r="A222" s="66">
        <v>194</v>
      </c>
      <c r="B222" s="67" t="s">
        <v>942</v>
      </c>
      <c r="C222" s="66" t="s">
        <v>141</v>
      </c>
      <c r="D222" s="66" t="s">
        <v>116</v>
      </c>
      <c r="E222" s="66" t="s">
        <v>943</v>
      </c>
      <c r="F222" s="73" t="s">
        <v>944</v>
      </c>
      <c r="G222" s="66"/>
      <c r="H222" s="69">
        <v>38</v>
      </c>
      <c r="I222" s="66"/>
      <c r="J222" s="66"/>
      <c r="K222" s="66"/>
      <c r="L222" s="104"/>
      <c r="M222" s="69">
        <v>38</v>
      </c>
      <c r="N222" s="104"/>
      <c r="O222" s="104"/>
      <c r="P222" s="66">
        <v>2022.04</v>
      </c>
      <c r="Q222" s="66">
        <v>2022.12</v>
      </c>
      <c r="R222" s="66" t="s">
        <v>945</v>
      </c>
      <c r="S222" s="66" t="s">
        <v>145</v>
      </c>
      <c r="T222" s="66" t="s">
        <v>146</v>
      </c>
      <c r="U222" s="66" t="s">
        <v>109</v>
      </c>
    </row>
    <row r="223" s="38" customFormat="1" ht="50" customHeight="1" spans="1:21">
      <c r="A223" s="66">
        <v>195</v>
      </c>
      <c r="B223" s="67" t="s">
        <v>946</v>
      </c>
      <c r="C223" s="66" t="s">
        <v>141</v>
      </c>
      <c r="D223" s="66" t="s">
        <v>116</v>
      </c>
      <c r="E223" s="66" t="s">
        <v>947</v>
      </c>
      <c r="F223" s="66" t="s">
        <v>948</v>
      </c>
      <c r="G223" s="66"/>
      <c r="H223" s="69">
        <v>100</v>
      </c>
      <c r="I223" s="69"/>
      <c r="J223" s="69"/>
      <c r="K223" s="69"/>
      <c r="L223" s="104"/>
      <c r="M223" s="69">
        <v>100</v>
      </c>
      <c r="N223" s="104"/>
      <c r="O223" s="104"/>
      <c r="P223" s="66">
        <v>2022.04</v>
      </c>
      <c r="Q223" s="66">
        <v>2022.12</v>
      </c>
      <c r="R223" s="66" t="s">
        <v>949</v>
      </c>
      <c r="S223" s="66" t="s">
        <v>145</v>
      </c>
      <c r="T223" s="66" t="s">
        <v>950</v>
      </c>
      <c r="U223" s="66" t="s">
        <v>951</v>
      </c>
    </row>
    <row r="224" s="38" customFormat="1" ht="50" customHeight="1" spans="1:21">
      <c r="A224" s="66">
        <v>196</v>
      </c>
      <c r="B224" s="67" t="s">
        <v>952</v>
      </c>
      <c r="C224" s="66" t="s">
        <v>141</v>
      </c>
      <c r="D224" s="66" t="s">
        <v>116</v>
      </c>
      <c r="E224" s="66" t="s">
        <v>953</v>
      </c>
      <c r="F224" s="66" t="s">
        <v>954</v>
      </c>
      <c r="G224" s="172"/>
      <c r="H224" s="69">
        <v>85</v>
      </c>
      <c r="I224" s="66"/>
      <c r="J224" s="66"/>
      <c r="K224" s="66"/>
      <c r="L224" s="104"/>
      <c r="M224" s="66"/>
      <c r="N224" s="104"/>
      <c r="O224" s="104"/>
      <c r="P224" s="66">
        <v>2022.04</v>
      </c>
      <c r="Q224" s="66">
        <v>2022.12</v>
      </c>
      <c r="R224" s="66" t="s">
        <v>955</v>
      </c>
      <c r="S224" s="66" t="s">
        <v>534</v>
      </c>
      <c r="T224" s="66" t="s">
        <v>146</v>
      </c>
      <c r="U224" s="66"/>
    </row>
    <row r="225" s="38" customFormat="1" ht="50" customHeight="1" spans="1:21">
      <c r="A225" s="66">
        <v>197</v>
      </c>
      <c r="B225" s="141" t="s">
        <v>956</v>
      </c>
      <c r="C225" s="66" t="s">
        <v>141</v>
      </c>
      <c r="D225" s="66" t="s">
        <v>116</v>
      </c>
      <c r="E225" s="69" t="s">
        <v>957</v>
      </c>
      <c r="F225" s="69" t="s">
        <v>958</v>
      </c>
      <c r="G225" s="172"/>
      <c r="H225" s="69">
        <v>200</v>
      </c>
      <c r="I225" s="66"/>
      <c r="J225" s="66"/>
      <c r="K225" s="66"/>
      <c r="L225" s="104"/>
      <c r="M225" s="66">
        <v>200</v>
      </c>
      <c r="N225" s="104"/>
      <c r="O225" s="104"/>
      <c r="P225" s="66">
        <v>2022.04</v>
      </c>
      <c r="Q225" s="66">
        <v>2022.12</v>
      </c>
      <c r="R225" s="79" t="s">
        <v>959</v>
      </c>
      <c r="S225" s="66" t="s">
        <v>284</v>
      </c>
      <c r="T225" s="66" t="s">
        <v>146</v>
      </c>
      <c r="U225" s="66"/>
    </row>
    <row r="226" s="38" customFormat="1" ht="50" customHeight="1" spans="1:21">
      <c r="A226" s="66">
        <v>198</v>
      </c>
      <c r="B226" s="67" t="s">
        <v>960</v>
      </c>
      <c r="C226" s="66" t="s">
        <v>141</v>
      </c>
      <c r="D226" s="66" t="s">
        <v>116</v>
      </c>
      <c r="E226" s="66" t="s">
        <v>961</v>
      </c>
      <c r="F226" s="66" t="s">
        <v>962</v>
      </c>
      <c r="G226" s="172"/>
      <c r="H226" s="69">
        <v>197</v>
      </c>
      <c r="I226" s="66"/>
      <c r="J226" s="66"/>
      <c r="K226" s="66"/>
      <c r="L226" s="104"/>
      <c r="M226" s="66"/>
      <c r="N226" s="104"/>
      <c r="O226" s="104"/>
      <c r="P226" s="66">
        <v>2022.04</v>
      </c>
      <c r="Q226" s="66">
        <v>2022.12</v>
      </c>
      <c r="R226" s="66" t="s">
        <v>963</v>
      </c>
      <c r="S226" s="66" t="s">
        <v>571</v>
      </c>
      <c r="T226" s="66" t="s">
        <v>146</v>
      </c>
      <c r="U226" s="66"/>
    </row>
    <row r="227" s="38" customFormat="1" ht="50" customHeight="1" spans="1:21">
      <c r="A227" s="66">
        <v>199</v>
      </c>
      <c r="B227" s="67" t="s">
        <v>964</v>
      </c>
      <c r="C227" s="66" t="s">
        <v>141</v>
      </c>
      <c r="D227" s="66" t="s">
        <v>116</v>
      </c>
      <c r="E227" s="66" t="s">
        <v>965</v>
      </c>
      <c r="F227" s="66" t="s">
        <v>966</v>
      </c>
      <c r="G227" s="172"/>
      <c r="H227" s="69">
        <v>49.5</v>
      </c>
      <c r="I227" s="66"/>
      <c r="J227" s="66"/>
      <c r="K227" s="66"/>
      <c r="L227" s="104"/>
      <c r="M227" s="66"/>
      <c r="N227" s="104"/>
      <c r="O227" s="104"/>
      <c r="P227" s="66">
        <v>2022.04</v>
      </c>
      <c r="Q227" s="66">
        <v>2022.12</v>
      </c>
      <c r="R227" s="66" t="s">
        <v>967</v>
      </c>
      <c r="S227" s="66" t="s">
        <v>525</v>
      </c>
      <c r="T227" s="66" t="s">
        <v>146</v>
      </c>
      <c r="U227" s="66"/>
    </row>
    <row r="228" s="38" customFormat="1" ht="133" customHeight="1" spans="1:21">
      <c r="A228" s="66">
        <v>200</v>
      </c>
      <c r="B228" s="67" t="s">
        <v>968</v>
      </c>
      <c r="C228" s="66" t="s">
        <v>141</v>
      </c>
      <c r="D228" s="66" t="s">
        <v>116</v>
      </c>
      <c r="E228" s="66" t="s">
        <v>969</v>
      </c>
      <c r="F228" s="66" t="s">
        <v>970</v>
      </c>
      <c r="G228" s="172"/>
      <c r="H228" s="69">
        <v>18</v>
      </c>
      <c r="I228" s="66"/>
      <c r="J228" s="66"/>
      <c r="K228" s="66"/>
      <c r="L228" s="104"/>
      <c r="M228" s="66"/>
      <c r="N228" s="104"/>
      <c r="O228" s="104"/>
      <c r="P228" s="66">
        <v>2022.04</v>
      </c>
      <c r="Q228" s="66">
        <v>2022.12</v>
      </c>
      <c r="R228" s="66" t="s">
        <v>971</v>
      </c>
      <c r="S228" s="66" t="s">
        <v>181</v>
      </c>
      <c r="T228" s="66" t="s">
        <v>146</v>
      </c>
      <c r="U228" s="66"/>
    </row>
    <row r="229" s="38" customFormat="1" ht="50" customHeight="1" spans="1:21">
      <c r="A229" s="66">
        <v>201</v>
      </c>
      <c r="B229" s="67" t="s">
        <v>972</v>
      </c>
      <c r="C229" s="66" t="s">
        <v>141</v>
      </c>
      <c r="D229" s="66" t="s">
        <v>116</v>
      </c>
      <c r="E229" s="66" t="s">
        <v>973</v>
      </c>
      <c r="F229" s="66" t="s">
        <v>974</v>
      </c>
      <c r="G229" s="172"/>
      <c r="H229" s="69">
        <v>187</v>
      </c>
      <c r="I229" s="66"/>
      <c r="J229" s="66"/>
      <c r="K229" s="66"/>
      <c r="L229" s="104"/>
      <c r="M229" s="66"/>
      <c r="N229" s="104"/>
      <c r="O229" s="104"/>
      <c r="P229" s="66">
        <v>2022.04</v>
      </c>
      <c r="Q229" s="66">
        <v>2022.12</v>
      </c>
      <c r="R229" s="66" t="s">
        <v>975</v>
      </c>
      <c r="S229" s="66" t="s">
        <v>145</v>
      </c>
      <c r="T229" s="66" t="s">
        <v>146</v>
      </c>
      <c r="U229" s="66"/>
    </row>
    <row r="230" s="38" customFormat="1" ht="50" customHeight="1" spans="1:21">
      <c r="A230" s="66">
        <v>202</v>
      </c>
      <c r="B230" s="79" t="s">
        <v>976</v>
      </c>
      <c r="C230" s="66" t="s">
        <v>141</v>
      </c>
      <c r="D230" s="66" t="s">
        <v>116</v>
      </c>
      <c r="E230" s="95" t="s">
        <v>340</v>
      </c>
      <c r="F230" s="79" t="s">
        <v>977</v>
      </c>
      <c r="G230" s="80"/>
      <c r="H230" s="77">
        <v>260</v>
      </c>
      <c r="I230" s="80"/>
      <c r="J230" s="80"/>
      <c r="K230" s="80"/>
      <c r="L230" s="109">
        <v>1</v>
      </c>
      <c r="M230" s="80"/>
      <c r="N230" s="109"/>
      <c r="O230" s="109">
        <v>77</v>
      </c>
      <c r="P230" s="80">
        <v>2022.9</v>
      </c>
      <c r="Q230" s="80">
        <v>2022.12</v>
      </c>
      <c r="R230" s="148" t="s">
        <v>978</v>
      </c>
      <c r="S230" s="117" t="s">
        <v>343</v>
      </c>
      <c r="T230" s="77" t="s">
        <v>979</v>
      </c>
      <c r="U230" s="66" t="s">
        <v>109</v>
      </c>
    </row>
    <row r="231" s="38" customFormat="1" ht="50" customHeight="1" spans="1:21">
      <c r="A231" s="66">
        <v>203</v>
      </c>
      <c r="B231" s="67" t="s">
        <v>980</v>
      </c>
      <c r="C231" s="66" t="s">
        <v>141</v>
      </c>
      <c r="D231" s="66" t="s">
        <v>116</v>
      </c>
      <c r="E231" s="66" t="s">
        <v>981</v>
      </c>
      <c r="F231" s="67" t="s">
        <v>982</v>
      </c>
      <c r="G231" s="66"/>
      <c r="H231" s="69">
        <v>80</v>
      </c>
      <c r="I231" s="66"/>
      <c r="J231" s="66"/>
      <c r="K231" s="66"/>
      <c r="L231" s="104"/>
      <c r="M231" s="69"/>
      <c r="N231" s="104"/>
      <c r="O231" s="104"/>
      <c r="P231" s="66">
        <v>2022.06</v>
      </c>
      <c r="Q231" s="66">
        <v>2022.12</v>
      </c>
      <c r="R231" s="67" t="s">
        <v>983</v>
      </c>
      <c r="S231" s="66" t="s">
        <v>145</v>
      </c>
      <c r="T231" s="66" t="s">
        <v>571</v>
      </c>
      <c r="U231" s="66" t="s">
        <v>109</v>
      </c>
    </row>
    <row r="232" s="38" customFormat="1" ht="50" customHeight="1" spans="1:21">
      <c r="A232" s="66">
        <v>204</v>
      </c>
      <c r="B232" s="67" t="s">
        <v>984</v>
      </c>
      <c r="C232" s="66" t="s">
        <v>141</v>
      </c>
      <c r="D232" s="66" t="s">
        <v>116</v>
      </c>
      <c r="E232" s="66" t="s">
        <v>985</v>
      </c>
      <c r="F232" s="173" t="s">
        <v>986</v>
      </c>
      <c r="G232" s="66"/>
      <c r="H232" s="69">
        <v>64</v>
      </c>
      <c r="I232" s="66"/>
      <c r="J232" s="66"/>
      <c r="K232" s="66"/>
      <c r="L232" s="104">
        <v>1</v>
      </c>
      <c r="M232" s="69">
        <v>64</v>
      </c>
      <c r="N232" s="104">
        <v>3</v>
      </c>
      <c r="O232" s="104">
        <v>14</v>
      </c>
      <c r="P232" s="66">
        <v>2022.06</v>
      </c>
      <c r="Q232" s="66">
        <v>2022.12</v>
      </c>
      <c r="R232" s="67" t="s">
        <v>987</v>
      </c>
      <c r="S232" s="66" t="s">
        <v>145</v>
      </c>
      <c r="T232" s="66" t="s">
        <v>571</v>
      </c>
      <c r="U232" s="66" t="s">
        <v>109</v>
      </c>
    </row>
    <row r="233" s="38" customFormat="1" ht="50" customHeight="1" spans="1:21">
      <c r="A233" s="66">
        <v>205</v>
      </c>
      <c r="B233" s="67" t="s">
        <v>988</v>
      </c>
      <c r="C233" s="66" t="s">
        <v>141</v>
      </c>
      <c r="D233" s="66" t="s">
        <v>116</v>
      </c>
      <c r="E233" s="66" t="s">
        <v>148</v>
      </c>
      <c r="F233" s="66" t="s">
        <v>989</v>
      </c>
      <c r="G233" s="66"/>
      <c r="H233" s="69">
        <v>390</v>
      </c>
      <c r="I233" s="66"/>
      <c r="J233" s="66"/>
      <c r="K233" s="66"/>
      <c r="L233" s="104"/>
      <c r="M233" s="69">
        <v>390</v>
      </c>
      <c r="N233" s="104"/>
      <c r="O233" s="104"/>
      <c r="P233" s="66">
        <v>2022.04</v>
      </c>
      <c r="Q233" s="66">
        <v>2022.12</v>
      </c>
      <c r="R233" s="66" t="s">
        <v>990</v>
      </c>
      <c r="S233" s="66" t="s">
        <v>238</v>
      </c>
      <c r="T233" s="66" t="s">
        <v>126</v>
      </c>
      <c r="U233" s="66" t="s">
        <v>109</v>
      </c>
    </row>
    <row r="234" s="38" customFormat="1" ht="50" customHeight="1" spans="1:21">
      <c r="A234" s="66">
        <v>206</v>
      </c>
      <c r="B234" s="67" t="s">
        <v>991</v>
      </c>
      <c r="C234" s="66" t="s">
        <v>141</v>
      </c>
      <c r="D234" s="66" t="s">
        <v>116</v>
      </c>
      <c r="E234" s="66" t="s">
        <v>148</v>
      </c>
      <c r="F234" s="66" t="s">
        <v>992</v>
      </c>
      <c r="G234" s="66"/>
      <c r="H234" s="69">
        <v>309</v>
      </c>
      <c r="I234" s="66"/>
      <c r="J234" s="66"/>
      <c r="K234" s="66"/>
      <c r="L234" s="104"/>
      <c r="M234" s="69">
        <v>309</v>
      </c>
      <c r="N234" s="104"/>
      <c r="O234" s="104"/>
      <c r="P234" s="66">
        <v>2022.04</v>
      </c>
      <c r="Q234" s="66">
        <v>2022.12</v>
      </c>
      <c r="R234" s="66" t="s">
        <v>993</v>
      </c>
      <c r="S234" s="66" t="s">
        <v>238</v>
      </c>
      <c r="T234" s="66" t="s">
        <v>126</v>
      </c>
      <c r="U234" s="66" t="s">
        <v>109</v>
      </c>
    </row>
    <row r="235" s="38" customFormat="1" ht="50" customHeight="1" spans="1:21">
      <c r="A235" s="66">
        <v>207</v>
      </c>
      <c r="B235" s="67" t="s">
        <v>994</v>
      </c>
      <c r="C235" s="66" t="s">
        <v>141</v>
      </c>
      <c r="D235" s="66" t="s">
        <v>116</v>
      </c>
      <c r="E235" s="66" t="s">
        <v>995</v>
      </c>
      <c r="F235" s="66" t="s">
        <v>996</v>
      </c>
      <c r="G235" s="66"/>
      <c r="H235" s="69">
        <v>121</v>
      </c>
      <c r="I235" s="66"/>
      <c r="J235" s="66"/>
      <c r="K235" s="66"/>
      <c r="L235" s="104"/>
      <c r="M235" s="69">
        <v>121</v>
      </c>
      <c r="N235" s="104"/>
      <c r="O235" s="104"/>
      <c r="P235" s="66">
        <v>2022.04</v>
      </c>
      <c r="Q235" s="66">
        <v>2022.12</v>
      </c>
      <c r="R235" s="66" t="s">
        <v>997</v>
      </c>
      <c r="S235" s="66" t="s">
        <v>238</v>
      </c>
      <c r="T235" s="66" t="s">
        <v>126</v>
      </c>
      <c r="U235" s="66" t="s">
        <v>109</v>
      </c>
    </row>
    <row r="236" s="38" customFormat="1" ht="96" customHeight="1" spans="1:21">
      <c r="A236" s="66">
        <v>208</v>
      </c>
      <c r="B236" s="141" t="s">
        <v>998</v>
      </c>
      <c r="C236" s="66" t="s">
        <v>141</v>
      </c>
      <c r="D236" s="66" t="s">
        <v>116</v>
      </c>
      <c r="E236" s="66" t="s">
        <v>999</v>
      </c>
      <c r="F236" s="68" t="s">
        <v>1000</v>
      </c>
      <c r="G236" s="66"/>
      <c r="H236" s="69">
        <v>157</v>
      </c>
      <c r="I236" s="66"/>
      <c r="J236" s="66"/>
      <c r="K236" s="66"/>
      <c r="L236" s="105">
        <v>1</v>
      </c>
      <c r="M236" s="106">
        <v>157</v>
      </c>
      <c r="N236" s="105">
        <v>7</v>
      </c>
      <c r="O236" s="105">
        <v>28</v>
      </c>
      <c r="P236" s="107">
        <v>2022.04</v>
      </c>
      <c r="Q236" s="107">
        <v>2022.12</v>
      </c>
      <c r="R236" s="66" t="s">
        <v>1001</v>
      </c>
      <c r="S236" s="66" t="s">
        <v>125</v>
      </c>
      <c r="T236" s="66" t="s">
        <v>126</v>
      </c>
      <c r="U236" s="66" t="s">
        <v>109</v>
      </c>
    </row>
    <row r="237" s="38" customFormat="1" ht="50" customHeight="1" spans="1:21">
      <c r="A237" s="66">
        <v>209</v>
      </c>
      <c r="B237" s="67" t="s">
        <v>1002</v>
      </c>
      <c r="C237" s="66" t="s">
        <v>141</v>
      </c>
      <c r="D237" s="66" t="s">
        <v>116</v>
      </c>
      <c r="E237" s="66" t="s">
        <v>1003</v>
      </c>
      <c r="F237" s="67" t="s">
        <v>1004</v>
      </c>
      <c r="G237" s="66"/>
      <c r="H237" s="69">
        <v>190</v>
      </c>
      <c r="I237" s="66"/>
      <c r="J237" s="66"/>
      <c r="K237" s="66"/>
      <c r="L237" s="104"/>
      <c r="M237" s="69">
        <v>190</v>
      </c>
      <c r="N237" s="104"/>
      <c r="O237" s="104"/>
      <c r="P237" s="66">
        <v>2022.04</v>
      </c>
      <c r="Q237" s="66">
        <v>2022.12</v>
      </c>
      <c r="R237" s="75" t="s">
        <v>1005</v>
      </c>
      <c r="S237" s="66" t="s">
        <v>145</v>
      </c>
      <c r="T237" s="66" t="s">
        <v>146</v>
      </c>
      <c r="U237" s="66" t="s">
        <v>109</v>
      </c>
    </row>
    <row r="238" s="38" customFormat="1" ht="50" customHeight="1" spans="1:21">
      <c r="A238" s="66">
        <v>210</v>
      </c>
      <c r="B238" s="67" t="s">
        <v>1006</v>
      </c>
      <c r="C238" s="66" t="s">
        <v>141</v>
      </c>
      <c r="D238" s="66" t="s">
        <v>116</v>
      </c>
      <c r="E238" s="66" t="s">
        <v>1007</v>
      </c>
      <c r="F238" s="67" t="s">
        <v>1008</v>
      </c>
      <c r="G238" s="66"/>
      <c r="H238" s="69">
        <v>385</v>
      </c>
      <c r="I238" s="66"/>
      <c r="J238" s="66"/>
      <c r="K238" s="66"/>
      <c r="L238" s="104"/>
      <c r="M238" s="69">
        <v>385</v>
      </c>
      <c r="N238" s="104"/>
      <c r="O238" s="104"/>
      <c r="P238" s="66">
        <v>2022.04</v>
      </c>
      <c r="Q238" s="66">
        <v>2022.12</v>
      </c>
      <c r="R238" s="75" t="s">
        <v>1009</v>
      </c>
      <c r="S238" s="66" t="s">
        <v>145</v>
      </c>
      <c r="T238" s="66" t="s">
        <v>146</v>
      </c>
      <c r="U238" s="66" t="s">
        <v>109</v>
      </c>
    </row>
    <row r="239" s="38" customFormat="1" ht="50" customHeight="1" spans="1:21">
      <c r="A239" s="66">
        <v>211</v>
      </c>
      <c r="B239" s="67" t="s">
        <v>1010</v>
      </c>
      <c r="C239" s="66" t="s">
        <v>141</v>
      </c>
      <c r="D239" s="66" t="s">
        <v>116</v>
      </c>
      <c r="E239" s="66" t="s">
        <v>1011</v>
      </c>
      <c r="F239" s="67" t="s">
        <v>1012</v>
      </c>
      <c r="G239" s="66"/>
      <c r="H239" s="69">
        <v>238</v>
      </c>
      <c r="I239" s="66"/>
      <c r="J239" s="66"/>
      <c r="K239" s="66"/>
      <c r="L239" s="104"/>
      <c r="M239" s="69">
        <v>238</v>
      </c>
      <c r="N239" s="104"/>
      <c r="O239" s="104"/>
      <c r="P239" s="66">
        <v>2022.04</v>
      </c>
      <c r="Q239" s="66">
        <v>2022.12</v>
      </c>
      <c r="R239" s="66" t="s">
        <v>1013</v>
      </c>
      <c r="S239" s="66" t="s">
        <v>145</v>
      </c>
      <c r="T239" s="66" t="s">
        <v>146</v>
      </c>
      <c r="U239" s="66" t="s">
        <v>109</v>
      </c>
    </row>
    <row r="240" s="38" customFormat="1" ht="50" customHeight="1" spans="1:21">
      <c r="A240" s="66">
        <v>212</v>
      </c>
      <c r="B240" s="67" t="s">
        <v>1014</v>
      </c>
      <c r="C240" s="66" t="s">
        <v>141</v>
      </c>
      <c r="D240" s="66" t="s">
        <v>116</v>
      </c>
      <c r="E240" s="66" t="s">
        <v>1015</v>
      </c>
      <c r="F240" s="67" t="s">
        <v>1016</v>
      </c>
      <c r="G240" s="66"/>
      <c r="H240" s="69">
        <v>117</v>
      </c>
      <c r="I240" s="66"/>
      <c r="J240" s="66"/>
      <c r="K240" s="66"/>
      <c r="L240" s="104"/>
      <c r="M240" s="69">
        <v>117</v>
      </c>
      <c r="N240" s="104"/>
      <c r="O240" s="104"/>
      <c r="P240" s="66">
        <v>2022.04</v>
      </c>
      <c r="Q240" s="66">
        <v>2022.12</v>
      </c>
      <c r="R240" s="112" t="s">
        <v>1017</v>
      </c>
      <c r="S240" s="66" t="s">
        <v>145</v>
      </c>
      <c r="T240" s="66" t="s">
        <v>146</v>
      </c>
      <c r="U240" s="66" t="s">
        <v>109</v>
      </c>
    </row>
    <row r="241" s="38" customFormat="1" ht="50" customHeight="1" spans="1:21">
      <c r="A241" s="66">
        <v>213</v>
      </c>
      <c r="B241" s="67" t="s">
        <v>1018</v>
      </c>
      <c r="C241" s="66" t="s">
        <v>141</v>
      </c>
      <c r="D241" s="66" t="s">
        <v>116</v>
      </c>
      <c r="E241" s="66" t="s">
        <v>1019</v>
      </c>
      <c r="F241" s="67" t="s">
        <v>1020</v>
      </c>
      <c r="G241" s="66"/>
      <c r="H241" s="69">
        <v>387</v>
      </c>
      <c r="I241" s="66"/>
      <c r="J241" s="66"/>
      <c r="K241" s="66"/>
      <c r="L241" s="104"/>
      <c r="M241" s="69">
        <v>387</v>
      </c>
      <c r="N241" s="104"/>
      <c r="O241" s="104"/>
      <c r="P241" s="66">
        <v>2022.04</v>
      </c>
      <c r="Q241" s="66">
        <v>2022.12</v>
      </c>
      <c r="R241" s="112" t="s">
        <v>1021</v>
      </c>
      <c r="S241" s="66" t="s">
        <v>145</v>
      </c>
      <c r="T241" s="66" t="s">
        <v>146</v>
      </c>
      <c r="U241" s="66" t="s">
        <v>109</v>
      </c>
    </row>
    <row r="242" s="38" customFormat="1" ht="50" customHeight="1" spans="1:21">
      <c r="A242" s="66">
        <v>214</v>
      </c>
      <c r="B242" s="67" t="s">
        <v>1022</v>
      </c>
      <c r="C242" s="66" t="s">
        <v>141</v>
      </c>
      <c r="D242" s="66" t="s">
        <v>116</v>
      </c>
      <c r="E242" s="66" t="s">
        <v>1023</v>
      </c>
      <c r="F242" s="67" t="s">
        <v>1024</v>
      </c>
      <c r="G242" s="66"/>
      <c r="H242" s="69">
        <v>196</v>
      </c>
      <c r="I242" s="66"/>
      <c r="J242" s="66"/>
      <c r="K242" s="66"/>
      <c r="L242" s="104"/>
      <c r="M242" s="69"/>
      <c r="N242" s="104"/>
      <c r="O242" s="104"/>
      <c r="P242" s="66">
        <v>2022.04</v>
      </c>
      <c r="Q242" s="66">
        <v>2022.12</v>
      </c>
      <c r="R242" s="112" t="s">
        <v>1025</v>
      </c>
      <c r="S242" s="66" t="s">
        <v>145</v>
      </c>
      <c r="T242" s="66" t="s">
        <v>146</v>
      </c>
      <c r="U242" s="66" t="s">
        <v>109</v>
      </c>
    </row>
    <row r="243" s="38" customFormat="1" ht="50" customHeight="1" spans="1:21">
      <c r="A243" s="66">
        <v>215</v>
      </c>
      <c r="B243" s="84" t="s">
        <v>1026</v>
      </c>
      <c r="C243" s="75" t="s">
        <v>141</v>
      </c>
      <c r="D243" s="75" t="s">
        <v>116</v>
      </c>
      <c r="E243" s="75" t="s">
        <v>1027</v>
      </c>
      <c r="F243" s="84" t="s">
        <v>1028</v>
      </c>
      <c r="G243" s="75"/>
      <c r="H243" s="77">
        <v>330</v>
      </c>
      <c r="I243" s="75"/>
      <c r="J243" s="75"/>
      <c r="K243" s="75"/>
      <c r="L243" s="108"/>
      <c r="M243" s="77"/>
      <c r="N243" s="108"/>
      <c r="O243" s="108"/>
      <c r="P243" s="75">
        <v>2022.04</v>
      </c>
      <c r="Q243" s="75">
        <v>2022.12</v>
      </c>
      <c r="R243" s="176" t="s">
        <v>1029</v>
      </c>
      <c r="S243" s="66" t="s">
        <v>145</v>
      </c>
      <c r="T243" s="75" t="s">
        <v>146</v>
      </c>
      <c r="U243" s="75" t="s">
        <v>109</v>
      </c>
    </row>
    <row r="244" s="38" customFormat="1" ht="180" customHeight="1" spans="1:21">
      <c r="A244" s="66">
        <v>216</v>
      </c>
      <c r="B244" s="67" t="s">
        <v>1030</v>
      </c>
      <c r="C244" s="66" t="s">
        <v>141</v>
      </c>
      <c r="D244" s="66" t="s">
        <v>116</v>
      </c>
      <c r="E244" s="66" t="s">
        <v>1031</v>
      </c>
      <c r="F244" s="73" t="s">
        <v>1032</v>
      </c>
      <c r="G244" s="66"/>
      <c r="H244" s="69">
        <v>203</v>
      </c>
      <c r="I244" s="66"/>
      <c r="J244" s="66"/>
      <c r="K244" s="66"/>
      <c r="L244" s="104">
        <v>1</v>
      </c>
      <c r="M244" s="69">
        <v>203</v>
      </c>
      <c r="N244" s="104">
        <v>11</v>
      </c>
      <c r="O244" s="104">
        <v>34</v>
      </c>
      <c r="P244" s="66">
        <v>2022.04</v>
      </c>
      <c r="Q244" s="66">
        <v>2022.12</v>
      </c>
      <c r="R244" s="66" t="s">
        <v>1033</v>
      </c>
      <c r="S244" s="66" t="s">
        <v>145</v>
      </c>
      <c r="T244" s="66" t="s">
        <v>146</v>
      </c>
      <c r="U244" s="66" t="s">
        <v>109</v>
      </c>
    </row>
    <row r="245" s="38" customFormat="1" ht="131" customHeight="1" spans="1:21">
      <c r="A245" s="66">
        <v>217</v>
      </c>
      <c r="B245" s="67" t="s">
        <v>1034</v>
      </c>
      <c r="C245" s="66" t="s">
        <v>141</v>
      </c>
      <c r="D245" s="66" t="s">
        <v>116</v>
      </c>
      <c r="E245" s="66" t="s">
        <v>1035</v>
      </c>
      <c r="F245" s="73" t="s">
        <v>1036</v>
      </c>
      <c r="G245" s="66"/>
      <c r="H245" s="69">
        <v>182</v>
      </c>
      <c r="I245" s="66"/>
      <c r="J245" s="66"/>
      <c r="K245" s="66"/>
      <c r="L245" s="104">
        <v>1</v>
      </c>
      <c r="M245" s="69">
        <v>182</v>
      </c>
      <c r="N245" s="104">
        <v>24</v>
      </c>
      <c r="O245" s="104">
        <v>94</v>
      </c>
      <c r="P245" s="66">
        <v>2022.04</v>
      </c>
      <c r="Q245" s="66">
        <v>2022.12</v>
      </c>
      <c r="R245" s="112" t="s">
        <v>1037</v>
      </c>
      <c r="S245" s="66" t="s">
        <v>145</v>
      </c>
      <c r="T245" s="66" t="s">
        <v>146</v>
      </c>
      <c r="U245" s="66" t="s">
        <v>109</v>
      </c>
    </row>
    <row r="246" s="38" customFormat="1" ht="66" customHeight="1" spans="1:21">
      <c r="A246" s="66">
        <v>218</v>
      </c>
      <c r="B246" s="67" t="s">
        <v>1038</v>
      </c>
      <c r="C246" s="66" t="s">
        <v>141</v>
      </c>
      <c r="D246" s="66" t="s">
        <v>116</v>
      </c>
      <c r="E246" s="66" t="s">
        <v>1039</v>
      </c>
      <c r="F246" s="112" t="s">
        <v>1040</v>
      </c>
      <c r="G246" s="66"/>
      <c r="H246" s="69">
        <v>205</v>
      </c>
      <c r="I246" s="66"/>
      <c r="J246" s="66"/>
      <c r="K246" s="66"/>
      <c r="L246" s="104"/>
      <c r="M246" s="69">
        <v>205</v>
      </c>
      <c r="N246" s="104"/>
      <c r="O246" s="104"/>
      <c r="P246" s="66">
        <v>2022.04</v>
      </c>
      <c r="Q246" s="66">
        <v>2022.12</v>
      </c>
      <c r="R246" s="151" t="s">
        <v>1041</v>
      </c>
      <c r="S246" s="66" t="s">
        <v>145</v>
      </c>
      <c r="T246" s="66" t="s">
        <v>146</v>
      </c>
      <c r="U246" s="66" t="s">
        <v>109</v>
      </c>
    </row>
    <row r="247" s="38" customFormat="1" ht="50" customHeight="1" spans="1:21">
      <c r="A247" s="66">
        <v>219</v>
      </c>
      <c r="B247" s="174" t="s">
        <v>1042</v>
      </c>
      <c r="C247" s="66" t="s">
        <v>141</v>
      </c>
      <c r="D247" s="66" t="s">
        <v>116</v>
      </c>
      <c r="E247" s="66" t="s">
        <v>1043</v>
      </c>
      <c r="F247" s="151" t="s">
        <v>1044</v>
      </c>
      <c r="G247" s="66"/>
      <c r="H247" s="69">
        <v>100</v>
      </c>
      <c r="I247" s="69"/>
      <c r="J247" s="69"/>
      <c r="K247" s="69"/>
      <c r="L247" s="104"/>
      <c r="M247" s="69">
        <v>100</v>
      </c>
      <c r="N247" s="104"/>
      <c r="O247" s="104"/>
      <c r="P247" s="66">
        <v>2022.04</v>
      </c>
      <c r="Q247" s="66">
        <v>2022.12</v>
      </c>
      <c r="R247" s="151" t="s">
        <v>1045</v>
      </c>
      <c r="S247" s="66" t="s">
        <v>145</v>
      </c>
      <c r="T247" s="66" t="s">
        <v>950</v>
      </c>
      <c r="U247" s="66" t="s">
        <v>951</v>
      </c>
    </row>
    <row r="248" s="38" customFormat="1" ht="50" customHeight="1" spans="1:21">
      <c r="A248" s="66">
        <v>220</v>
      </c>
      <c r="B248" s="67" t="s">
        <v>1046</v>
      </c>
      <c r="C248" s="66" t="s">
        <v>141</v>
      </c>
      <c r="D248" s="66" t="s">
        <v>116</v>
      </c>
      <c r="E248" s="66" t="s">
        <v>1047</v>
      </c>
      <c r="F248" s="66" t="s">
        <v>1048</v>
      </c>
      <c r="G248" s="66"/>
      <c r="H248" s="69">
        <v>250</v>
      </c>
      <c r="I248" s="66"/>
      <c r="J248" s="66"/>
      <c r="K248" s="66"/>
      <c r="L248" s="104"/>
      <c r="M248" s="66"/>
      <c r="N248" s="104"/>
      <c r="O248" s="104"/>
      <c r="P248" s="66">
        <v>2022.04</v>
      </c>
      <c r="Q248" s="66">
        <v>2022.12</v>
      </c>
      <c r="R248" s="66" t="s">
        <v>1049</v>
      </c>
      <c r="S248" s="66" t="s">
        <v>351</v>
      </c>
      <c r="T248" s="66" t="s">
        <v>1050</v>
      </c>
      <c r="U248" s="66"/>
    </row>
    <row r="249" s="38" customFormat="1" ht="50" customHeight="1" spans="1:21">
      <c r="A249" s="66">
        <v>222</v>
      </c>
      <c r="B249" s="175" t="s">
        <v>1051</v>
      </c>
      <c r="C249" s="66" t="s">
        <v>141</v>
      </c>
      <c r="D249" s="66" t="s">
        <v>116</v>
      </c>
      <c r="E249" s="66" t="s">
        <v>1052</v>
      </c>
      <c r="F249" s="112" t="s">
        <v>1053</v>
      </c>
      <c r="G249" s="66"/>
      <c r="H249" s="69">
        <v>16</v>
      </c>
      <c r="I249" s="66"/>
      <c r="J249" s="66"/>
      <c r="K249" s="66"/>
      <c r="L249" s="104">
        <v>1</v>
      </c>
      <c r="M249" s="69">
        <v>16</v>
      </c>
      <c r="N249" s="104"/>
      <c r="O249" s="104"/>
      <c r="P249" s="66">
        <v>2022.06</v>
      </c>
      <c r="Q249" s="66">
        <v>2022.12</v>
      </c>
      <c r="R249" s="177" t="s">
        <v>1054</v>
      </c>
      <c r="S249" s="66" t="s">
        <v>145</v>
      </c>
      <c r="T249" s="66" t="s">
        <v>146</v>
      </c>
      <c r="U249" s="66" t="s">
        <v>109</v>
      </c>
    </row>
    <row r="250" s="38" customFormat="1" ht="50" customHeight="1" spans="1:21">
      <c r="A250" s="66">
        <v>223</v>
      </c>
      <c r="B250" s="67" t="s">
        <v>1055</v>
      </c>
      <c r="C250" s="66" t="s">
        <v>141</v>
      </c>
      <c r="D250" s="66" t="s">
        <v>116</v>
      </c>
      <c r="E250" s="121" t="s">
        <v>1056</v>
      </c>
      <c r="F250" s="67" t="s">
        <v>1057</v>
      </c>
      <c r="G250" s="66"/>
      <c r="H250" s="69">
        <v>65.7</v>
      </c>
      <c r="I250" s="66"/>
      <c r="J250" s="66"/>
      <c r="K250" s="66"/>
      <c r="L250" s="104">
        <v>1</v>
      </c>
      <c r="M250" s="69">
        <v>65.7</v>
      </c>
      <c r="N250" s="104"/>
      <c r="O250" s="104"/>
      <c r="P250" s="66">
        <v>2022.06</v>
      </c>
      <c r="Q250" s="66">
        <v>2022.12</v>
      </c>
      <c r="R250" s="67" t="s">
        <v>1058</v>
      </c>
      <c r="S250" s="66" t="s">
        <v>145</v>
      </c>
      <c r="T250" s="66" t="s">
        <v>146</v>
      </c>
      <c r="U250" s="66" t="s">
        <v>109</v>
      </c>
    </row>
    <row r="251" s="38" customFormat="1" ht="50" customHeight="1" spans="1:21">
      <c r="A251" s="66">
        <v>224</v>
      </c>
      <c r="B251" s="73" t="s">
        <v>1059</v>
      </c>
      <c r="C251" s="66" t="s">
        <v>141</v>
      </c>
      <c r="D251" s="66" t="s">
        <v>116</v>
      </c>
      <c r="E251" s="121" t="s">
        <v>1060</v>
      </c>
      <c r="F251" s="73" t="s">
        <v>1061</v>
      </c>
      <c r="G251" s="66"/>
      <c r="H251" s="69">
        <v>67.5</v>
      </c>
      <c r="I251" s="66"/>
      <c r="J251" s="66"/>
      <c r="K251" s="66"/>
      <c r="L251" s="104">
        <v>1</v>
      </c>
      <c r="M251" s="69">
        <v>67.5</v>
      </c>
      <c r="N251" s="104">
        <v>4</v>
      </c>
      <c r="O251" s="104">
        <v>14</v>
      </c>
      <c r="P251" s="66">
        <v>2022.06</v>
      </c>
      <c r="Q251" s="66">
        <v>2022.12</v>
      </c>
      <c r="R251" s="67" t="s">
        <v>1062</v>
      </c>
      <c r="S251" s="66" t="s">
        <v>145</v>
      </c>
      <c r="T251" s="66" t="s">
        <v>146</v>
      </c>
      <c r="U251" s="66" t="s">
        <v>109</v>
      </c>
    </row>
    <row r="252" s="38" customFormat="1" ht="50" customHeight="1" spans="1:21">
      <c r="A252" s="66">
        <v>225</v>
      </c>
      <c r="B252" s="73" t="s">
        <v>1063</v>
      </c>
      <c r="C252" s="66" t="s">
        <v>141</v>
      </c>
      <c r="D252" s="66" t="s">
        <v>103</v>
      </c>
      <c r="E252" s="121" t="s">
        <v>1064</v>
      </c>
      <c r="F252" s="73" t="s">
        <v>1065</v>
      </c>
      <c r="G252" s="66"/>
      <c r="H252" s="69">
        <v>48</v>
      </c>
      <c r="I252" s="66"/>
      <c r="J252" s="66"/>
      <c r="K252" s="66"/>
      <c r="L252" s="104">
        <v>1</v>
      </c>
      <c r="M252" s="69">
        <v>48</v>
      </c>
      <c r="N252" s="104">
        <v>2</v>
      </c>
      <c r="O252" s="104">
        <v>7</v>
      </c>
      <c r="P252" s="66">
        <v>2022.06</v>
      </c>
      <c r="Q252" s="66">
        <v>2022.12</v>
      </c>
      <c r="R252" s="66" t="s">
        <v>1066</v>
      </c>
      <c r="S252" s="66" t="s">
        <v>145</v>
      </c>
      <c r="T252" s="66" t="s">
        <v>146</v>
      </c>
      <c r="U252" s="66" t="s">
        <v>109</v>
      </c>
    </row>
    <row r="253" s="38" customFormat="1" ht="50" customHeight="1" spans="1:21">
      <c r="A253" s="61" t="s">
        <v>1067</v>
      </c>
      <c r="B253" s="62" t="s">
        <v>1068</v>
      </c>
      <c r="C253" s="63"/>
      <c r="D253" s="63"/>
      <c r="E253" s="63"/>
      <c r="F253" s="64"/>
      <c r="G253" s="64"/>
      <c r="H253" s="65"/>
      <c r="I253" s="65"/>
      <c r="J253" s="65"/>
      <c r="K253" s="65"/>
      <c r="L253" s="103"/>
      <c r="M253" s="65"/>
      <c r="N253" s="103"/>
      <c r="O253" s="103"/>
      <c r="P253" s="64"/>
      <c r="Q253" s="64"/>
      <c r="R253" s="64"/>
      <c r="S253" s="64"/>
      <c r="T253" s="64"/>
      <c r="U253" s="64"/>
    </row>
    <row r="254" s="38" customFormat="1" ht="50" customHeight="1" spans="1:21">
      <c r="A254" s="21"/>
      <c r="B254" s="132" t="s">
        <v>426</v>
      </c>
      <c r="C254" s="27"/>
      <c r="D254" s="28"/>
      <c r="E254" s="27"/>
      <c r="F254" s="25"/>
      <c r="G254" s="25"/>
      <c r="H254" s="25"/>
      <c r="I254" s="25"/>
      <c r="J254" s="25"/>
      <c r="K254" s="25"/>
      <c r="L254" s="145"/>
      <c r="M254" s="25"/>
      <c r="N254" s="145"/>
      <c r="O254" s="145"/>
      <c r="P254" s="25"/>
      <c r="Q254" s="25"/>
      <c r="R254" s="25"/>
      <c r="S254" s="25"/>
      <c r="T254" s="25"/>
      <c r="U254" s="25"/>
    </row>
    <row r="255" s="38" customFormat="1" ht="50" customHeight="1" spans="1:21">
      <c r="A255" s="61" t="s">
        <v>1069</v>
      </c>
      <c r="B255" s="62" t="s">
        <v>1070</v>
      </c>
      <c r="C255" s="63"/>
      <c r="D255" s="63"/>
      <c r="E255" s="63"/>
      <c r="F255" s="64"/>
      <c r="G255" s="64"/>
      <c r="H255" s="65"/>
      <c r="I255" s="65"/>
      <c r="J255" s="65"/>
      <c r="K255" s="65"/>
      <c r="L255" s="103"/>
      <c r="M255" s="65"/>
      <c r="N255" s="103"/>
      <c r="O255" s="103"/>
      <c r="P255" s="64"/>
      <c r="Q255" s="64"/>
      <c r="R255" s="64"/>
      <c r="S255" s="64"/>
      <c r="T255" s="64"/>
      <c r="U255" s="64"/>
    </row>
    <row r="256" s="38" customFormat="1" ht="50" customHeight="1" spans="1:21">
      <c r="A256" s="21"/>
      <c r="B256" s="132" t="s">
        <v>426</v>
      </c>
      <c r="C256" s="27"/>
      <c r="D256" s="28"/>
      <c r="E256" s="27"/>
      <c r="F256" s="25"/>
      <c r="G256" s="25"/>
      <c r="H256" s="25"/>
      <c r="I256" s="25"/>
      <c r="J256" s="25"/>
      <c r="K256" s="25"/>
      <c r="L256" s="145"/>
      <c r="M256" s="25"/>
      <c r="N256" s="145"/>
      <c r="O256" s="145"/>
      <c r="P256" s="25"/>
      <c r="Q256" s="25"/>
      <c r="R256" s="25"/>
      <c r="S256" s="25"/>
      <c r="T256" s="25"/>
      <c r="U256" s="25"/>
    </row>
    <row r="257" s="38" customFormat="1" ht="50" customHeight="1" spans="1:21">
      <c r="A257" s="61" t="s">
        <v>1071</v>
      </c>
      <c r="B257" s="62" t="s">
        <v>56</v>
      </c>
      <c r="C257" s="63"/>
      <c r="D257" s="63"/>
      <c r="E257" s="156"/>
      <c r="F257" s="64"/>
      <c r="G257" s="64"/>
      <c r="H257" s="65">
        <f>SUM(H258:H264)</f>
        <v>1541.83</v>
      </c>
      <c r="I257" s="65">
        <f t="shared" ref="I257:O257" si="9">SUM(I258:I264)</f>
        <v>0</v>
      </c>
      <c r="J257" s="65">
        <f t="shared" si="9"/>
        <v>0</v>
      </c>
      <c r="K257" s="65">
        <f t="shared" si="9"/>
        <v>0</v>
      </c>
      <c r="L257" s="103">
        <f t="shared" si="9"/>
        <v>89</v>
      </c>
      <c r="M257" s="65">
        <f t="shared" si="9"/>
        <v>465.55</v>
      </c>
      <c r="N257" s="103">
        <f t="shared" si="9"/>
        <v>3903</v>
      </c>
      <c r="O257" s="103">
        <f t="shared" si="9"/>
        <v>15102</v>
      </c>
      <c r="P257" s="64"/>
      <c r="Q257" s="64"/>
      <c r="R257" s="64"/>
      <c r="S257" s="64"/>
      <c r="T257" s="64"/>
      <c r="U257" s="64"/>
    </row>
    <row r="258" s="38" customFormat="1" ht="50" customHeight="1" spans="1:21">
      <c r="A258" s="25"/>
      <c r="B258" s="67" t="s">
        <v>1072</v>
      </c>
      <c r="C258" s="27"/>
      <c r="D258" s="28"/>
      <c r="E258" s="28"/>
      <c r="F258" s="25"/>
      <c r="G258" s="25"/>
      <c r="H258" s="25"/>
      <c r="I258" s="25"/>
      <c r="J258" s="25"/>
      <c r="K258" s="25"/>
      <c r="L258" s="145"/>
      <c r="M258" s="25"/>
      <c r="N258" s="145"/>
      <c r="O258" s="145"/>
      <c r="P258" s="25"/>
      <c r="Q258" s="25"/>
      <c r="R258" s="25"/>
      <c r="S258" s="25"/>
      <c r="T258" s="25"/>
      <c r="U258" s="25"/>
    </row>
    <row r="259" s="38" customFormat="1" ht="50" customHeight="1" spans="1:21">
      <c r="A259" s="25"/>
      <c r="B259" s="67" t="s">
        <v>1073</v>
      </c>
      <c r="C259" s="27"/>
      <c r="D259" s="28"/>
      <c r="E259" s="28"/>
      <c r="F259" s="25"/>
      <c r="G259" s="25"/>
      <c r="H259" s="25"/>
      <c r="I259" s="25"/>
      <c r="J259" s="25"/>
      <c r="K259" s="25"/>
      <c r="L259" s="145"/>
      <c r="M259" s="25"/>
      <c r="N259" s="145"/>
      <c r="O259" s="145"/>
      <c r="P259" s="25"/>
      <c r="Q259" s="25"/>
      <c r="R259" s="25"/>
      <c r="S259" s="25"/>
      <c r="T259" s="25"/>
      <c r="U259" s="25"/>
    </row>
    <row r="260" s="38" customFormat="1" ht="50" customHeight="1" spans="1:21">
      <c r="A260" s="25">
        <v>226</v>
      </c>
      <c r="B260" s="67" t="s">
        <v>1074</v>
      </c>
      <c r="C260" s="66" t="s">
        <v>141</v>
      </c>
      <c r="D260" s="66"/>
      <c r="E260" s="66" t="s">
        <v>354</v>
      </c>
      <c r="F260" s="66" t="s">
        <v>1075</v>
      </c>
      <c r="G260" s="66" t="s">
        <v>1076</v>
      </c>
      <c r="H260" s="69">
        <v>465.55</v>
      </c>
      <c r="I260" s="66"/>
      <c r="J260" s="66"/>
      <c r="K260" s="66"/>
      <c r="L260" s="104">
        <v>88</v>
      </c>
      <c r="M260" s="69">
        <v>465.55</v>
      </c>
      <c r="N260" s="104">
        <v>1206</v>
      </c>
      <c r="O260" s="104">
        <v>2163</v>
      </c>
      <c r="P260" s="66">
        <v>2022.04</v>
      </c>
      <c r="Q260" s="66">
        <v>2022.12</v>
      </c>
      <c r="R260" s="66" t="s">
        <v>1077</v>
      </c>
      <c r="S260" s="66" t="s">
        <v>571</v>
      </c>
      <c r="T260" s="66" t="s">
        <v>1078</v>
      </c>
      <c r="U260" s="66"/>
    </row>
    <row r="261" s="38" customFormat="1" ht="50" customHeight="1" spans="1:21">
      <c r="A261" s="25">
        <v>227</v>
      </c>
      <c r="B261" s="67" t="s">
        <v>1079</v>
      </c>
      <c r="C261" s="66" t="s">
        <v>102</v>
      </c>
      <c r="D261" s="134" t="s">
        <v>103</v>
      </c>
      <c r="E261" s="66" t="s">
        <v>1080</v>
      </c>
      <c r="F261" s="66" t="s">
        <v>1081</v>
      </c>
      <c r="G261" s="66"/>
      <c r="H261" s="69">
        <v>872.28</v>
      </c>
      <c r="I261" s="66"/>
      <c r="J261" s="66"/>
      <c r="K261" s="66"/>
      <c r="L261" s="104"/>
      <c r="M261" s="69"/>
      <c r="N261" s="104">
        <v>2697</v>
      </c>
      <c r="O261" s="104">
        <v>12137</v>
      </c>
      <c r="P261" s="66">
        <v>2022.04</v>
      </c>
      <c r="Q261" s="66">
        <v>2022.12</v>
      </c>
      <c r="R261" s="66" t="s">
        <v>1082</v>
      </c>
      <c r="S261" s="66" t="s">
        <v>571</v>
      </c>
      <c r="T261" s="66" t="s">
        <v>1083</v>
      </c>
      <c r="U261" s="66"/>
    </row>
    <row r="262" s="38" customFormat="1" ht="50" customHeight="1" spans="1:21">
      <c r="A262" s="25">
        <v>228</v>
      </c>
      <c r="B262" s="67" t="s">
        <v>1084</v>
      </c>
      <c r="C262" s="66" t="s">
        <v>102</v>
      </c>
      <c r="D262" s="134" t="s">
        <v>103</v>
      </c>
      <c r="E262" s="134"/>
      <c r="F262" s="66" t="s">
        <v>1085</v>
      </c>
      <c r="G262" s="134"/>
      <c r="H262" s="178">
        <v>10</v>
      </c>
      <c r="I262" s="134"/>
      <c r="J262" s="134"/>
      <c r="K262" s="134"/>
      <c r="L262" s="180"/>
      <c r="M262" s="134"/>
      <c r="N262" s="181"/>
      <c r="O262" s="181"/>
      <c r="P262" s="66">
        <v>2022.06</v>
      </c>
      <c r="Q262" s="66">
        <v>2022.12</v>
      </c>
      <c r="R262" s="112" t="s">
        <v>1086</v>
      </c>
      <c r="S262" s="66" t="s">
        <v>145</v>
      </c>
      <c r="T262" s="183" t="s">
        <v>1087</v>
      </c>
      <c r="U262" s="183"/>
    </row>
    <row r="263" s="38" customFormat="1" ht="50" customHeight="1" spans="1:21">
      <c r="A263" s="25">
        <v>229</v>
      </c>
      <c r="B263" s="88" t="s">
        <v>1088</v>
      </c>
      <c r="C263" s="66" t="s">
        <v>102</v>
      </c>
      <c r="D263" s="66" t="s">
        <v>103</v>
      </c>
      <c r="E263" s="89" t="s">
        <v>1089</v>
      </c>
      <c r="F263" s="88" t="s">
        <v>1090</v>
      </c>
      <c r="G263" s="80"/>
      <c r="H263" s="90">
        <v>194</v>
      </c>
      <c r="I263" s="80"/>
      <c r="J263" s="80"/>
      <c r="K263" s="80"/>
      <c r="L263" s="109">
        <v>1</v>
      </c>
      <c r="M263" s="80"/>
      <c r="N263" s="109"/>
      <c r="O263" s="109">
        <v>802</v>
      </c>
      <c r="P263" s="80">
        <v>2022.9</v>
      </c>
      <c r="Q263" s="80">
        <v>2022.12</v>
      </c>
      <c r="R263" s="89" t="s">
        <v>1091</v>
      </c>
      <c r="S263" s="89" t="s">
        <v>284</v>
      </c>
      <c r="T263" s="89" t="s">
        <v>1092</v>
      </c>
      <c r="U263" s="66" t="s">
        <v>109</v>
      </c>
    </row>
    <row r="264" s="38" customFormat="1" ht="50" customHeight="1" spans="1:21">
      <c r="A264" s="25"/>
      <c r="B264" s="67" t="s">
        <v>1093</v>
      </c>
      <c r="C264" s="27"/>
      <c r="D264" s="28"/>
      <c r="E264" s="28"/>
      <c r="F264" s="25"/>
      <c r="G264" s="25"/>
      <c r="H264" s="25"/>
      <c r="I264" s="25"/>
      <c r="J264" s="25"/>
      <c r="K264" s="25"/>
      <c r="L264" s="145"/>
      <c r="M264" s="25"/>
      <c r="N264" s="145"/>
      <c r="O264" s="145"/>
      <c r="P264" s="25"/>
      <c r="Q264" s="25"/>
      <c r="R264" s="25"/>
      <c r="S264" s="25"/>
      <c r="T264" s="25"/>
      <c r="U264" s="25"/>
    </row>
    <row r="265" s="36" customFormat="1" spans="1:21">
      <c r="A265" s="179" t="s">
        <v>1094</v>
      </c>
      <c r="B265" s="40"/>
      <c r="C265" s="40"/>
      <c r="D265" s="40"/>
      <c r="E265" s="40"/>
      <c r="F265" s="40"/>
      <c r="G265" s="40"/>
      <c r="H265" s="40"/>
      <c r="I265" s="40"/>
      <c r="J265" s="40"/>
      <c r="K265" s="40"/>
      <c r="L265" s="182"/>
      <c r="M265" s="40"/>
      <c r="N265" s="182"/>
      <c r="O265" s="182"/>
      <c r="P265" s="40"/>
      <c r="Q265" s="40"/>
      <c r="R265" s="40"/>
      <c r="S265" s="40"/>
      <c r="T265" s="40"/>
      <c r="U265" s="40"/>
    </row>
    <row r="266" s="36" customFormat="1" spans="1:21">
      <c r="A266" s="179" t="s">
        <v>1095</v>
      </c>
      <c r="B266" s="40"/>
      <c r="C266" s="40"/>
      <c r="D266" s="40"/>
      <c r="E266" s="40"/>
      <c r="F266" s="40"/>
      <c r="G266" s="40"/>
      <c r="H266" s="40"/>
      <c r="I266" s="40"/>
      <c r="J266" s="40"/>
      <c r="K266" s="40"/>
      <c r="L266" s="182"/>
      <c r="M266" s="40"/>
      <c r="N266" s="182"/>
      <c r="O266" s="182"/>
      <c r="P266" s="40"/>
      <c r="Q266" s="40"/>
      <c r="R266" s="40"/>
      <c r="S266" s="40"/>
      <c r="T266" s="40"/>
      <c r="U266" s="40"/>
    </row>
    <row r="267" s="36" customFormat="1" spans="1:21">
      <c r="A267" s="39"/>
      <c r="B267" s="40"/>
      <c r="C267" s="40"/>
      <c r="D267" s="40"/>
      <c r="E267" s="40"/>
      <c r="F267" s="40"/>
      <c r="G267" s="40"/>
      <c r="H267" s="40"/>
      <c r="I267" s="40"/>
      <c r="J267" s="40"/>
      <c r="K267" s="40"/>
      <c r="L267" s="182"/>
      <c r="M267" s="40"/>
      <c r="N267" s="182"/>
      <c r="O267" s="182"/>
      <c r="P267" s="40"/>
      <c r="Q267" s="40"/>
      <c r="R267" s="42"/>
      <c r="S267" s="42"/>
      <c r="T267" s="40"/>
      <c r="U267" s="40"/>
    </row>
  </sheetData>
  <autoFilter ref="A7:V266">
    <extLst/>
  </autoFilter>
  <mergeCells count="28">
    <mergeCell ref="A1:B1"/>
    <mergeCell ref="A2:U2"/>
    <mergeCell ref="L3:M3"/>
    <mergeCell ref="H4:K4"/>
    <mergeCell ref="L4:O4"/>
    <mergeCell ref="P4:Q4"/>
    <mergeCell ref="L5:M5"/>
    <mergeCell ref="N5:O5"/>
    <mergeCell ref="A265:U265"/>
    <mergeCell ref="A266:U266"/>
    <mergeCell ref="A267:U267"/>
    <mergeCell ref="A4:A6"/>
    <mergeCell ref="B4:B6"/>
    <mergeCell ref="C4:C6"/>
    <mergeCell ref="D4:D6"/>
    <mergeCell ref="E4:E6"/>
    <mergeCell ref="F4:F6"/>
    <mergeCell ref="G4:G6"/>
    <mergeCell ref="H5:H6"/>
    <mergeCell ref="I5:I6"/>
    <mergeCell ref="J5:J6"/>
    <mergeCell ref="K5:K6"/>
    <mergeCell ref="P5:P6"/>
    <mergeCell ref="Q5:Q6"/>
    <mergeCell ref="R4:R6"/>
    <mergeCell ref="S4:S6"/>
    <mergeCell ref="T4:T6"/>
    <mergeCell ref="U4:U6"/>
  </mergeCells>
  <conditionalFormatting sqref="B125:B132">
    <cfRule type="expression" dxfId="0" priority="1">
      <formula>AND(COUNTIF($A$8:$A$51,B125)+COUNTIF($A$307:$A$926,B125)+COUNTIF($A$53:$A$299,B125)&gt;1,NOT(ISBLANK(B125)))</formula>
    </cfRule>
  </conditionalFormatting>
  <dataValidations count="4">
    <dataValidation type="list" allowBlank="1" showInputMessage="1" showErrorMessage="1" sqref="C13 C14 C15 C16 C17 C18 C21 C22 C23 C24 C25 C26 C27 C28 C68 C69 C70 C71 C72 C73 C81 C82 C84 C86 C88 C89 C90 C91 C93 C94 C95 C96 C98 C112 C113 C114 C115 C116 C121 C122 C123 C124 C141 C142 C144 C147 C148 C149 C150 C151 C154 C157 C158 C159 C160 C166 C187 C188 C189 C190 C191 C192 C193 C194 C195 C200 C203 C210 C211 C212 C213 C214 C215 C216 C221 C222 C225 C228 C229 C230 C231 C232 C236 C242 C243 C244 C245 C246 C247 C248 C249 C254 C256 C258 C259 C260 C261 C262 C263 C264 C9:C10 C11:C12 C19:C20 C29:C48 C49:C53 C54:C63 C64:C65 C66:C67 C74:C75 C76:C78 C79:C80 C100:C111 C117:C120 C125:C133 C135:C140 C152:C153 C155:C156 C161:C165 C167:C169 C170:C186 C196:C198 C201:C202 C204:C206 C207:C209 C217:C218 C219:C220 C223:C224 C226:C227 C233:C235 C237:C238 C239:C241 C250:C252">
      <formula1>"是,否"</formula1>
    </dataValidation>
    <dataValidation type="custom" allowBlank="1" showInputMessage="1" showErrorMessage="1" sqref="C8 D8 C83 D83 C85 D85 C87 D87 C97 D97 C99 D99 C134 D134 C143 C145 C199 D199 C253 C255 C257 D257 D260 D264 D143:D145 D253:D256 D258:D259">
      <formula1>"是、否"</formula1>
    </dataValidation>
    <dataValidation type="list" allowBlank="1" showInputMessage="1" showErrorMessage="1" sqref="D13 D14 D15 D16 D17 D18 D21 D22 D23 D24 D25 D26 D27 D28 D64 D65 D68 D69 D70 D71 D72 D73 D81 D82 D84 D86 D88 D89 D90 D91 D92 D93 D94 D95 D96 D98 D112 D113 D114 D115 D116 D121 D122 D123 D124 D141 D142 D146 D147 D148 D166 D187 D190 D200 D203 D215 D216 D221 D222 D223 D224 D225 D226 D227 D229 D230 D231 D232 D236 D242 D243 D244 D245 D246 D247 D248 D249 D263 D9:D10 D11:D12 D19:D20 D29:D48 D49:D50 D51:D53 D54:D63 D66:D67 D74:D75 D76:D78 D79:D80 D100:D111 D117:D120 D125:D133 D135:D140 D149:D160 D161:D165 D167:D169 D170:D174 D175:D180 D181:D184 D185:D186 D188:D189 D191:D198 D201:D202 D204:D206 D207:D214 D217:D218 D219:D220 D233:D235 D237:D239 D240:D241 D250:D252">
      <formula1>"产业发展,基础设施建设"</formula1>
    </dataValidation>
    <dataValidation type="custom" allowBlank="1" showInputMessage="1" sqref="R96 C146 E146:G146 H146:O146 R146 R167 R168 R169 R170 R171 R172 R180 R181 R182 R183 R185 R186 R187 R188 R189 R190 R191 R192 R193 R194 R195 R225">
      <formula1>"是、否"</formula1>
    </dataValidation>
  </dataValidation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8"/>
  <sheetViews>
    <sheetView zoomScale="130" zoomScaleNormal="130" workbookViewId="0">
      <selection activeCell="A16" sqref="$A1:$XFD1048576"/>
    </sheetView>
  </sheetViews>
  <sheetFormatPr defaultColWidth="9" defaultRowHeight="14.25"/>
  <cols>
    <col min="1" max="1" width="6.5" style="4" customWidth="1"/>
    <col min="2" max="2" width="25.25" style="1" customWidth="1"/>
    <col min="3" max="3" width="33" style="5" customWidth="1"/>
    <col min="4" max="4" width="14.5" style="6" customWidth="1"/>
    <col min="5" max="241" width="9" style="4"/>
  </cols>
  <sheetData>
    <row r="1" s="1" customFormat="1" ht="20.25" spans="1:4">
      <c r="A1" s="7" t="s">
        <v>1096</v>
      </c>
      <c r="B1" s="7"/>
      <c r="C1" s="5"/>
      <c r="D1" s="6"/>
    </row>
    <row r="2" s="2" customFormat="1" ht="30.75" customHeight="1" spans="1:4">
      <c r="A2" s="8" t="s">
        <v>1097</v>
      </c>
      <c r="B2" s="8"/>
      <c r="C2" s="9"/>
      <c r="D2" s="10"/>
    </row>
    <row r="3" s="3" customFormat="1" ht="27" customHeight="1" spans="1:4">
      <c r="A3" s="11"/>
      <c r="B3" s="12"/>
      <c r="C3" s="13"/>
      <c r="D3" s="14"/>
    </row>
    <row r="4" s="3" customFormat="1" ht="51" customHeight="1" spans="1:4">
      <c r="A4" s="15" t="s">
        <v>27</v>
      </c>
      <c r="B4" s="15" t="s">
        <v>1098</v>
      </c>
      <c r="C4" s="16" t="s">
        <v>1099</v>
      </c>
      <c r="D4" s="17" t="s">
        <v>87</v>
      </c>
    </row>
    <row r="5" s="3" customFormat="1" ht="18" customHeight="1" spans="1:4">
      <c r="A5" s="18"/>
      <c r="B5" s="18" t="s">
        <v>37</v>
      </c>
      <c r="C5" s="19">
        <f>SUM(C6,C9,C12,C15,C18,C21,C22,C23,C24,C25,C26,C27,C28)</f>
        <v>42446.97</v>
      </c>
      <c r="D5" s="20">
        <f>SUM(D6,D9,D12,D15,D18,D21,D22,D23,D24,D25,D26,D27,D28)</f>
        <v>229</v>
      </c>
    </row>
    <row r="6" s="3" customFormat="1" ht="22" customHeight="1" spans="1:4">
      <c r="A6" s="21" t="s">
        <v>38</v>
      </c>
      <c r="B6" s="22" t="s">
        <v>100</v>
      </c>
      <c r="C6" s="23">
        <f>SUM(C7:C8)</f>
        <v>11268.75</v>
      </c>
      <c r="D6" s="24">
        <f>SUM(D7:D8)</f>
        <v>62</v>
      </c>
    </row>
    <row r="7" s="3" customFormat="1" ht="22" customHeight="1" spans="1:4">
      <c r="A7" s="25">
        <v>1</v>
      </c>
      <c r="B7" s="26" t="s">
        <v>103</v>
      </c>
      <c r="C7" s="23">
        <v>8924</v>
      </c>
      <c r="D7" s="24">
        <v>47</v>
      </c>
    </row>
    <row r="8" s="3" customFormat="1" ht="22" customHeight="1" spans="1:4">
      <c r="A8" s="25">
        <v>2</v>
      </c>
      <c r="B8" s="26" t="s">
        <v>116</v>
      </c>
      <c r="C8" s="23">
        <v>2344.75</v>
      </c>
      <c r="D8" s="24">
        <v>15</v>
      </c>
    </row>
    <row r="9" s="3" customFormat="1" ht="22" customHeight="1" spans="1:4">
      <c r="A9" s="21" t="s">
        <v>57</v>
      </c>
      <c r="B9" s="22" t="s">
        <v>419</v>
      </c>
      <c r="C9" s="23">
        <f>SUM(C10:C11)</f>
        <v>5000</v>
      </c>
      <c r="D9" s="24">
        <f>SUM(D10:D11)</f>
        <v>1</v>
      </c>
    </row>
    <row r="10" s="3" customFormat="1" ht="22" customHeight="1" spans="1:4">
      <c r="A10" s="25">
        <v>1</v>
      </c>
      <c r="B10" s="26" t="s">
        <v>103</v>
      </c>
      <c r="C10" s="23">
        <v>5000</v>
      </c>
      <c r="D10" s="24">
        <v>1</v>
      </c>
    </row>
    <row r="11" s="3" customFormat="1" ht="22" customHeight="1" spans="1:4">
      <c r="A11" s="25">
        <v>2</v>
      </c>
      <c r="B11" s="26" t="s">
        <v>116</v>
      </c>
      <c r="C11" s="23"/>
      <c r="D11" s="24"/>
    </row>
    <row r="12" s="3" customFormat="1" ht="22" customHeight="1" spans="1:4">
      <c r="A12" s="21" t="s">
        <v>62</v>
      </c>
      <c r="B12" s="27" t="s">
        <v>425</v>
      </c>
      <c r="C12" s="23"/>
      <c r="D12" s="24"/>
    </row>
    <row r="13" s="3" customFormat="1" ht="22" customHeight="1" spans="1:4">
      <c r="A13" s="25">
        <v>1</v>
      </c>
      <c r="B13" s="26" t="s">
        <v>103</v>
      </c>
      <c r="C13" s="23"/>
      <c r="D13" s="24"/>
    </row>
    <row r="14" s="3" customFormat="1" ht="22" customHeight="1" spans="1:4">
      <c r="A14" s="25">
        <v>2</v>
      </c>
      <c r="B14" s="28" t="s">
        <v>116</v>
      </c>
      <c r="C14" s="23"/>
      <c r="D14" s="24"/>
    </row>
    <row r="15" s="3" customFormat="1" ht="22" customHeight="1" spans="1:4">
      <c r="A15" s="21" t="s">
        <v>65</v>
      </c>
      <c r="B15" s="27" t="s">
        <v>427</v>
      </c>
      <c r="C15" s="23">
        <f>SUM(C16:C17)</f>
        <v>1803</v>
      </c>
      <c r="D15" s="24">
        <f>SUM(D16:D17)</f>
        <v>9</v>
      </c>
    </row>
    <row r="16" s="3" customFormat="1" ht="22" customHeight="1" spans="1:4">
      <c r="A16" s="25">
        <v>1</v>
      </c>
      <c r="B16" s="26" t="s">
        <v>103</v>
      </c>
      <c r="C16" s="23">
        <v>541</v>
      </c>
      <c r="D16" s="24">
        <v>4</v>
      </c>
    </row>
    <row r="17" s="3" customFormat="1" ht="22" customHeight="1" spans="1:4">
      <c r="A17" s="25">
        <v>2</v>
      </c>
      <c r="B17" s="28" t="s">
        <v>116</v>
      </c>
      <c r="C17" s="23">
        <v>1262</v>
      </c>
      <c r="D17" s="24">
        <v>5</v>
      </c>
    </row>
    <row r="18" s="3" customFormat="1" ht="22" customHeight="1" spans="1:4">
      <c r="A18" s="21" t="s">
        <v>465</v>
      </c>
      <c r="B18" s="22" t="s">
        <v>466</v>
      </c>
      <c r="C18" s="23">
        <v>222</v>
      </c>
      <c r="D18" s="24">
        <f>SUM(D19:D20)</f>
        <v>1</v>
      </c>
    </row>
    <row r="19" s="3" customFormat="1" ht="22" customHeight="1" spans="1:4">
      <c r="A19" s="25">
        <v>1</v>
      </c>
      <c r="B19" s="26" t="s">
        <v>103</v>
      </c>
      <c r="C19" s="23">
        <v>222</v>
      </c>
      <c r="D19" s="24">
        <v>1</v>
      </c>
    </row>
    <row r="20" s="3" customFormat="1" ht="22" customHeight="1" spans="1:4">
      <c r="A20" s="25">
        <v>2</v>
      </c>
      <c r="B20" s="26" t="s">
        <v>116</v>
      </c>
      <c r="C20" s="23"/>
      <c r="D20" s="24"/>
    </row>
    <row r="21" s="3" customFormat="1" ht="22" customHeight="1" spans="1:4">
      <c r="A21" s="21" t="s">
        <v>471</v>
      </c>
      <c r="B21" s="27" t="s">
        <v>472</v>
      </c>
      <c r="C21" s="23">
        <v>2924.95</v>
      </c>
      <c r="D21" s="24">
        <v>35</v>
      </c>
    </row>
    <row r="22" s="3" customFormat="1" ht="22" customHeight="1" spans="1:4">
      <c r="A22" s="21" t="s">
        <v>604</v>
      </c>
      <c r="B22" s="22" t="s">
        <v>605</v>
      </c>
      <c r="C22" s="23">
        <v>3608.94</v>
      </c>
      <c r="D22" s="24">
        <v>8</v>
      </c>
    </row>
    <row r="23" s="3" customFormat="1" ht="22" customHeight="1" spans="1:4">
      <c r="A23" s="21" t="s">
        <v>633</v>
      </c>
      <c r="B23" s="27" t="s">
        <v>634</v>
      </c>
      <c r="C23" s="23"/>
      <c r="D23" s="24"/>
    </row>
    <row r="24" s="3" customFormat="1" ht="22" customHeight="1" spans="1:4">
      <c r="A24" s="21" t="s">
        <v>635</v>
      </c>
      <c r="B24" s="27" t="s">
        <v>636</v>
      </c>
      <c r="C24" s="23">
        <v>8498.8</v>
      </c>
      <c r="D24" s="24">
        <v>54</v>
      </c>
    </row>
    <row r="25" s="3" customFormat="1" ht="22" customHeight="1" spans="1:4">
      <c r="A25" s="21" t="s">
        <v>854</v>
      </c>
      <c r="B25" s="27" t="s">
        <v>855</v>
      </c>
      <c r="C25" s="23">
        <v>7532.7</v>
      </c>
      <c r="D25" s="24">
        <v>55</v>
      </c>
    </row>
    <row r="26" s="3" customFormat="1" ht="22" customHeight="1" spans="1:4">
      <c r="A26" s="21" t="s">
        <v>1067</v>
      </c>
      <c r="B26" s="27" t="s">
        <v>1068</v>
      </c>
      <c r="C26" s="23"/>
      <c r="D26" s="24"/>
    </row>
    <row r="27" s="3" customFormat="1" ht="22" customHeight="1" spans="1:4">
      <c r="A27" s="21" t="s">
        <v>1069</v>
      </c>
      <c r="B27" s="27" t="s">
        <v>1070</v>
      </c>
      <c r="C27" s="23"/>
      <c r="D27" s="24"/>
    </row>
    <row r="28" s="3" customFormat="1" ht="22" customHeight="1" spans="1:4">
      <c r="A28" s="21" t="s">
        <v>1071</v>
      </c>
      <c r="B28" s="27" t="s">
        <v>56</v>
      </c>
      <c r="C28" s="23">
        <f>SUM(C29:C35)</f>
        <v>1587.83</v>
      </c>
      <c r="D28" s="24">
        <f>SUM(D29:D35)</f>
        <v>4</v>
      </c>
    </row>
    <row r="29" s="3" customFormat="1" ht="22" customHeight="1" spans="1:4">
      <c r="A29" s="21">
        <v>1</v>
      </c>
      <c r="B29" s="28" t="s">
        <v>1072</v>
      </c>
      <c r="C29" s="23"/>
      <c r="D29" s="24"/>
    </row>
    <row r="30" s="3" customFormat="1" ht="30" customHeight="1" spans="1:4">
      <c r="A30" s="21">
        <v>2</v>
      </c>
      <c r="B30" s="28" t="s">
        <v>1100</v>
      </c>
      <c r="C30" s="23"/>
      <c r="D30" s="24"/>
    </row>
    <row r="31" s="3" customFormat="1" ht="22" customHeight="1" spans="1:4">
      <c r="A31" s="21">
        <v>3</v>
      </c>
      <c r="B31" s="28" t="s">
        <v>1074</v>
      </c>
      <c r="C31" s="23">
        <v>465.55</v>
      </c>
      <c r="D31" s="24">
        <v>1</v>
      </c>
    </row>
    <row r="32" s="3" customFormat="1" ht="22" customHeight="1" spans="1:4">
      <c r="A32" s="21">
        <v>4</v>
      </c>
      <c r="B32" s="28" t="s">
        <v>1101</v>
      </c>
      <c r="C32" s="23">
        <v>872.28</v>
      </c>
      <c r="D32" s="24">
        <v>1</v>
      </c>
    </row>
    <row r="33" s="3" customFormat="1" ht="22" customHeight="1" spans="1:4">
      <c r="A33" s="21">
        <v>5</v>
      </c>
      <c r="B33" s="28" t="s">
        <v>1084</v>
      </c>
      <c r="C33" s="23">
        <v>10</v>
      </c>
      <c r="D33" s="24">
        <v>1</v>
      </c>
    </row>
    <row r="34" s="3" customFormat="1" ht="35" customHeight="1" spans="1:4">
      <c r="A34" s="21">
        <v>6</v>
      </c>
      <c r="B34" s="28" t="s">
        <v>1088</v>
      </c>
      <c r="C34" s="23">
        <v>240</v>
      </c>
      <c r="D34" s="24">
        <v>1</v>
      </c>
    </row>
    <row r="35" s="3" customFormat="1" ht="42" customHeight="1" spans="1:4">
      <c r="A35" s="21">
        <v>7</v>
      </c>
      <c r="B35" s="28" t="s">
        <v>1093</v>
      </c>
      <c r="C35" s="23"/>
      <c r="D35" s="24"/>
    </row>
    <row r="36" s="3" customFormat="1" ht="18" customHeight="1" spans="1:4">
      <c r="A36" s="18"/>
      <c r="B36" s="27"/>
      <c r="C36" s="23"/>
      <c r="D36" s="29"/>
    </row>
    <row r="37" s="4" customFormat="1" ht="38" customHeight="1" spans="1:256">
      <c r="A37" s="30" t="s">
        <v>1102</v>
      </c>
      <c r="B37" s="30"/>
      <c r="C37" s="31"/>
      <c r="D37" s="32"/>
      <c r="IH37"/>
      <c r="II37"/>
      <c r="IJ37"/>
      <c r="IK37"/>
      <c r="IL37"/>
      <c r="IM37"/>
      <c r="IN37"/>
      <c r="IO37"/>
      <c r="IP37"/>
      <c r="IQ37"/>
      <c r="IR37"/>
      <c r="IS37"/>
      <c r="IT37"/>
      <c r="IU37"/>
      <c r="IV37"/>
    </row>
    <row r="38" s="4" customFormat="1" ht="85" customHeight="1" spans="1:256">
      <c r="A38" s="33" t="s">
        <v>1103</v>
      </c>
      <c r="B38" s="33"/>
      <c r="C38" s="34"/>
      <c r="D38" s="35"/>
      <c r="IH38"/>
      <c r="II38"/>
      <c r="IJ38"/>
      <c r="IK38"/>
      <c r="IL38"/>
      <c r="IM38"/>
      <c r="IN38"/>
      <c r="IO38"/>
      <c r="IP38"/>
      <c r="IQ38"/>
      <c r="IR38"/>
      <c r="IS38"/>
      <c r="IT38"/>
      <c r="IU38"/>
      <c r="IV38"/>
    </row>
  </sheetData>
  <mergeCells count="5">
    <mergeCell ref="A1:B1"/>
    <mergeCell ref="A2:D2"/>
    <mergeCell ref="A3:B3"/>
    <mergeCell ref="A37:D37"/>
    <mergeCell ref="A38:D3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vt:lpstr>
      <vt:lpstr>附件2</vt:lpstr>
      <vt:lpstr>附件3</vt:lpstr>
      <vt:lpstr>附件4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李小兵</cp:lastModifiedBy>
  <cp:revision>1</cp:revision>
  <dcterms:created xsi:type="dcterms:W3CDTF">2016-09-03T03:25:00Z</dcterms:created>
  <cp:lastPrinted>2018-03-20T06:46:00Z</cp:lastPrinted>
  <dcterms:modified xsi:type="dcterms:W3CDTF">2025-12-29T07:20:08Z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2030729D021E449493C660F91E809766</vt:lpwstr>
  </property>
</Properties>
</file>