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1" sheetId="4" r:id="rId1"/>
    <sheet name="附件2" sheetId="3" r:id="rId2"/>
    <sheet name="附件3" sheetId="8" r:id="rId3"/>
    <sheet name="附件4" sheetId="9" r:id="rId4"/>
  </sheets>
  <definedNames>
    <definedName name="_xlnm._FilterDatabase" localSheetId="2" hidden="1">附件3!$A$7:$V$258</definedName>
    <definedName name="_xlnm.Print_Titles" localSheetId="1">附件2!$2:$5</definedName>
  </definedNames>
  <calcPr calcId="144525"/>
</workbook>
</file>

<file path=xl/sharedStrings.xml><?xml version="1.0" encoding="utf-8"?>
<sst xmlns="http://schemas.openxmlformats.org/spreadsheetml/2006/main" count="2228" uniqueCount="1081">
  <si>
    <t>附表1</t>
  </si>
  <si>
    <r>
      <rPr>
        <b/>
        <u/>
        <sz val="20"/>
        <rFont val="方正小标宋简体"/>
        <charset val="134"/>
      </rPr>
      <t xml:space="preserve">   德宏 </t>
    </r>
    <r>
      <rPr>
        <b/>
        <sz val="20"/>
        <rFont val="方正小标宋简体"/>
        <charset val="134"/>
      </rPr>
      <t>州</t>
    </r>
    <r>
      <rPr>
        <b/>
        <u/>
        <sz val="20"/>
        <rFont val="方正小标宋简体"/>
        <charset val="134"/>
      </rPr>
      <t xml:space="preserve"> 盈江 </t>
    </r>
    <r>
      <rPr>
        <b/>
        <sz val="20"/>
        <rFont val="方正小标宋简体"/>
        <charset val="134"/>
      </rPr>
      <t>县财政涉农资金整合方案基本情况表</t>
    </r>
  </si>
  <si>
    <t>项目</t>
  </si>
  <si>
    <t>单位</t>
  </si>
  <si>
    <t>数量</t>
  </si>
  <si>
    <t>一、基本情况</t>
  </si>
  <si>
    <t>—</t>
  </si>
  <si>
    <t>乡镇数</t>
  </si>
  <si>
    <t>个</t>
  </si>
  <si>
    <t>行政村数</t>
  </si>
  <si>
    <t>总户数</t>
  </si>
  <si>
    <t>户</t>
  </si>
  <si>
    <t xml:space="preserve">   其中：乡村户籍户数</t>
  </si>
  <si>
    <t>总人口数</t>
  </si>
  <si>
    <t>人</t>
  </si>
  <si>
    <t xml:space="preserve">   其中：乡村户籍人口</t>
  </si>
  <si>
    <t>农村居民人均可支配收入</t>
  </si>
  <si>
    <t>元</t>
  </si>
  <si>
    <t>上年度财政总收入</t>
  </si>
  <si>
    <t>万元</t>
  </si>
  <si>
    <t xml:space="preserve">    其中：整合财政涉农资金范围预算收入</t>
  </si>
  <si>
    <t>上年度地方财政支出</t>
  </si>
  <si>
    <t xml:space="preserve">    其中：农林水支出</t>
  </si>
  <si>
    <t>上年度实际整合财政涉农资金</t>
  </si>
  <si>
    <t>附表2</t>
  </si>
  <si>
    <r>
      <rPr>
        <b/>
        <u/>
        <sz val="20"/>
        <color rgb="FF000000"/>
        <rFont val="方正小标宋简体"/>
        <charset val="134"/>
      </rPr>
      <t xml:space="preserve">  盈江 </t>
    </r>
    <r>
      <rPr>
        <b/>
        <sz val="20"/>
        <color indexed="8"/>
        <rFont val="方正小标宋简体"/>
        <charset val="134"/>
      </rPr>
      <t>县统筹整合财政涉农资金来源情况表</t>
    </r>
  </si>
  <si>
    <t xml:space="preserve"> 单位：万元</t>
  </si>
  <si>
    <t>序号</t>
  </si>
  <si>
    <t>统筹整合财政涉农资金名称</t>
  </si>
  <si>
    <t>上年度涉农资金投入规模</t>
  </si>
  <si>
    <t>本年度涉农资金投入规模</t>
  </si>
  <si>
    <t>收到总规模</t>
  </si>
  <si>
    <t>其中实际纳入整合使用金额</t>
  </si>
  <si>
    <t>实际收到资金规模</t>
  </si>
  <si>
    <t>年初方案规模</t>
  </si>
  <si>
    <t>调整方案规模</t>
  </si>
  <si>
    <t>补充方案规模</t>
  </si>
  <si>
    <t>合计</t>
  </si>
  <si>
    <t>一</t>
  </si>
  <si>
    <t>中央财政合计</t>
  </si>
  <si>
    <t>中央衔接推进乡村振兴资金</t>
  </si>
  <si>
    <t>水利发展资金</t>
  </si>
  <si>
    <t>农业生产发展资金（不含耕地地力保护补贴、农机购置补贴、支持适度规模经营、有机肥替代、农机深耕深松、良种良法部分、产业乡村强县示范行动、现代农业产业园）</t>
  </si>
  <si>
    <t>林业改革发展资金(不含森林资源管护和相关试点资金)</t>
  </si>
  <si>
    <t>农田建设补助资金</t>
  </si>
  <si>
    <t>农村综合改革转移支付</t>
  </si>
  <si>
    <t>林业生态保护恢复资金（草原生态修复治理补助资金部分）</t>
  </si>
  <si>
    <t>农村环境整治资金</t>
  </si>
  <si>
    <t>车辆购置税收入补助地方用于一般公路建设项目资金（支持农村公路部分）</t>
  </si>
  <si>
    <t>农村危房改造补助资金</t>
  </si>
  <si>
    <t>中央专项彩票公益金支持扶贫资金</t>
  </si>
  <si>
    <t>产粮大县奖励资金</t>
  </si>
  <si>
    <t>生猪（牛羊）调出大县奖励资金（省级统筹部分）</t>
  </si>
  <si>
    <t>农业资源及生态保护补助资金（对农民的直接补贴除外）</t>
  </si>
  <si>
    <t>旅游发展基金</t>
  </si>
  <si>
    <t>中央预算内投资用于“三农”建设部分（不包括国家水网骨干工程、饮水安全保障工程、气象基础设施、农村电网巩固提升工程、生态保护和修复方面的支出）</t>
  </si>
  <si>
    <t>其他</t>
  </si>
  <si>
    <t>二</t>
  </si>
  <si>
    <t>省级财政资金小计</t>
  </si>
  <si>
    <t>省级衔接推进乡村振兴资金</t>
  </si>
  <si>
    <t>其他涉农资金</t>
  </si>
  <si>
    <t>以前年度结余资金统筹后重新安排</t>
  </si>
  <si>
    <t>三</t>
  </si>
  <si>
    <t>州（市）级统筹整合财政涉农资金小计</t>
  </si>
  <si>
    <t>其中州（市）衔接推进乡村振兴资金</t>
  </si>
  <si>
    <t>四</t>
  </si>
  <si>
    <t>县级统筹整合财政涉农资金小计</t>
  </si>
  <si>
    <t>其中县级衔接推进乡村振兴资金</t>
  </si>
  <si>
    <t>以前年度结余资金统筹后重新安排（衔接资金）</t>
  </si>
  <si>
    <t>以前年度结余资金统筹后重新安排（其他整合资金）</t>
  </si>
  <si>
    <t>填表说明：1.“年初方案规模”与整合季度报表中“年初数”一致。</t>
  </si>
  <si>
    <t xml:space="preserve">          2.“整合方案规模”要与整合季度报表“计划整合资金规模”中“调整数”一致。</t>
  </si>
  <si>
    <t xml:space="preserve">          3.州市级、县级资金列“其他”项的需详细说明资金来源构成。</t>
  </si>
  <si>
    <t>附表3</t>
  </si>
  <si>
    <r>
      <rPr>
        <b/>
        <u/>
        <sz val="20"/>
        <rFont val="方正小标宋简体"/>
        <charset val="134"/>
      </rPr>
      <t xml:space="preserve"> 盈江 </t>
    </r>
    <r>
      <rPr>
        <b/>
        <sz val="20"/>
        <rFont val="方正小标宋简体"/>
        <charset val="134"/>
      </rPr>
      <t>县统筹整合财政涉农资金项目表</t>
    </r>
  </si>
  <si>
    <t>项目类别
和项目名称</t>
  </si>
  <si>
    <t>是否属于产业类项目（填是/否）</t>
  </si>
  <si>
    <t>产业发展/基础设施建设（农业生产、畜牧生产、林业改革发展、农村综合改革、乡村旅游类项目须下拉框选择，其余类型不选）</t>
  </si>
  <si>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</si>
  <si>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</si>
  <si>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</si>
  <si>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</si>
  <si>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</si>
  <si>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</si>
  <si>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t>绩效目标(有量化的核心指标）</t>
  </si>
  <si>
    <t>项目实施部门</t>
  </si>
  <si>
    <t>行业主管部门</t>
  </si>
  <si>
    <t>备注</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</si>
  <si>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</si>
  <si>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</si>
  <si>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</si>
  <si>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</si>
  <si>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</si>
  <si>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</si>
  <si>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</si>
  <si>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</si>
  <si>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</si>
  <si>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t>金额
（万元）</t>
  </si>
  <si>
    <t>户数</t>
  </si>
  <si>
    <t>人数</t>
  </si>
  <si>
    <t>农业生产</t>
  </si>
  <si>
    <t>支那乡支东村草果园巩固提升及种植项目</t>
  </si>
  <si>
    <t>是</t>
  </si>
  <si>
    <t>产业发展</t>
  </si>
  <si>
    <t>支那乡支东村白岩、大竹棚、芹菜塘、中山坝</t>
  </si>
  <si>
    <t>①白岩村民小组草果园巩固提升600亩，资金12万元，新建灌溉管网4公里。②大竹棚村民小组草果园巩固提升300亩，资金6万元，新建灌溉管网2公里。③芹菜塘草果园巩固提升300亩，资金6万元，新建灌溉管网2公里。④中山坝村民小组草果园巩固提升300亩，资金6万元，新建灌溉管网2公里</t>
  </si>
  <si>
    <t>草果园巩固提升1500亩，提高产量，巩固脱贫成果，受益群众135户487人。</t>
  </si>
  <si>
    <t>支那乡人民政府</t>
  </si>
  <si>
    <t>县民宗局
县林业和草原局</t>
  </si>
  <si>
    <t>边境小康村</t>
  </si>
  <si>
    <t>支那乡支东村蚕桑产业项目</t>
  </si>
  <si>
    <t>支那乡支东村白岩、中山坝</t>
  </si>
  <si>
    <t>1.中山坝村民小组蚕桑园提质增效100亩，配套50m3蓄水池一座，DN50PE管网2000m。2.白岩村民小组蚕桑园提质增效100亩，配套50m3蓄水池1座，DN50PE管网2000m。DN50PE管30元/m，合计12万元50m3蓄水池6万元/座，合计12万元。取水口附属工程及沉沙池等合计4万元。三项合计28万元。</t>
  </si>
  <si>
    <t>蚕桑园提质增效200亩，提高产量，巩固脱贫成果，受益群众27户106人。</t>
  </si>
  <si>
    <t>县民宗局
县农业农村局</t>
  </si>
  <si>
    <t>卡场镇标准化蚕棚建设项目</t>
  </si>
  <si>
    <t>基础设施建设</t>
  </si>
  <si>
    <t>卡场镇草坝村、黑河村、五排村</t>
  </si>
  <si>
    <t>新建20个蚕棚，每个120平方米，场地硬化，每个2.8万。其中：黑河5个、五排村5个、草坝村10个</t>
  </si>
  <si>
    <t xml:space="preserve">助推蚕桑产业发展，受益群众20户90人，拉动群众年均增收18万元；蚕棚每年每平方米收取租金1元，年均增加村集体经济收入2400元。
</t>
  </si>
  <si>
    <t>卡场镇人民政府</t>
  </si>
  <si>
    <t>卡场镇五排村五排村民小组草果引水改良提质增效项目</t>
  </si>
  <si>
    <t>卡场镇五排村五排村民小组</t>
  </si>
  <si>
    <t>草果灌溉引水水源处修建拦水坝1座，长3米，高1.5米，引水管网1公里</t>
  </si>
  <si>
    <t>助推草果产业提质增效，项目覆盖五排小组草果地100亩、受益群众137户593人。</t>
  </si>
  <si>
    <t>盈江县林业和草原局</t>
  </si>
  <si>
    <t>县民宗局县乡村振兴局</t>
  </si>
  <si>
    <t>卡场镇黑河村澳洲坚果产业引水设施建设项目</t>
  </si>
  <si>
    <t>卡场镇黑河村木文</t>
  </si>
  <si>
    <t>①木文四组青年、妇女集体澳洲坚果种植园，建设蓄水池主池1座，规格长6米×宽4米×高4米；分池3座，规格长4米×宽2米×高2米；架设引水管网，资金96万元；②木文实施澳洲坚果灌溉设施，建设蓄水池主池1座，规格长6米×宽4米×高4米；分池3座，规格长4米×宽2米×高2米；架设引水管网，资金110万元。③黑河村澳洲坚果集体经济基地建设50立方米蓄水池一座，水管网2.5公里，资金32.5万元。</t>
  </si>
  <si>
    <t>通过项目的实施，解决了群众164户684人的1520亩澳洲坚果灌溉难等问题，节约群众生产成本，更好的管理、灌溉森林资源。</t>
  </si>
  <si>
    <t>盈江县卡场镇卡场村茶叶示范基地建设项目</t>
  </si>
  <si>
    <t>卡场镇卡场村梁丹</t>
  </si>
  <si>
    <t>①改造提升一座茶叶初制所，购置新型茶叶加工机械设备，投资50万元；②改造提升500亩人工茶园，300元/亩，投资15万元，其中：梁丹村民小组200亩，三家村村民小组200亩，小新寨村民小组100亩；③建设1000米茶叶产业道路，投资20万元。</t>
  </si>
  <si>
    <t>带动3个村民小组80户371人，辐射带动茶叶面积1847亩。其中：梁丹村民小组24户122人，茶叶面积700亩；三家村村民小组30户134人，茶叶面积847亩；小新寨26户115人，茶叶面积300亩。</t>
  </si>
  <si>
    <t>县农业农村局</t>
  </si>
  <si>
    <t>铜壁关乡建边村大浪速林业产业引水设施建设项目</t>
  </si>
  <si>
    <t>铜壁关乡建边村</t>
  </si>
  <si>
    <t>新建坚果、核桃地水池60立方水池1座、铺设DN50镀锌钢管主管网3公里。</t>
  </si>
  <si>
    <t>通过项目的实施，解决大浪速57户201人户，解决产业灌溉的问题，辐射澳洲坚果产业300亩、核桃产业250亩。</t>
  </si>
  <si>
    <t>弄璋镇芒面村坚果基地引水管建设项目</t>
  </si>
  <si>
    <t>芒面村</t>
  </si>
  <si>
    <t>芒面村坚果地塑料碳管引水灌溉项目，上邦中坚果基地生产用水6公里，新芒面坚果基地生产用水5公里、老芒面坚果基地生产用水6公里，保山营坚果基地生产用水4公里,仙岛坚果基地生产用水4公里及蓄水池4个。</t>
  </si>
  <si>
    <t>项目覆盖芒面村5个村民小组1600余亩坚果地，带动92户318人群众产业发展，增收致富。</t>
  </si>
  <si>
    <t>盈江县民宗局</t>
  </si>
  <si>
    <t>县乡村振兴局</t>
  </si>
  <si>
    <t>支那乡支东村邦朗达海生产灌溉设施建设项目</t>
  </si>
  <si>
    <t>支那乡支东村邦朗、达海</t>
  </si>
  <si>
    <t>600*800混凝土排水沟：1165m(其中：灌溉沟505m，产业路排水沟660m)；</t>
  </si>
  <si>
    <t>增加甘蔗、水稻及其它产业灌溉面积4760亩，爱益群众150户638人。</t>
  </si>
  <si>
    <t>卡场镇草坝村拱劳村民小组蚕桑农田灌溉沟渠</t>
  </si>
  <si>
    <t>草坝村拱劳村民小组</t>
  </si>
  <si>
    <t>新建三面光灌溉沟渠6000m及拦水坝建设，受益桑园面积250亩，改善农田灌溉面积200亩。</t>
  </si>
  <si>
    <t>推动250亩蚕桑产业发展和200亩水田灌溉，拉动69户265人群众增收。</t>
  </si>
  <si>
    <t>卡场镇黑河村蚕桑地引水灌溉项目</t>
  </si>
  <si>
    <t>黑河村卡牙村民小组、黑河一、二村民小组</t>
  </si>
  <si>
    <t>取水坝3座，50m3蓄水池6座，PE50管8300m，PE40管14100m，PE32管7900m，PE20管12800m，三通320个，直接（32变20）30个，喷头410个，DN20 闸阀500个，DN32 闸阀20个，DN50 闸阀2个。</t>
  </si>
  <si>
    <t>推动540亩蚕桑产业发展，拉动190户777人群众增收。</t>
  </si>
  <si>
    <t>苏典乡劈石村澳洲坚果基地引水设施建设项目</t>
  </si>
  <si>
    <t>苏典乡劈石村</t>
  </si>
  <si>
    <t>1.浪速建设坚果灌溉蓄水池8个，共计350m³；架设DN50（2寸）热镀铅管3km，DN40（1.5寸）热镀铅管3.5km，资金132万元；2.帕蚌建设水源头蓄水池2个，基地灌溉水池6个，共计300m³；架设DN50（2寸）热镀铅管3.5km，7DN40（1.5寸）热镀铅管5km，资金133万元。3.鲁苗建造坚果灌溉蓄水池8个，共计320m³；架设DN50（2寸）热镀铅管5km，DN40（1.5寸）热镀铅管1km，资金126万元。</t>
  </si>
  <si>
    <t>项目覆盖劈石村浪速、帕蚌、鲁苗坚果地2600余亩，其它经济作物5000余亩，项目实施后对林产业将起到提质增效的作用。受益群众172户713人。</t>
  </si>
  <si>
    <t>盈江县澳洲坚果专用有机肥生产厂建设项目</t>
  </si>
  <si>
    <t>太平镇</t>
  </si>
  <si>
    <t>新建年产5000吨澳洲坚果有机专用肥生产线一条（含设备）;新建有机肥仓库1000平方米；硬化生产性地面3000平方米；购置翻抛机1台、装机2台、粉碎机2台、自动打包流水线一条、打包机1台，传送带2条；建设相关附属设施，包括水、电、环保等配套设施。</t>
  </si>
  <si>
    <t>1. 项目建成后，形成固定资产归村集体所有（太平镇雪梨村、苏典乡劈石村、苏典乡茅草村、卡场镇黑河村、弄璋镇古里卡村、弄璋镇芒面村、那帮镇那帮村、铜壁关乡南岭村、铜壁关乡建边村、支那乡支东村）。项目联合龙头企业（云南迪思企业坚果有限公司）共同实施，龙头企业以租赁形式经营管理有机肥厂，每年收取租赁费为村集体收益，壮大村经济。
2.龙头企业优先收购项目村的澳洲坚果鲜果，解决农户鲜果销售问题。同时，让种植户享受龙头企业“二次返利”的联农带农机制，增加农户个体经济收入。
3.通过项目建设，可新增就业岗位15人，吸纳季节工20人。解决盈江县8000吨澳洲坚果青皮处理问题，辐射带动盈江县27万亩澳洲坚果种植基地提质增效，增加种植户收入，促进澳洲坚果产业健康持续发展，助推巩固脱贫。
4.项目的实施，带动了农村集体经济发展，践行了“绿水青山就是金山银山”，实现了“澳洲坚果产业振兴乡村”目标。</t>
  </si>
  <si>
    <t>油松岭乡高山蔬菜基地建设</t>
  </si>
  <si>
    <t>油松岭乡</t>
  </si>
  <si>
    <t>沿坡种植平台改造、土壤改良40余亩；水源头蓄水坝2座，灌溉管网主线14km，支线30km；微型砖砌式蓄水池63个；微型组合式钢架育苗大棚63个；产业道路8km，均宽4m。</t>
  </si>
  <si>
    <t>发展蔬菜种植，受益3725户、15630人。</t>
  </si>
  <si>
    <t>油松岭乡人民政府</t>
  </si>
  <si>
    <t>农业农村局</t>
  </si>
  <si>
    <t>旧城镇良种繁育基地建设项目（集体经济）</t>
  </si>
  <si>
    <t>旧城镇</t>
  </si>
  <si>
    <t>建设常规优质稻良种繁育基地种子仓库800平方米；建设常规优质稻良种繁育基地种子加工车间1000平方米；建设常规优质稻良种繁育基地种子晒场2000平方米；建设常规优质稻良种繁育基地种子冷库200平方米；相关设备等。</t>
  </si>
  <si>
    <t>该项目的建设符合盈江县优质稻产业发展的实际，能充分发挥本地的资源及产业优势。其建成后，能有效地促进群众增收。推动优质稻产业化进程，实现农业向高产、优质、高效、低耗转化。一是通过建设能为社会提供大量的优质稻良种，满足市场需求。二是能有效地提高优质稻单位面积产量，增加稻农的经济收入。三是通过对基础设施条件的加强和完善，进一步提高常规优质稻良种的仓储能力，提高种子质量，可为社会提供常规优质稻良种15万千克以上，可满足15万亩大田用种需求。</t>
  </si>
  <si>
    <t>旧城镇人民政府</t>
  </si>
  <si>
    <t>卡场镇吾帕村小蚕共育基地附属项目</t>
  </si>
  <si>
    <t>卡场镇吾帕村</t>
  </si>
  <si>
    <t>1.建设小蚕发放点一个，配套彩钢棚1个，面积100m2。2.建设蚕茧收购蚕点1个，新建彩钢棚1个，面积100m2，场地硬化100m2，储藏室1间30m2。彩钢棚300元/m2，共6万元。场地硬化160元/m2,共1.6万元。储藏室500元/m2，共1.5万元。挡墙、排水沟、场地平整等其他附属工程10.9万元。合计20万元。</t>
  </si>
  <si>
    <t>吾帕村村集体经济项目，为卡场镇330户蚕桑种植户提供小蚕幼苗，391张，产值236.841万元。</t>
  </si>
  <si>
    <t>芒章乡发展壮大村集体经济实现脱贫成果巩固提质增效建设项目</t>
  </si>
  <si>
    <t>芒章乡街道</t>
  </si>
  <si>
    <t>新建特色农产品销售电商扶贫车间1幢3层1000㎡框架结构房及附属设施（含车间基础设施配备）</t>
  </si>
  <si>
    <t>经济效益：一是在项目实施过程中，当地群众参与项目建设，获得劳动报酬。二是特色农产品销售电商扶贫车间项目建设后，每年可产生村集体经济收入10万元，为扶持发展宝石村级集体经济提供了保障。三是芒章乡位于新城乡、盏西镇、支那乡中心地带，距离腾冲中和高速路口36公里，地理位置优越。项目实施后，可以带动全乡3046户12818人及相邻的盏西镇2个村（合作村、姐罕村）共计4856户21025人的产业发展，发挥芒章中心联通作用，优化产业结构调整，建立区域农产品产销链，促进区域经济发展，增加群众的收入来源和就业率。
社会效益：项目建成后，不仅可以成为劳务输出平台，还可将形成的资产作为村级发展的资源，根据市场需求调整经营方向，同时得到的一部分村集体收入用于扩大再生产，项目持续性较强。另外，项目建成后，将有效改善群众生产生活条件，夯实新农村建设基础，巩固脱贫成果，有效促进集镇发展，成为乡村振兴美丽乡村建设样板。三是就近就业，妇女外出大大减少，有利于家庭和谐，减少留守儿童，留守老人等社会问题。
生态效益：通过项目实施，能弘扬生态文化，营造一种人与自然和谐相处的氛围。引导人们选择健康、文明、绿色的生活方式，确立人与自然协调发展的观念。今后在生态环境示范区不断展示生态建设阶段性成果，引导和发展人们改造人居环境。</t>
  </si>
  <si>
    <t>芒章乡人民政府</t>
  </si>
  <si>
    <t>新城乡新城村农作物秸秆与饲草饲料开发建设项目（集体经济）</t>
  </si>
  <si>
    <t>新城乡新城村</t>
  </si>
  <si>
    <t>①玉米全程机械化生产与农业社会化服务：扶持新城村集体购置4QZL-8型自行走履带式青饲料收获机1台，投资26万元；玉米精量化播种施肥开够一体机2台，投资4万元；②农作物秸秆综合利用：购置饲料压块成型机1台，投资10万元，新建钢构加工厂房400㎡，投资20万元。形成公司+村集体+农户的发展模式，采取项目资产归村集体（不含社会投资部分），经营权分期转让的发展方式，项目财政资金形成资产以租赁方式承租给德宏赛洛杰农业科技有限公司负责辖区收获作业和跨区作业，村委会负责发动群众种植青贮青贮玉米500亩。企业按照订单农业和工业产值比例计提的方式增加村集体经济和种植户效益。构建村集体、村民、企业三方受益的利益关系。村集体负责动员农户参与秸秆回收和饲草种植；③打造示范基地1块：依托公司的技术平台和市场优势，在新城村建立饲草料种植示范基地150亩，投资15万元，用于种、管、防、收全程技术投入、物资采购、科技培训等。</t>
  </si>
  <si>
    <t>年加工青饲料1000吨，产值50万元；年加工作物秸秆1000吨，产值30元，村集体资产性收益（项目资产租金）3万/年，产量效益返还村集体3元/吨，不低于3000元/季，效益显著。有效降低农作物焚烧带来的农业面源污染问题。过饲草种植和作物秸秆利用带动农户增产增收；提供就近就业岗位；调节农村富余劳力。</t>
  </si>
  <si>
    <t>盈江县农业农村局</t>
  </si>
  <si>
    <t>德宏州农业农村局</t>
  </si>
  <si>
    <t>盈江农场石斛生产能力提升建设项目</t>
  </si>
  <si>
    <t>盈江农场盈腾社区六小区</t>
  </si>
  <si>
    <t>建设钢架结构房1幢及附属设施（总建筑面积814.46㎡,含建筑、结构、水电、消防安装等,建筑层数及高度：地上一层，建筑檐口高6.0米；屋面：铝板隔热屋面;墙体：240mm厚实心砖墙（高2米）+保温板墙面）</t>
  </si>
  <si>
    <t>盈江农场盈腾社区六小区石斛加工生产车间 项目由盈江农场管理委员会实施完工后交给盈江农垦实业有限公司（国有企业）经营管理。盈江农垦实业有限公司租赁给石斛种植企业加工生产使用，租金由二家商定，通过“国有企业+石斛加工企业+群众”发展模式，带动周边职工、群众就近就业工资性收近1000万元，辐射带动5个乡镇100余人参与种植，实现增收1120余万元，达到企业兴、群众富、乡村美的乡村振兴画卷。</t>
  </si>
  <si>
    <t>盈江农场管理委员会</t>
  </si>
  <si>
    <t>州农垦</t>
  </si>
  <si>
    <t>卡场镇草坝村集体经济黄精种植项目</t>
  </si>
  <si>
    <t>卡场镇草坝村腾拉拱</t>
  </si>
  <si>
    <t>腾拉拱林下种植黄精50亩，每亩概算投资2万元，其中：种苗1.5万元、基础设施0.5万元（包括场地平整，产业道路、铁丝围栏等）。</t>
  </si>
  <si>
    <t>1.带动农户种植积极性；
2.改善产业链生产环境；
3.促进社会进步，保障生活质量，受益群众66户249人</t>
  </si>
  <si>
    <t>县林草局</t>
  </si>
  <si>
    <t>聚焦产业</t>
  </si>
  <si>
    <t>卡场镇五排村草果产业基地建设项目（村集体经济）</t>
  </si>
  <si>
    <t>卡场镇五排村奔龙库、傈僳河底、五排</t>
  </si>
  <si>
    <t>1.奔龙库村民小组草果良种良法新植草果500亩，配套引水管网，预计投资245万元；2.傈僳河底村民小组草果良种良法新植草果200亩，配套引水管网，预计投资100万元；3.五排村民小组草果良种良法新植草果100亩，配套引水管网，预计投资50万元.</t>
  </si>
  <si>
    <t>1.带动农户种植积极性；
2.改善产业链生产环境；
3.促进社会进步，保障生活质量，受益群众210户970人</t>
  </si>
  <si>
    <t>卡场镇五排村黄精产业基地建设项目（村集体经济）</t>
  </si>
  <si>
    <t>卡场镇五排村傈僳河底、五排、奔龙库</t>
  </si>
  <si>
    <t>黄精种植300亩（奔龙库林下种植黄精100亩，傈僳河底林下种植黄精100亩，五排林下种植黄精100亩），每亩概算投资2万元，其中：种苗1.5万元、基础设施0.5万元（包括场地平整，产业道路、铁丝围栏等）。</t>
  </si>
  <si>
    <t>1.带动农户种植积极性；
2.改善产业链生产环境；
3.促进社会进步，保障生活质量。受益群众210户970人</t>
  </si>
  <si>
    <t>卡场镇五排村刺竹产业基地建设项目（村集体经济）</t>
  </si>
  <si>
    <t>卡场镇五排村傈僳河底、五排</t>
  </si>
  <si>
    <t>1.五排村民小组刺竹老园改造1200亩，预计投资36万元；2.傈僳河底村民小组刺竹老园改造500亩，预计投资15万元。</t>
  </si>
  <si>
    <t>1.带动农户种植积极性；
2.改善产业链生产环境；
3.促进社会进步，保障生活质量。受益群众170户804人</t>
  </si>
  <si>
    <t>卡场镇黑河村黄精产业基地建设项目（村集体经济）</t>
  </si>
  <si>
    <t>卡场镇黑河村卡牙三组</t>
  </si>
  <si>
    <t>卡牙三组林下种植黄精100亩，每亩概算投资2万元，其中：种苗1.5万元、基础设施0.5万元（包括场地平整，产业道路、铁丝围栏等）。</t>
  </si>
  <si>
    <t>1.带动农户种植积极性；
2.改善产业链生产环境；
3.促进社会进步，保障生活质量。受益群众41户184人</t>
  </si>
  <si>
    <t>卡场镇草坝村黄精产业基地建设项目（村集体经济）</t>
  </si>
  <si>
    <t>卡场镇卡场村景新朗</t>
  </si>
  <si>
    <t>草坝村与卡场村合作，在景新朗林下种植黄精100亩，每亩概算投资2万元，其中：种苗1.5万元、基础设施0.5万元（包括场地平整，产业道路、铁丝围栏等）。</t>
  </si>
  <si>
    <t>1.带动农户种植积极性；
2.改善产业链生产环境；
3.促进社会进步，保障生活质量。受益群众64户233人</t>
  </si>
  <si>
    <t>勐弄乡松园村委会朝阳山规范化茶叶加工厂建设项目</t>
  </si>
  <si>
    <t>勐弄乡松园村朝阳山村民小组</t>
  </si>
  <si>
    <t xml:space="preserve">改造松园村委会朝阳山现有竹鼠养殖厂房800平方米用作茶叶加工厂，购置茶叶加工设备（烘干机、揉茶机、斗筛机等）2套，以及水、电、环保等配套设施。
</t>
  </si>
  <si>
    <t>提高居民生活质量水平。受益群众44户185人</t>
  </si>
  <si>
    <t>勐弄乡人民政府</t>
  </si>
  <si>
    <t>弄璋镇芒面村石斛种植项目</t>
  </si>
  <si>
    <t>弄璋镇芒面村</t>
  </si>
  <si>
    <t>采用“支部+合作社+公司”合作模式，种植75亩石斛，实施种植基地“三通一平”、1.5米高铁丝网护栏及其它相关设施建设。基础周边及适合的区域种植坚果。</t>
  </si>
  <si>
    <t>带动周边群众务工70人，提升群众种植石斛的技能。</t>
  </si>
  <si>
    <t>弄璋镇人民政府</t>
  </si>
  <si>
    <t>弄璋镇古里卡村石斛种植项目</t>
  </si>
  <si>
    <t>弄璋镇古里卡</t>
  </si>
  <si>
    <t>采用“支部+合作社+公司”合作模式，种植66.9亩石斛，实施种植基地“三通一平”、1.5米高铁丝网护栏及其它相关设施建设。基础周边及适合的区域种植坚果。</t>
  </si>
  <si>
    <t>带动周边群众务工60人，提升群众种植石斛的技能。</t>
  </si>
  <si>
    <t>昔马镇团结村致盛种植专业合作社建设项目</t>
  </si>
  <si>
    <t>昔马镇团结村委会</t>
  </si>
  <si>
    <r>
      <rPr>
        <sz val="10"/>
        <rFont val="宋体"/>
        <charset val="134"/>
        <scheme val="minor"/>
      </rPr>
      <t>购置草果初加工设备，建设加工厂房，加工设施设备及水电路等配套设施，使用资金40万元。人员培训200人</t>
    </r>
    <r>
      <rPr>
        <sz val="10"/>
        <rFont val="宋体"/>
        <charset val="134"/>
      </rPr>
      <t>/</t>
    </r>
    <r>
      <rPr>
        <sz val="10"/>
        <rFont val="宋体"/>
        <charset val="134"/>
        <scheme val="minor"/>
      </rPr>
      <t>次，每人补助100元</t>
    </r>
    <r>
      <rPr>
        <sz val="10"/>
        <rFont val="宋体"/>
        <charset val="134"/>
      </rPr>
      <t>/</t>
    </r>
    <r>
      <rPr>
        <sz val="10"/>
        <rFont val="宋体"/>
        <charset val="134"/>
        <scheme val="minor"/>
      </rPr>
      <t>每天。不可预见费用8万元。设备归村集体所有，合作社租赁。</t>
    </r>
  </si>
  <si>
    <t>有效激发农户生产积极性，为社会增加就业岗位，预计增加就业岗位30个左右</t>
  </si>
  <si>
    <t>昔马镇人民政府</t>
  </si>
  <si>
    <t>县供销社</t>
  </si>
  <si>
    <t>昔马镇林升种植农民专业合作社建设项目</t>
  </si>
  <si>
    <t>昔马镇保边村委会</t>
  </si>
  <si>
    <t>购置刺竹安全生产加工机器设备，加工车间，配套设施建设，估算使用资金45万元，人员培训200人/次，每人补助100元/每天。产权归村集体所有，合作社租赁，并组织人员培训。</t>
  </si>
  <si>
    <t>有效激发农户生产积极性，为社会增加就业岗位，预计增加就业岗位50个左右，带动当地剩余劳动力就业150余人，带动100余农户增收致富</t>
  </si>
  <si>
    <t>昔马镇胜利村秋耕谷种农民专业合作社建设项目</t>
  </si>
  <si>
    <t>昔马镇胜利村委会</t>
  </si>
  <si>
    <t>购置农机、农技生产设备5-8组，组织机械操作人员培训，购置费用估算50万元，设备归村集体所有，合作社租赁。</t>
  </si>
  <si>
    <t>1.发展壮大村集体经济。3.带动群众增产增收。受益群众1237户5113人</t>
  </si>
  <si>
    <t>支那乡芦山村草果加工厂建设项目（村集体经济）</t>
  </si>
  <si>
    <t>支那乡芦山村 上拉马靠</t>
  </si>
  <si>
    <t>新建300㎡草果加工厂房1间、112㎡仓库一间、场地硬化300㎡、日加工量3吨烘烤机4台、购置小型铲车1辆。</t>
  </si>
  <si>
    <t>带动能力强、具有明显优势的特色资源的培育，有利于优化和延长产业链。实施万亩草果基地建设，对依靠科技培育、壮大我乡具有较强区域带动性的特色支柱产业，有效带动农民致富和提高集体经济，都具有重大而深远的意义，受益群众30户124人</t>
  </si>
  <si>
    <t>支那乡芦山村刺竹笋、黄笋加工厂建设项目（村集体经济）</t>
  </si>
  <si>
    <t>新建300㎡厂房1间，日加工量3吨烘烤机2台，冷冻仓库56㎡，仓库324㎡。</t>
  </si>
  <si>
    <t>带动能力强、具有明显优势的特色资源的培育，有利于优化和延长产业链。对依靠科技培育、壮大我乡具有较强区域带动性的特色支柱产业，有效带动农民致富和提高集体经济，都具有重大而深远的意义，受益群众30户124人</t>
  </si>
  <si>
    <t>支那乡芦山村茶叶加工厂建设项目（村集体经济）</t>
  </si>
  <si>
    <t>支那乡芦山村澡堂寨</t>
  </si>
  <si>
    <t>新建钢架结构厂房400㎡，配套购置新型茶叶加工机械，完成场地硬化1200㎡，产品展示室120㎡，并完善建设其它附属设施。</t>
  </si>
  <si>
    <t>带动能力强、具有明显优势的特色资源的培育，有利于优化和延长产业链。对依靠科技培育、壮大我乡具有较强区域带动性的特色支柱产业，有效带动农民致富和提高集体经济，都具有重大而深远的意义，</t>
  </si>
  <si>
    <t>支东村油茶加工厂厂房建设项目（村集体经济）</t>
  </si>
  <si>
    <t>支那乡支东村达海</t>
  </si>
  <si>
    <t>新建160㎡厂房4间，场地硬化300平方米，产品展示区120㎡，仓库280㎡及其它附属设施，</t>
  </si>
  <si>
    <t>带动能力强、具有明显优势的特色资源的培育，有利于优化和延长产业链。对依靠科技培育、壮大我乡具有较强区域带动性的特色支柱产业，有效带动农民致富和提高集体经济，都具有重大而深远的意义，受益群众108户461人</t>
  </si>
  <si>
    <t>支那乡芦山村芦山小组黄精产业基地建设项目（村集体经济）</t>
  </si>
  <si>
    <t>支那乡芦山村芦山</t>
  </si>
  <si>
    <t>支那乡芦山村特色产业种植项目，推广种植药材黄精100亩，每亩概算投资2万元，其中：种苗1.5万元、基础设施0.5万元（包括场地平整，产业道路、铁丝围栏等）。</t>
  </si>
  <si>
    <t>1.带动农户种植积极性；
2.改善产业链生产环境；
3.促进社会进步，保障生活质量。受益群众82户306人</t>
  </si>
  <si>
    <t>支东村螺蛳塘村民小组黄精产业基地建设项目（村集体经济）</t>
  </si>
  <si>
    <t>支那乡支东村螺蛳塘</t>
  </si>
  <si>
    <t>支那乡支东村特色产业种植项目，推广种植药材黄精80亩，每亩概算投资2万元，其中：种苗1.5万元、基础设施0.5万元（包括场地平整，产业道路、铁丝围栏等）。</t>
  </si>
  <si>
    <t>1.带动农户种植积极性；
2.改善产业链生产环境；
3.促进社会进步，保障生活质量。受益群众14户158人</t>
  </si>
  <si>
    <t>铜壁关乡南岭村黄精产业基地建设项目（村集体经济）</t>
  </si>
  <si>
    <t>铜壁关乡南岭村洋伞河坝</t>
  </si>
  <si>
    <t>铜壁关乡南岭村特色产业种植项目，推广种植药材黄精60亩每亩概算投资2万元，其中：种苗1.5万元、基础设施0.5万元（包括场地平整，产业道路、铁丝围栏等）。</t>
  </si>
  <si>
    <t>带动农户种植积极性，改善产业链生产环境，增加农户收入，促进社会进步，保障生活质量，受益群众55户222人，3年后每年预计增加村集体经济收入2万元</t>
  </si>
  <si>
    <t>铜壁关乡人民政府</t>
  </si>
  <si>
    <t>铜壁关瓦落崩山高山生态精品咖啡种植示范基地建设项目</t>
  </si>
  <si>
    <t>铜壁关乡建边村金竹寨</t>
  </si>
  <si>
    <t>新建绿色生态精品咖啡种植示范基地360亩，建设产业道路7千米，蓄水池500立方米，架设水网5.6千米，电路架设3.5千米，清地、坡改梯、平墒造带和打塘360亩。</t>
  </si>
  <si>
    <t>提高农户种植积极性，带动周边种植户，提高咖啡产量和品质，推动边境地区生产生活条件全面改善，提高人民群众获得感和守边护边的自觉性。受益群众75户288人，预计4年后投产，投产后每年预计增加收入7万元以上</t>
  </si>
  <si>
    <t>铜壁关乡南岭村洋伞河坝草果产业提质改造项目</t>
  </si>
  <si>
    <t>对洋伞河坝400亩草果地产业进行提升，麻光寨至落英老寨长5KM宽4米的产业道路进行铺沙垫石、涵管等建设</t>
  </si>
  <si>
    <t>对开展400亩草果种植，起到了便利作用，对群众使用农机具开展草果种植等林下农事活动起到了便利作用，帮助群众节约劳动成本；带动群众生产积极性，引领周边产业发展，增加群众收益，提高群众生活幸福感，受益群众82户214人。</t>
  </si>
  <si>
    <t>苏典乡苏典村草果示范基地提质增效项目（村集体经济）</t>
  </si>
  <si>
    <t>苏典乡苏典村上勐劈</t>
  </si>
  <si>
    <t>对现有40亩草果示范基地提质增效，配套引水管网，水池修建等</t>
  </si>
  <si>
    <t>有效提高群众发展生产积极性，推动边境地区生产生活条件全面改善，提高人民群众获得感和守边护边的自觉性。受益群众33户149人</t>
  </si>
  <si>
    <t>苏典乡人民政府</t>
  </si>
  <si>
    <t>苏典乡苏典村草果产业基地建设项目</t>
  </si>
  <si>
    <t>苏典乡苏典村中锋社、邦别三组</t>
  </si>
  <si>
    <t>1.中锋社村民小组草果良种良法新植100亩，配套引水管网，水池修建等，资金20万元；2.邦别三组草果良种良法新植30亩，配套引水管网，水池修建，铁丝网围护等，资金10万元</t>
  </si>
  <si>
    <t>助推草果产业发展，发展草果基地面积130亩，受益群众140户517人，带动群众增收致富</t>
  </si>
  <si>
    <t>苏典乡勐嘎村河新寨草果高产示范基地建设项目</t>
  </si>
  <si>
    <t>苏典乡勐嘎村河新寨</t>
  </si>
  <si>
    <t>草果老园改造100亩，配套引水管网，水池修建，基地配套产业路提升1km</t>
  </si>
  <si>
    <t>助推草果产业发展，发展草果高产示范基地面积100亩，受益群众54户212人，带动群众增收致富</t>
  </si>
  <si>
    <t>苏典乡勐嘎村林下黄精种植项目（集体经济）</t>
  </si>
  <si>
    <t>苏典乡勐嘎村委会</t>
  </si>
  <si>
    <t>林下种植黄精30亩，每亩概算投资2万元，其中：种苗1.5万元、基础设施0.5万元（包括场地平整，产业道路、铁丝围栏等）。</t>
  </si>
  <si>
    <t>有效提高群众发展生产积极性，推动边境地区生产生活条件全面改善，提高人民群众获得感和守边护边的自觉性。受益群众623户2344人</t>
  </si>
  <si>
    <t>苏典乡劈石村2022年标准化蚕棚建设项目（村集体经济）</t>
  </si>
  <si>
    <t>苏典乡劈石村委会</t>
  </si>
  <si>
    <t>新建标准化蚕棚25个，每个蚕棚150㎡，投资260元/㎡</t>
  </si>
  <si>
    <t>助推蚕桑产业发展，受益桑园面积250亩，受益群众25户105人，带动群众年总增收20万元左右；蚕棚产权归村集体所有，租金2元/㎡/年，预计租金年收入7500元，租金收益全部归劈石村集体经济。</t>
  </si>
  <si>
    <t>苏典乡劈石村茶叶加工扶贫车间建设项目（村集体经济）</t>
  </si>
  <si>
    <t>苏典乡劈石村  劈石</t>
  </si>
  <si>
    <t>新建钢架结构加工车间250㎡，配套购置茶叶加工机械，建设晾晒棚150㎡，水泥场地硬化200㎡，进厂水泥道路100米，挡墙20米，大门，围栏等。</t>
  </si>
  <si>
    <t>带动能力强、具有明显优势的特色资源的培育，有利于优化和延长产业链。对依靠科技培育、壮大苏典乡具有较强区域带动性的特色古树茶产业，有效带动农民致富和提高集体经济，都具有重要意义，受益群众62户206人</t>
  </si>
  <si>
    <t>苏典乡劈石村帕蚌蚕桑园提质增效项目</t>
  </si>
  <si>
    <t>苏典乡劈石村  帕蚌</t>
  </si>
  <si>
    <t>建设水源头沉砂池2个，桑园灌溉水池6个，共计130m3；引水胶管架设4.5km。</t>
  </si>
  <si>
    <t>减少生产成本，促进产业发展，助推蚕桑产业发展，受益桑园面积250亩，受益群众21户85人，带动群众年总增收25万元左右。</t>
  </si>
  <si>
    <t>苏典乡劈石村林下黄精种植项目（集体经济）</t>
  </si>
  <si>
    <t>林下种植黄精100亩套种石斛，每亩概算投资黄精2万元石斛1.3万元，其中：黄精种苗1.5万元、基础设施0.5万元（包括场地平整，产业道路、铁丝围栏等）。</t>
  </si>
  <si>
    <t>有效提高群众发展生产积极性，推动边境地区生产生活条件全面改善，提高人民群众获得感和守边护边的自觉性。受益群众326户1333人</t>
  </si>
  <si>
    <t>苏典乡茅草村林下黄精种植项目（集体经济）</t>
  </si>
  <si>
    <t>苏典乡茅草村委会</t>
  </si>
  <si>
    <t>苏典乡茅草村澳洲坚果基地提质增效项目</t>
  </si>
  <si>
    <t>苏典乡茅草村茅草寨、瓦苦、帕瓦、南帕</t>
  </si>
  <si>
    <t>1.茅草寨：坚果基地蓄水池1个50m3，引水管网架设2km；
2.瓦苦村民小组12号界桩：新建50m3蓄水池1个，30m3蓄水池2个，引水管网架设6km；
3.帕瓦：阿波卡新建50m3蓄水池2个，30m3蓄水池5个，引水管网架设4km；
4、帕瓦:龙连新建50m3蓄水池1个，30m3蓄水池3个，引水管网架设3km；
5、南帕：建造蓄水池2个，共计100m3；引水管网架设3.5km</t>
  </si>
  <si>
    <t>项目覆盖坚果地3000余亩，其它经济作物2000余亩，有效提高群众发展生产积极性，推动边境地区生产生活条件全面改善，提高人民群众获得感和守边护边的自觉性。受益群众134户572人</t>
  </si>
  <si>
    <t>苏典乡茅草村刺竹园提质增效改造项目</t>
  </si>
  <si>
    <t>苏典乡茅草村茅草寨、桃子寨、鸡肝寨、木龙河</t>
  </si>
  <si>
    <t>茅草寨村民小组500亩、桃子寨村民小组200亩、鸡肝寨村民小组100亩和木龙河村民小组500亩集体刺竹园提质增效改造，300元/亩</t>
  </si>
  <si>
    <t>助推特色产业发展，提质增效刺竹基地面积1300亩，受益群众152户662人，提高群众的增收致富能力，预计年人均增收100元左右。</t>
  </si>
  <si>
    <t>盈江县诗蜜娃底（黄草坝）景区建设项目（村集体经济）</t>
  </si>
  <si>
    <t>苏典乡苏典村  上勐劈</t>
  </si>
  <si>
    <t xml:space="preserve">
1.露营帐篷20套及配套设施；
2.可移动式游客便民服务用房；
3.打造扶持建设1个农家乐；
4.建设水冲式移动卫生厕所4个
5.水电配套建设</t>
  </si>
  <si>
    <t>项目投入运营后，巩固拓展脱贫攻坚成果同乡村振兴有效衔接，除可壮大村集体经济收益外，还可带动当地劳动力转移就业，直接转移就业人数不低于20人。同时，有效促进当地刺竹笋、野生茶、竹米、羊肚菌、野生蜂蜜、荞凉粉等特色农产品销售，带动当地群众增收致富。</t>
  </si>
  <si>
    <t>盈江县文化和旅游局</t>
  </si>
  <si>
    <t>那邦镇刀弄村绿色生态精品咖啡种植示范基地</t>
  </si>
  <si>
    <t>那邦镇刀弄村   刀弄</t>
  </si>
  <si>
    <t>新建绿色生态精品咖啡种植示范基地200亩，建设产业道路1.5千米，蓄水池100立方米，架设水网3.5千米，电路架设5千米，清地、坡改梯、平墒造带和打塘200亩。</t>
  </si>
  <si>
    <t>提高农户种植积极性，带动周边种植户，提高咖啡产量和品质，推动边境地区生产生活条件全面改善，提高人民群众获得感和守边护边的自觉性。受益群众74户290人</t>
  </si>
  <si>
    <t>那邦镇人民政府</t>
  </si>
  <si>
    <t>铜壁关金竹寨咖啡高产优质提升改造示范基地建设</t>
  </si>
  <si>
    <t>咖啡高产优质提升改造示范基地建设600亩。建设产业道路5千米，蓄水池150立方米，架设水网5.6千米，坡改梯、平墒造带600亩。</t>
  </si>
  <si>
    <t>提高农户种植积极性，带动周边种植户，提高咖啡产量和品质，推动边境地区生产生活条件全面改善，提高人民群众获得感和守边护边的自觉性。受益群众75户288人，预计增加村经济收入7万元/年</t>
  </si>
  <si>
    <t>太平镇龙盆村光伏发电站建设项目</t>
  </si>
  <si>
    <t>太平镇龙盆村</t>
  </si>
  <si>
    <t>安装175KW光伏发电板及配套设施</t>
  </si>
  <si>
    <t>有利于促进农村集体经济进一步发展，农民增收。预计每年村集体增收9万元，受益663户，2636人。</t>
  </si>
  <si>
    <t>太平镇人民政府</t>
  </si>
  <si>
    <t>县发改局</t>
  </si>
  <si>
    <t>盈江县2022年省级农业发展专项补助资金</t>
  </si>
  <si>
    <t>否</t>
  </si>
  <si>
    <t>15个乡镇</t>
  </si>
  <si>
    <t>1.支持4个县级以上边境小康村示范合作社以先建后补方式改善生产经营硬件设施。2.完成畜禽养殖技术培训150人次；3.完成高产绿色种植技能培训200人次。4、采用“先建后补”的方式，引进牲畜，发展养殖业，补助标准2000元/头。5.开展绿色食品牌认证，提升农产品品牌效应。6.对参与“双绑”机制且成效明显的龙头企业、合作社进行产销对接支持，重点对蚕桑、草果产业合作社进行扶持，通过技术服务、产销对接带动贫困户发展产业，稳定增收。7、支持开展提高农产品质量提高、农业产业服务。8.打造薇甘菊防治防除实验示范区300亩。</t>
  </si>
  <si>
    <t>通过扶持示范合作社、种养殖技能培训等带动群众增收，完成畜禽养殖技术培训150人次；完成高产绿色种植技能培训200人次，打造薇甘菊防治防除实验示范区300亩。</t>
  </si>
  <si>
    <t>2022年中央新型主体培育专项资金</t>
  </si>
  <si>
    <t>1.支持6个县级以上示范社以先建后补方式改善生产经营硬件设施。2.支持4个县级以上示范家庭农场以先建后补方式改善生产经营硬件设施。</t>
  </si>
  <si>
    <t>增加了合作社产品生产量及存储量，新购生产设备使合作社经营收入得到明显提高，受益户数358户、1260人。其中：监测户29户、107人。</t>
  </si>
  <si>
    <t>2022年中央农业资源及生态保护补助资金</t>
  </si>
  <si>
    <t>建立化肥减量增效“三新”配套升级版推广示范重点县，完成“三新”配套升级版推广面积3万亩，开展农户施肥调查100户，完成田间试验5个，测土配方施肥技术推广面积75万亩，有效提高科学施肥水平，促进化肥减量节本增效明显。</t>
  </si>
  <si>
    <t>推广面积3万亩，开展农户施肥调查100户，完成田间试验5个，测土配方施肥技术推广面积75万亩</t>
  </si>
  <si>
    <t>盈江农场盈腾一小区水库（鱼塘）养殖巩固提升建设项目</t>
  </si>
  <si>
    <t>盈江农场盈腾社区一小区</t>
  </si>
  <si>
    <t>1.建设120m挡墙（.总建筑面积480㎡,含建筑、结构、高度：墙体高3-4.5m（根据水位具体施工）、底宽1.5m、顶宽0.6m）。2.出水口淤泥清理及修复。</t>
  </si>
  <si>
    <t>过完成盈江农场盈腾一小区水库（鱼塘）巩固提升建设项目，该项目由盈江农场管理委员会实施完工后交给盈江农垦实业有限公司（国有企业）经营管理。盈江农垦实业有限公司租赁给渔业养殖户，合作方式由双方商定。通过“国有企业+承包户”发展模式将产业壮大与市场竞争，坚持龙头带动，实现养殖产业化发展。可解决当地3-4户困难职工就业问题，并且产生一定的效益。水库用水可灌溉面积，其中茶叶灌溉面积：156亩，27户，橡胶：700亩，22户，坚果灌溉面积580亩，37户。</t>
  </si>
  <si>
    <t>欠发达国有农场巩固提升任务</t>
  </si>
  <si>
    <t>盈江县澳洲坚果万吨初加工生产线建设项目</t>
  </si>
  <si>
    <t>太平镇勐盏村</t>
  </si>
  <si>
    <r>
      <rPr>
        <sz val="10"/>
        <rFont val="宋体"/>
        <charset val="134"/>
      </rPr>
      <t>新建澳洲坚果初加工生产线一条，设计产能年处理鲜果</t>
    </r>
    <r>
      <rPr>
        <sz val="10"/>
        <rFont val="Times New Roman"/>
        <charset val="134"/>
      </rPr>
      <t>10000</t>
    </r>
    <r>
      <rPr>
        <sz val="10"/>
        <rFont val="宋体"/>
        <charset val="134"/>
      </rPr>
      <t>吨。购置鲜果脱皮机、分级笼、干燥仓等设备。</t>
    </r>
  </si>
  <si>
    <r>
      <rPr>
        <sz val="10"/>
        <rFont val="Times New Roman"/>
        <charset val="134"/>
      </rPr>
      <t xml:space="preserve">   </t>
    </r>
    <r>
      <rPr>
        <sz val="10"/>
        <rFont val="宋体"/>
        <charset val="134"/>
      </rPr>
      <t>通过项目的实施，建成澳洲坚果初加工生产线一条，实现年处理鲜果能力</t>
    </r>
    <r>
      <rPr>
        <sz val="10"/>
        <rFont val="Times New Roman"/>
        <charset val="134"/>
      </rPr>
      <t>10000</t>
    </r>
    <r>
      <rPr>
        <sz val="10"/>
        <rFont val="宋体"/>
        <charset val="134"/>
      </rPr>
      <t>吨。项目购置设备资产归抵边村集体所有，设备交由当地澳洲坚果省级龙头企业（云南迪思企业集团坚果有限公司）管理使用，企业给予村集体稳定利益分红。企业与抵边村集体建立利益联结机制，保证抵边村集体实现稳定受益，壮大村集体经济。</t>
    </r>
  </si>
  <si>
    <t>盈江县澳洲坚果深加工提质增效项目</t>
  </si>
  <si>
    <r>
      <rPr>
        <sz val="10"/>
        <rFont val="宋体"/>
        <charset val="134"/>
      </rPr>
      <t>购置</t>
    </r>
    <r>
      <rPr>
        <sz val="10"/>
        <rFont val="Times New Roman"/>
        <charset val="134"/>
      </rPr>
      <t>X</t>
    </r>
    <r>
      <rPr>
        <sz val="10"/>
        <rFont val="宋体"/>
        <charset val="134"/>
      </rPr>
      <t>光选果机、色选机等设备，提升澳洲坚果壳果品质。</t>
    </r>
  </si>
  <si>
    <t>通过项目的实施，提高澳洲坚果壳果品质，提升产品价值，增效产品附加值。项目购置设备资产归抵边村集体所有，设备交由当地澳洲坚果省级龙头企业（云南迪思企业集团坚果有限公司）管理使用，企业给予村集体稳定利益分红。企业与抵边村集体建立利益联结机制，保证抵边村集体实现稳定受益，壮大村集体经济。</t>
  </si>
  <si>
    <t>卡场镇农特产品展示区建设项目（村集体经济）</t>
  </si>
  <si>
    <t>卡场镇吾帕村吾帕小组</t>
  </si>
  <si>
    <r>
      <rPr>
        <sz val="10"/>
        <rFont val="宋体"/>
        <charset val="134"/>
      </rPr>
      <t>建设</t>
    </r>
    <r>
      <rPr>
        <sz val="10"/>
        <rFont val="Times New Roman"/>
        <charset val="134"/>
      </rPr>
      <t>1</t>
    </r>
    <r>
      <rPr>
        <sz val="10"/>
        <rFont val="宋体"/>
        <charset val="134"/>
      </rPr>
      <t>栋农特产品展示交易推广中心，共</t>
    </r>
    <r>
      <rPr>
        <sz val="10"/>
        <rFont val="Times New Roman"/>
        <charset val="134"/>
      </rPr>
      <t>4</t>
    </r>
    <r>
      <rPr>
        <sz val="10"/>
        <rFont val="宋体"/>
        <charset val="134"/>
      </rPr>
      <t>层，总面积</t>
    </r>
    <r>
      <rPr>
        <sz val="10"/>
        <rFont val="Times New Roman"/>
        <charset val="134"/>
      </rPr>
      <t>1200</t>
    </r>
    <r>
      <rPr>
        <sz val="10"/>
        <rFont val="宋体"/>
        <charset val="134"/>
      </rPr>
      <t>平方米，场地硬化</t>
    </r>
    <r>
      <rPr>
        <sz val="10"/>
        <rFont val="Times New Roman"/>
        <charset val="134"/>
      </rPr>
      <t>1350</t>
    </r>
    <r>
      <rPr>
        <sz val="10"/>
        <rFont val="宋体"/>
        <charset val="134"/>
      </rPr>
      <t>平方米，围墙建设</t>
    </r>
    <r>
      <rPr>
        <sz val="10"/>
        <rFont val="Times New Roman"/>
        <charset val="134"/>
      </rPr>
      <t>50</t>
    </r>
    <r>
      <rPr>
        <sz val="10"/>
        <rFont val="宋体"/>
        <charset val="134"/>
      </rPr>
      <t>米及附属配套设施。第一层主要用于农特产品的展示、交易、推介，出租给企业作为直播、产品交易联系点。第二三四层主要作为农业技术、产品营销、新业态、新经营模式培训基地。</t>
    </r>
  </si>
  <si>
    <r>
      <rPr>
        <sz val="10"/>
        <rFont val="宋体"/>
        <charset val="134"/>
      </rPr>
      <t>增加草坝村、黑河村、五排村</t>
    </r>
    <r>
      <rPr>
        <sz val="10"/>
        <rFont val="Times New Roman"/>
        <charset val="134"/>
      </rPr>
      <t>3</t>
    </r>
    <r>
      <rPr>
        <sz val="10"/>
        <rFont val="宋体"/>
        <charset val="134"/>
      </rPr>
      <t>个边境小康村村集体经济收入，每个村每年预计增加收入</t>
    </r>
    <r>
      <rPr>
        <sz val="10"/>
        <rFont val="Times New Roman"/>
        <charset val="134"/>
      </rPr>
      <t>2</t>
    </r>
    <r>
      <rPr>
        <sz val="10"/>
        <rFont val="宋体"/>
        <charset val="134"/>
      </rPr>
      <t>万元；带动吾帕村、卡场村</t>
    </r>
    <r>
      <rPr>
        <sz val="10"/>
        <rFont val="Times New Roman"/>
        <charset val="134"/>
      </rPr>
      <t>2</t>
    </r>
    <r>
      <rPr>
        <sz val="10"/>
        <rFont val="宋体"/>
        <charset val="134"/>
      </rPr>
      <t>个非边境小康村村集体经济收入，每个村每年预计增加收入</t>
    </r>
    <r>
      <rPr>
        <sz val="10"/>
        <rFont val="Times New Roman"/>
        <charset val="134"/>
      </rPr>
      <t>1</t>
    </r>
    <r>
      <rPr>
        <sz val="10"/>
        <rFont val="宋体"/>
        <charset val="134"/>
      </rPr>
      <t>万元；每年预计增加村集体经济收入</t>
    </r>
    <r>
      <rPr>
        <sz val="10"/>
        <rFont val="Times New Roman"/>
        <charset val="134"/>
      </rPr>
      <t>8</t>
    </r>
    <r>
      <rPr>
        <sz val="10"/>
        <rFont val="宋体"/>
        <charset val="134"/>
      </rPr>
      <t>万元。</t>
    </r>
  </si>
  <si>
    <t>住建局</t>
  </si>
  <si>
    <t>畜牧生产</t>
  </si>
  <si>
    <t>盈江万头牛场建设项目</t>
  </si>
  <si>
    <t>昔马镇胜利村</t>
  </si>
  <si>
    <t>在盈江县昔马镇新建肉牛标准化规模养殖场1个，养殖场设计存栏6000头以上。主要建设牛舍、饲料加工区共46960㎡，青贮窖、发酵池、氧化塘、水池共33210m³等。</t>
  </si>
  <si>
    <t>项目建成后，将为预计可饲养肉牛6000头，年出栏率约30%,出栏数约1800头，以每头5000元计算，年实现产值900万元；年可生产有机肥2.7万吨，按350元/吨计算，可实现收入945万元；年需求饲草量约5万吨，优质饲草原料入场价300元/吨计算，周边或县内农户供应草料收入可实现1500万元；建成投产后，以年租金400万元租赁给云南富盛公司，其中可3个村委会村集体经济60万元，分别是胜利村20万元、保边村20万元，团结村20万元。昔马全镇587户脱贫户预计年增加收村内均5000元。</t>
  </si>
  <si>
    <t>县民宗局
县乡村振兴局</t>
  </si>
  <si>
    <t>林业改革发展</t>
  </si>
  <si>
    <t>……</t>
  </si>
  <si>
    <t>农村综合改革</t>
  </si>
  <si>
    <t>弄璋镇古里卡村电子元件组装加工扶贫车间</t>
  </si>
  <si>
    <t>弄璋镇古里卡村</t>
  </si>
  <si>
    <t>新建500平方米钢架房扶贫车间，主要建设内容有钢架房、地板硬化、工作台等相关设施。</t>
  </si>
  <si>
    <t>扩宽产业发展渠道，建设1个村级扶贫车间，带动产业发展，增加群众收入，巩固脱贫成果。受益群众167户715人（建档立卡121户515人）。</t>
  </si>
  <si>
    <t>支那乡芦山村蕨叶坝村内排水沟及桥梁护栏建设项目</t>
  </si>
  <si>
    <t>蕨叶坝</t>
  </si>
  <si>
    <t>200mm厚C20混凝土路面（含100mm厚砂夹石找平层）100m2；预制沟盖板16.5m3；混凝土排水沟365m；金属护栏50m；挡水坝:1座</t>
  </si>
  <si>
    <t>改善人居环境，提升群众满意度，受益群众71户333人，其中建档立卡户40户186人</t>
  </si>
  <si>
    <t>勐弄乡扶持壮大村级集体经济项目</t>
  </si>
  <si>
    <t>勐弄乡勐弄村</t>
  </si>
  <si>
    <t>1.建设集装箱民宿酒店20套，每套投入资金12万元（含民宿酒店内部设施配备），共计240万元。2.建设自助厨房2间，配备必要的厨具、餐具，计划投入资金20万元。3.建设自助烧烤区1个，计划投入资金8万元。4.建设栈道、休闲体验等附属设施，计划投入资金42万元。</t>
  </si>
  <si>
    <t>采取“村党总支+企业”发展模式，酒店纳入村固定资产管理，通过对外招商方式进行经营。按照每套酒店每天200元、每年入住率60%计算，每年可实现住宿收入65.7万元（不含其它经营性收入），预计每年村集体经济收入不低于20万元，涉及3个村。转移就业人数不低于10人。同时，有效促进当地红皮大蒜、富硒土豆、羊肚菌、野生蜂蜜、红米、荞麦等农特产品销售，带动当地群众增收致富，带动人数不低于500人。所得村集体经济总收入的20%做为村干部的奖金；20%作为扩大经营储备金；60%作为工作经费用于公益事业资助困难学生、关爱老年人、帮扶贫困农户、基础设施建设等。</t>
  </si>
  <si>
    <t xml:space="preserve">
文化和旅游局
县民宗局
县乡村振兴局</t>
  </si>
  <si>
    <t>边境小康村资金投入171万元。</t>
  </si>
  <si>
    <t>劈石村蚕茧收购点建设项目（集体经济）</t>
  </si>
  <si>
    <t>新建彩钢大棚620m2，配套储藏室1间30m2。彩钢大棚300元/m2，共18.6万元，储藏室30m2,共1.4万元。两项合计20万元。</t>
  </si>
  <si>
    <t>劈石村年新增村级集体经济收入约0.8万元。为边境村民培育一个农业支柱产业，作为桑园配套项目，有利于推动和巩固桑园发展。</t>
  </si>
  <si>
    <t>苏典乡勐嘎村绿色茶叶示范基地建设项目（集体经济）</t>
  </si>
  <si>
    <t>苏典乡勐嘎村</t>
  </si>
  <si>
    <t>①改造提升一座茶叶初制所，购置新型茶叶加工机械设备，投资32万元；②改造提升400亩绿色茶园×300元/亩，投资12万元；③建设1000米茶叶产业道路，投资20万元。</t>
  </si>
  <si>
    <t>建设优质茶叶示范基地400亩，辐射带动20个村民小组 701户 2775人，其中：建档立卡户 148 户543 人。</t>
  </si>
  <si>
    <t>铜壁关乡南岭村规范化茶叶加工厂建设项目（集体经济）</t>
  </si>
  <si>
    <t>铜壁关乡南岭村</t>
  </si>
  <si>
    <t>①建设加工厂房、购置加工机械，投资50万元；茶园改造提升330亩，300元/亩，投资10万元；</t>
  </si>
  <si>
    <t>改造后100公斤/亩×20元/公斤=2000元/亩。330亩农业产值66万元，工业产值：年加工干毛茶30吨×30元/公斤=91万元。带动群众增收，提高茶业管理技术水平，促进茶产业提升。</t>
  </si>
  <si>
    <t>昔马镇保边村茶产业融合发展建设项目（集体经济）</t>
  </si>
  <si>
    <t>昔马镇保边村</t>
  </si>
  <si>
    <t>①建设初精合一茶叶加工厂，建设加工厂房、购置新型加工机械，投资150万元；茶园改造提升500亩，300元/亩，投资15万元，辐射带动1000亩。</t>
  </si>
  <si>
    <t>年加工干毛茶50吨以上×30元/公斤，实现产值150万元以上；精制茶10吨，实现产值带动群众增收，提高茶业管理技术水平，促进茶产业提升。</t>
  </si>
  <si>
    <t>昔马镇保边村红米产业融合发展项目（集体经济）</t>
  </si>
  <si>
    <t>①水稻、玉米全程机械化设备及农业生产社会化服务。以租赁方式承租给盈江县旧城镇顺程农机收割专业合作社开展昔马红米生产社会化服务。购置大中型拖拉机904型（带犁耙）1台 17万元；乘座式高速6行插秧机（柴油）2台28万元；水稻精量直播及（旱机播）1台 6万元；植保航空器（无人机）T201台 5万元；稻麦履带式谷物收割机1台 23万元；玉米种植机1台2万元；玉米青贮饲料收获机1台23万元。②红米粑粑加工设备1台2.5万元；③购置制种设备及碾米全套设备：以租赁方式承租给盈江县原种场种业有限公司进行昔马红米地理标识产品开发与销售。购置烘干机1台20万元、选种机1台10万元、包装机1台 10万元、碾米机1套70万元。④提纯复壮技术措施：依托盈江县原种场种业有限公司的技术平台和市场优势，在旧城镇老麻撒村建立制种基地10亩，制种周期3-5年，投资30万元，用于选种、育种、制种全程技术投入、物资采购、科技培训等，向昔马镇年提供优选红米稻种1吨，满足500亩红米生产的种质需求。</t>
  </si>
  <si>
    <t>一是提高红米单产。通过种植提纯复壮后的种子，全镇平均单产将提高8%左右；二是壮大村集体经济。购置的机械设备将全部作为保边村的固定资产进行出租，年租金近7万元；三是实现“三方获利”。除壮大集体经济外，全程机械化设备操作可聘用机手操作，并从中获得劳动报酬，增加了就业岗位。全程机械化“耕、种、防、收”的过程中，昔马村民可享受优惠价，同时农户收获的红谷，企业将高于市场价10—20%进行收购。</t>
  </si>
  <si>
    <t>卡场镇草坝村农村生活污水治理项目</t>
  </si>
  <si>
    <t>卡场镇草坝村迈东、拱劳、盆都、吾呀、东棚洋二组</t>
  </si>
  <si>
    <t>1.迈东：迈东拟建设污水收集干管2000米，污水收集支管1000米，建设户用清扫井33座、检查井（沉泥井）50座。拟建设“化粪池（厌氧发酵池）集中收集+资源化利用”污水处理设施1座，建设25户单户污水收集资源化利用设施。
2.拱劳：拱劳拟建设污水收集干管900米，污水收集支管1600米，建设户用清扫井60座、检查井（沉泥井）30座。拟建设“化粪池（厌氧发酵池）集中收集+资源化利用”污水处理设施2座，建设10户单户污水收集资源化利用设施。
3.盆都：拟建设污水收集干管2000米，污水收集支管2500米，建设户用清扫井70座、检查井（沉泥井）75座。拟建设“化粪池（厌氧发酵池）集中收集+资源化利用”污水处理设施2座，建设8户单户污水收集资源化利用设施。
4.吾呀：吾呀拟建设污水收集干管1240米，污水收集支管1000米，建设户用清扫井40座、检查井（沉泥井）30座。拟建设“化粪池（厌氧发酵池）集中收集+资源化利用”污水处理设施2座，建设16户单户污水收集资源化利用设施。
5.东棚洋二组：污水收集管2000米，检查井（沉泥井）15座，拟建设“化粪池（厌氧发酵池）集中收集+资源化利用”污水处理设施1座.</t>
  </si>
  <si>
    <t>改善人居环境，促进村庄发展，受益群众242户955人。</t>
  </si>
  <si>
    <t xml:space="preserve">县环保局
</t>
  </si>
  <si>
    <t>五</t>
  </si>
  <si>
    <t>乡村旅游</t>
  </si>
  <si>
    <t>盈江县太平镇犀鸟谷乡村旅游专业合作社</t>
  </si>
  <si>
    <t>太平镇雪梨村石梯</t>
  </si>
  <si>
    <t>1.规范化建设盈江县太平镇犀鸟谷乡村旅游专业合作社，管理制度上墙、人员培训，新建鸟类监测点20个，每个8万元，共计160万元；2.民宿改造提升10间，每间1万元，共计10万元；3.打造农家乐3家，计划投资12万元；4.景区道路修复维护支砌档土墙，计划投资40万元。</t>
  </si>
  <si>
    <t>项目投入运营后，巩固拓展脱贫攻坚成果同乡村振兴有效衔接，除可壮大村集体经济外，还可带动当地劳动力转移就业，直接转移就业人数不低于15人，带动地方群众脱贫致富，促进该村经济社会发展，提高群众幸福感、获得感。受益群众82户300人</t>
  </si>
  <si>
    <t>六</t>
  </si>
  <si>
    <t>水利发展</t>
  </si>
  <si>
    <t>卡场镇草坝村供水保障设施建设项目</t>
  </si>
  <si>
    <t>卡场镇草坝村</t>
  </si>
  <si>
    <t>新建取水坝（池）4座，沉淀池3座，蓄水池2座，铺设管道21.138km，安装一体化净水设备。</t>
  </si>
  <si>
    <t>改造提升270户1132人（其中：脱贫人口136户565人）的饮水工程设施，保障农村饮水安全，提高人居环境。</t>
  </si>
  <si>
    <t>盈江县水利局</t>
  </si>
  <si>
    <t>卡场镇五排村供水保障设施建设项目</t>
  </si>
  <si>
    <t>卡场镇五排村</t>
  </si>
  <si>
    <t>新建取水坝（池）2座，蓄水池1座，铺设管道11.4km，安装一体化净水设备。</t>
  </si>
  <si>
    <t>改造提升115户558人（其中：脱贫人口28户112人）的饮水工程设施，保障农村饮水安全，提高人居环境。</t>
  </si>
  <si>
    <t>那邦镇那邦村供水保障设施建设项目</t>
  </si>
  <si>
    <t>那邦镇那邦村</t>
  </si>
  <si>
    <t>新建取水坝（池）1座，蓄水池1座，铺设管道18.294km，安装一体化净水设备。</t>
  </si>
  <si>
    <t>改造提升37户166人（其中：脱贫人口3户9人）的饮水工程设施，保障农村饮水安全，提高人居环境。</t>
  </si>
  <si>
    <t>支那乡芦山村供水保障设施建设项目</t>
  </si>
  <si>
    <t>支那乡芦山村</t>
  </si>
  <si>
    <t>新建取水坝（池）5座，蓄水池1座，铺设管道13.464km，安装一体化净水设备。</t>
  </si>
  <si>
    <t>改造提升206户972人（其中：脱贫人口93户393人）的饮水工程设施，保障农村饮水安全，提高人居环境。</t>
  </si>
  <si>
    <t>弄璋镇芒面村供水保障设施建设项目</t>
  </si>
  <si>
    <t>新建取水坝（池）2座，铺设管道1.290km，安装一体化净水设备。</t>
  </si>
  <si>
    <t>改造提升32户117人（其中：脱贫人口14户41人）的饮水工程设施，保障农村饮水安全，提高人居环境。</t>
  </si>
  <si>
    <t>铜壁关乡三合村供水保障设施建设项目</t>
  </si>
  <si>
    <t>铜壁关乡三合村</t>
  </si>
  <si>
    <t>新建取水坝（池）5座，蓄水池3座，铺设管道23.424km，安装一体化净水设备。</t>
  </si>
  <si>
    <t>改造提升207户779人（其中：脱贫人口56户216人）的饮水工程设施，保障农村饮水安全，提高人居环境。</t>
  </si>
  <si>
    <t>铜壁关乡南岭村供水保障设施建设项目</t>
  </si>
  <si>
    <t>新建取水坝（池）3座，铺设管道14.1km，安装一体化净水设备。</t>
  </si>
  <si>
    <t>改造提升104户349人（其中：脱贫人口19户72人）的饮水工程设施，保障农村饮水安全，提高人居环境。</t>
  </si>
  <si>
    <t>苏典乡茅草村供水保障设施建设项目</t>
  </si>
  <si>
    <t>苏典乡茅草村</t>
  </si>
  <si>
    <t>新建取水坝（池）1座,蓄水池1座，铺设管道2.352km，安装一体化净水设备。</t>
  </si>
  <si>
    <t>改造提升49户224人（其中：脱贫人口16户64人）的饮水工程设施，保障农村饮水安全，提高人居环境。</t>
  </si>
  <si>
    <t>苏典乡苏典村供水保障设施建设项目</t>
  </si>
  <si>
    <t>苏典乡苏典村</t>
  </si>
  <si>
    <t>新建取水坝（池）2座，铺设管道3.126km，安装一体化净水设备。</t>
  </si>
  <si>
    <t>改造提升90户396人（其中：脱贫人口60户293人）的饮水工程设施，保障农村饮水安全，提高人居环境。</t>
  </si>
  <si>
    <t>苏典乡劈石村供水保障设施建设项目</t>
  </si>
  <si>
    <t>新建取水坝（池）1座，沉淀池1座，铺设管道5.016km，安装一体化净水设备。</t>
  </si>
  <si>
    <t>改造提升70户271人（其中：脱贫人口40户180人）的饮水工程设施，保障农村饮水安全，提高人居环境。</t>
  </si>
  <si>
    <t>太平镇雪梨村供水保障设施建设项目</t>
  </si>
  <si>
    <t>太平镇雪梨村</t>
  </si>
  <si>
    <t>新建取水坝（池）2座，沉淀池2座，蓄水池2座，铺设管道13.746km，安装一体化净水设备。</t>
  </si>
  <si>
    <t>改造提升249户1078人（其中：脱贫人口43户158人）的饮水工程设施，保障农村饮水安全，提高人居环境。</t>
  </si>
  <si>
    <t>勐弄乡松园村供水保障设施建设项目</t>
  </si>
  <si>
    <t>勐弄乡松园村</t>
  </si>
  <si>
    <t>新建取水坝（池）1座，铺设管道2.424km，安装一体化净水设备。</t>
  </si>
  <si>
    <t>改造提升35户158人（其中：脱贫人口16户87人）的饮水工程设施，保障农村饮水安全，提高人居环境。</t>
  </si>
  <si>
    <t>昔马镇“8.12”滑坡洪涝灾害受损人畜饮水设施修复提升工程</t>
  </si>
  <si>
    <t>昔马镇胜利村、保边村、团结村</t>
  </si>
  <si>
    <t>修复提升昔马镇街子一二组，王家寨一二组，中寨一二三四组、古永一二组、箐河寨、新云巷、坡头寨、而排一二组、火石沟一二组、尖山脚、营盘坡老寨、转坡一二组、梨树园因“8.12”滑坡洪涝灾害受损的取水池4座，沉淀过滤池1座，饮水管道8km。</t>
  </si>
  <si>
    <t>项目实施后，能解决22个村民小组2105户12520人因“8.12”滑坡洪涝灾害受影响的饮水问题，巩固拓展脱贫攻坚成果，推进乡村振兴</t>
  </si>
  <si>
    <t>新城乡杏坝村松山供水保障设施建设项目</t>
  </si>
  <si>
    <t>新城乡杏坝村松山</t>
  </si>
  <si>
    <t>安装供水管网5930米及相关配套设施。50PE管2500米、DN40热镀管830米、DN25热镀管1020米、DN20热镀管200米、DN15热镀管1380米。</t>
  </si>
  <si>
    <t>改造提升56户182人（其中：脱贫人口16户87人）的饮水工程设施，保障农村饮水安全，提高人居环境。</t>
  </si>
  <si>
    <t>新城乡人民政府</t>
  </si>
  <si>
    <t>平原镇兴和村允哏村民小组农田灌溉沟渠建设项目</t>
  </si>
  <si>
    <t>平原镇兴和村允哏</t>
  </si>
  <si>
    <t>新建农田灌溉沟渠365米，混凝土浇筑.</t>
  </si>
  <si>
    <t>提升产业发展基础设施建设，降低产业发展成本，项目辐射周边110水田，受益群众100户422人。</t>
  </si>
  <si>
    <t>平原镇富联村下共别河弄沟农田灌溉沟渠</t>
  </si>
  <si>
    <t>平原镇富联村下共别</t>
  </si>
  <si>
    <t>源头取水口长15米、下底1.2米、上底0.40米、高1.6米、折合：19.2立方米；下坎挡墙下底0.90米、上底0.40米、高1.5米、长450米、折合：438.75立方米；上坎挡墙下底0.80米、上底0,40米、高1米、折合：270立方米；沟渠全长450米、沟底宽0.40厘米、厚或者高16厘米、折合：28.8立方米，以上总计756.75立方米。</t>
  </si>
  <si>
    <t>通过农田水利设施建设，解决灌溉问题，提高粮食产量，辐射改改面积280余亩，受益50户，250人。</t>
  </si>
  <si>
    <t>平原镇人民政府</t>
  </si>
  <si>
    <t>平原镇新莲村农田水利基本建设项目</t>
  </si>
  <si>
    <t>平原镇新莲村</t>
  </si>
  <si>
    <t>沟渠规格：200cmx90cm毛石混凝土沟1250米，60cmx60cm毛石混凝土沟130米，30cmx60cm毛石混凝土沟460米，1座拦水坝长25米。主要内容：沟槽土方开挖、C20毛石混凝土沟底、模板、C20毛石混凝土沟壁、沟槽土方回填、余土外运输。</t>
  </si>
  <si>
    <t>通过农田水利设施建设，解决灌溉问题，提高粮食产量，受益618户，2485人。</t>
  </si>
  <si>
    <t>盈江县2022年农村供水保障设施建设维修养护项目</t>
  </si>
  <si>
    <t>支那乡崩董村、新城乡广丙村</t>
  </si>
  <si>
    <t>新建取水坝（池）1座，沉淀池1座，蓄水池1座，铺设管道10km。</t>
  </si>
  <si>
    <t>维修养护549户2586人（其中：脱贫人口19户63人）的饮水工程设施，保障农村饮水安全，提高人居环境。</t>
  </si>
  <si>
    <t>盈江县2022年度山洪灾害监测预警平台运行维护项目</t>
  </si>
  <si>
    <t xml:space="preserve">平原镇高里村、陇中村、富联村 </t>
  </si>
  <si>
    <t>维护县级平台1个，广播预警站81个；自动水位雨量站8个；自动雨量站41个。</t>
  </si>
  <si>
    <t>为社会穏定提供安全保障,受益群众2260户8100人（其中建档立卡户41户149人）。</t>
  </si>
  <si>
    <t>盈江县2022年度山洪灾害防治项目</t>
  </si>
  <si>
    <t>新城乡新龙村、傣龙村</t>
  </si>
  <si>
    <t>自动雨量站遥测终端老化损毁更换3个，供电设备老化损毁更换6个；自动水位站遥测终端老化损毁更换3个。</t>
  </si>
  <si>
    <t>为社会穏定提供安全保障，爱益群众1770户6300人（其中建档立卡户23户87人）。</t>
  </si>
  <si>
    <t>弄璋镇南多河小流域治理工程</t>
  </si>
  <si>
    <t>弄璋镇南多村</t>
  </si>
  <si>
    <t>坡改梯工程2.27hm²，保土耕作252.93hm²，封育治理981.28hm²；修建灌溉渠道566m；修建取水坝1座；修建生产道路98m（含道路排水沟98m），灌溉渠道兼做生产道路排水沟；溪沟生态护堤1031m，布设管护碑1座，管护牌5块。</t>
  </si>
  <si>
    <r>
      <rPr>
        <sz val="10"/>
        <rFont val="宋体"/>
        <charset val="134"/>
      </rPr>
      <t>治理水土流失面积1240.41hm</t>
    </r>
    <r>
      <rPr>
        <vertAlign val="superscript"/>
        <sz val="10"/>
        <rFont val="宋体"/>
        <charset val="134"/>
      </rPr>
      <t>2</t>
    </r>
    <r>
      <rPr>
        <sz val="10"/>
        <rFont val="宋体"/>
        <charset val="134"/>
      </rPr>
      <t>，综合治理度达到99.9%，计算期内工程区年减蚀量达1.12万t，年蓄水效益达32.28万m</t>
    </r>
    <r>
      <rPr>
        <vertAlign val="superscript"/>
        <sz val="10"/>
        <rFont val="宋体"/>
        <charset val="134"/>
      </rPr>
      <t>3</t>
    </r>
    <r>
      <rPr>
        <sz val="10"/>
        <rFont val="宋体"/>
        <charset val="134"/>
      </rPr>
      <t>，流域内土壤侵蚀模数由原来的1741.6t/km2.a 降到 452t/km</t>
    </r>
    <r>
      <rPr>
        <vertAlign val="superscript"/>
        <sz val="10"/>
        <rFont val="宋体"/>
        <charset val="134"/>
      </rPr>
      <t>2</t>
    </r>
    <r>
      <rPr>
        <sz val="10"/>
        <rFont val="宋体"/>
        <charset val="134"/>
      </rPr>
      <t>.a。生态环境可得到明显改善。至规划实施期末，直接经济效益1277.8万元，年经济效益63.89万元，人均年纯收入提高403元</t>
    </r>
  </si>
  <si>
    <t>卡场镇吾帕村吾帕老寨饮水安全改造提升</t>
  </si>
  <si>
    <t>吾帕村吾帕老寨</t>
  </si>
  <si>
    <t>新建取水坝（池）1座，沉淀池1座，铺设热镀锌管长度6km。</t>
  </si>
  <si>
    <t>改善群众饮水困难现状，涉及群众54户216人</t>
  </si>
  <si>
    <t>卡场镇卡场村梁丹村民小组饮水安全巩固提升工程</t>
  </si>
  <si>
    <t>卡场村梁丹村民小组</t>
  </si>
  <si>
    <t>修建取水坝（池）1座，铺设热镀锌管长度5km。</t>
  </si>
  <si>
    <t>改善群众饮水困难现状，涉及群众26户118人</t>
  </si>
  <si>
    <t>盈江县平原镇大小盏达河河道清理建设项目</t>
  </si>
  <si>
    <t>项庄岗、小芒丙、南崃、芒丙中寨、芒丙上寨、上丙应、下丙应、小辛寨村民小组</t>
  </si>
  <si>
    <t xml:space="preserve">建设内容：河道清理，清理范围为小盏达河（从项庄岗往下）8公里，大盏达河（庄朵坝往下）7公里。 </t>
  </si>
  <si>
    <t>通过项目的实施有效保护耕地3035余亩，保护村民小组7个，316户，1107人的生命财产安全，提高人民群众满意度。</t>
  </si>
  <si>
    <t>盈江县太平镇龙盆村2022年以工代赈片区开发工程</t>
  </si>
  <si>
    <t>1、新建灌溉与排水工程26条，全长6600m。2、新建田间道路工程6条，全长6500m。3、新建取水坝10座，新建挡土墙220m，新建农机涵洞8座，新建下田道14座。</t>
  </si>
  <si>
    <t>改善灌溉面积780亩，扩大良种种植面积780亩，新增节水灌溉780亩，建后年节水量27.28万立方。</t>
  </si>
  <si>
    <t>盈江县发改局</t>
  </si>
  <si>
    <t>松园村委会松园自然村四组南伟坝产业灌溉沟渠项目</t>
  </si>
  <si>
    <t>松园四组</t>
  </si>
  <si>
    <r>
      <rPr>
        <sz val="10"/>
        <rFont val="宋体"/>
        <charset val="134"/>
      </rPr>
      <t>新建三面光产业灌溉沟渠</t>
    </r>
    <r>
      <rPr>
        <sz val="10"/>
        <rFont val="Times New Roman"/>
        <charset val="0"/>
      </rPr>
      <t>1</t>
    </r>
    <r>
      <rPr>
        <sz val="10"/>
        <rFont val="宋体"/>
        <charset val="134"/>
      </rPr>
      <t>公里。</t>
    </r>
  </si>
  <si>
    <t>项目覆盖杉木3120亩、草果620亩、茶叶410亩、刺竹240亩，受益群众88户378人。</t>
  </si>
  <si>
    <t>盈江县乡村振兴局</t>
  </si>
  <si>
    <t>昔马镇团结村红木树供水保障设施建设项目</t>
  </si>
  <si>
    <t>昔马镇团结村</t>
  </si>
  <si>
    <t>取水池（坝）1座，蓄水池1座，安装净水设备，铺设管道6.8公里。</t>
  </si>
  <si>
    <t>改造提升66户317人的饮水工程设施，保障农村饮水安全，提高人居环境。</t>
  </si>
  <si>
    <t>德宏州水利局</t>
  </si>
  <si>
    <t>卡场镇草坝村盆都供水保障设施建设项目</t>
  </si>
  <si>
    <t>新建取水池1座，沉淀过滤池1座，蓄水池1座，铺设管道8.7km，安装净水设备。</t>
  </si>
  <si>
    <t>改造提升75户313人的饮水工程设施，保障农村饮水安全，提高人居环境。</t>
  </si>
  <si>
    <t>昔马镇保边村火石沟供水保障设施建设项目</t>
  </si>
  <si>
    <t xml:space="preserve">新建取水池1座，蓄水池1座，铺设管道7.9km，安装净水设备。
</t>
  </si>
  <si>
    <t>改造提升111户427人的饮水工程设施，保障农村饮水安全，提高人居环境。</t>
  </si>
  <si>
    <t>昔马镇保边村中寨供水保障设施建设项目</t>
  </si>
  <si>
    <t xml:space="preserve">新建取水坝1座，沉淀池1座，铺设输水管3.0km，安装净水设备。
</t>
  </si>
  <si>
    <t>改造提升286户1124人的饮水工程设施，保障农村饮水安全，提高人居环境。</t>
  </si>
  <si>
    <t>昔马镇胜利村山梁子供水保障设施建设项目</t>
  </si>
  <si>
    <t>新建取水池（坝）1座，安装净水设备，铺设管道4.2Km。</t>
  </si>
  <si>
    <t>改造提升80户303人的饮水工程设施，保障农村饮水安全，提高人居环境。</t>
  </si>
  <si>
    <t>卡场镇草坝村草坝供水保障设施建设项目</t>
  </si>
  <si>
    <t>新建取水池1座，蓄水池1座，铺设管道9.0Km。</t>
  </si>
  <si>
    <t>改造提升105户405人的饮水工程设施，保障农村饮水安全，提高人居环境。</t>
  </si>
  <si>
    <t>盈江县太平镇支那乡弄璋镇省级水利专项资金维修养护项目</t>
  </si>
  <si>
    <t>太平镇、支那乡、弄璋镇</t>
  </si>
  <si>
    <t>修复加固取水构筑物2座，净水设施1座，新建取水池1座，沉淀池1座，更换和铺设管道5.1Km。维养净水设备1台</t>
  </si>
  <si>
    <t>维修养护148户550人的饮水工程设施，保障农村饮水安全，提高人居环境。</t>
  </si>
  <si>
    <t>盈江县昔马镇卡场镇苏典乡省级水利专项资金维修养护项目</t>
  </si>
  <si>
    <t>昔马镇、卡场镇、苏典乡</t>
  </si>
  <si>
    <t>新建取水池1座，沉淀池2座，改建取水构筑物1座，维养净水设备1台。更换和铺设管道2.84Km。</t>
  </si>
  <si>
    <t>维修养护135户500人的饮水工程设施，保障农村饮水安全，提高人居环境。</t>
  </si>
  <si>
    <t>盈江县2022年中央水利发展资金农业水价综合改革项目</t>
  </si>
  <si>
    <t>昔马镇保边村、胜利村，弄璋镇古里卡村等</t>
  </si>
  <si>
    <t>完成农业水价综合改革6.21万亩，维护芒线大沟1处，配套昔马镇保边大沟、新田沟量水设施2套，清理维护6.3公里；修复回龙河南干渠1处长30米，清理维护11公里；修复户宋河南干渠2处长53米，清理维护5.3公里。</t>
  </si>
  <si>
    <t>完成农业水价综合改革6.21万亩，受益群众满意度≥90%。</t>
  </si>
  <si>
    <t>七</t>
  </si>
  <si>
    <t>农田建设</t>
  </si>
  <si>
    <t>盈江县昔马镇胜利村2022年高标准农田建设项目（第一批）</t>
  </si>
  <si>
    <t>建设高标准农田2800亩，1.新建灌溉与排水工程6条。2.田间道路工程2条。3.交叉建筑物等。</t>
  </si>
  <si>
    <t>新增高标准农田面积2800亩,田间道路通达率：平原区达100%、丘陵区≥90%，粮食综合生产能力明显提升，耕地质量逐步提升，水资源利用率逐步提升，受益群众满意率≥90%。</t>
  </si>
  <si>
    <t>盈江县昔马镇团结村2022年高标准农田建设项目（第一批）</t>
  </si>
  <si>
    <t>建设高标准农田720亩，1.新建灌溉与排水工程3条。2.交叉建筑物等。</t>
  </si>
  <si>
    <t>新增高标准农田面积720亩,田间道路通达率：平原区达100%、丘陵区≥90%，粮食综合生产能力明显提升，耕地质量逐步提升，水资源利用率逐步提升，受益群众满意率≥90%。</t>
  </si>
  <si>
    <t>盈江县昔马镇保边村2022年高标准农田建设项目（第一批）</t>
  </si>
  <si>
    <t>建设高标准农田1467亩，1.新建灌溉与排水工程4条。2.田间道路工程2条。3.交叉建筑物等。</t>
  </si>
  <si>
    <t>新增高标准农田面积1467亩,田间道路通达率：平原区达100%、丘陵区≥90%，粮食综合生产能力明显提升，耕地质量逐步提升，水资源利用率逐步提升，受益群众满意率≥90%。</t>
  </si>
  <si>
    <t>盈江县苏典乡苏典村2022年高标准农田建设项目（第一批）</t>
  </si>
  <si>
    <t>建设高标准农田927亩，1.新建灌溉与排水工程4条。2.田间道路工程2条。3.交叉建筑物等。</t>
  </si>
  <si>
    <t>新增高标准农田面积927亩,田间道路通达率：平原区达100%、丘陵区≥90%，粮食综合生产能力明显提升，耕地质量逐步提升，水资源利用率逐步提升，受益群众满意率≥90%。</t>
  </si>
  <si>
    <t>盈江县苏典乡勐嘎村2022年高标准农田建设项目（第一批）</t>
  </si>
  <si>
    <t>建设高标准农田900亩，1.新建灌溉与排水工程6条。2.交叉建筑物等。</t>
  </si>
  <si>
    <t>新增高标准农田面积900亩,田间道路通达率：平原区达100%、丘陵区≥90%，粮食综合生产能力明显提升，耕地质量逐步提升，水资源利用率逐步提升，受益群众满意率≥90%。</t>
  </si>
  <si>
    <t>盈江县太平镇雪梨村2022年高标准农田建设项目（第一批）</t>
  </si>
  <si>
    <t>在银洞、雪梨、格夺、俄琼、户宋建设高标准农田2000亩，1.新建灌溉与排水工程7条。2.田间道路工程11条。3.水池1座。4.交叉建筑物等。</t>
  </si>
  <si>
    <t>新增高标准农田面积2000亩,田间道路通达率：平原区达100%、丘陵区≥90%，粮食综合生产能力明显提升，耕地质量逐步提升，水资源利用率逐步提升，受益群众满意率≥90%。</t>
  </si>
  <si>
    <t>盈江县旧城镇2022年高标准农田建设项目</t>
  </si>
  <si>
    <t>旧城镇贺勐村、旧城村、新民村、东丙村</t>
  </si>
  <si>
    <t>建设高标准农田24886亩，1.新建灌溉与排水工程99条。2.田间道路工程26条。3.交叉建筑物等。</t>
  </si>
  <si>
    <t>新增高标准农田面积24886亩,田间道路通达率：平原区达100%、丘陵区≥90%，粮食综合生产能力明显提升，耕地质量逐步提升，水资源利用率逐步提升，受益群众满意率≥90%。</t>
  </si>
  <si>
    <t>此次下达1886.98万元</t>
  </si>
  <si>
    <t>盈江县2022年高标准农田建设项目（第二批）</t>
  </si>
  <si>
    <t>平原镇胜隆村、新莲村</t>
  </si>
  <si>
    <t>建设高标准农田3368亩，配套建设灌溉与排水工程、田间道路工程、交叉建筑物等。</t>
  </si>
  <si>
    <t>新增高标准农田面积3368亩,田间道路通达率：平原区达100%、丘陵区≥90%，粮食综合生产能力明显提升，耕地质量逐步提升，水资源利用率逐步提升，受益群众满意率≥90%。</t>
  </si>
  <si>
    <t>八</t>
  </si>
  <si>
    <t>林业草原生态保护恢复</t>
  </si>
  <si>
    <t>九</t>
  </si>
  <si>
    <t>农村环境整治</t>
  </si>
  <si>
    <t>弄璋镇古里卡新村污水处理项目</t>
  </si>
  <si>
    <t>古里卡新村</t>
  </si>
  <si>
    <t>建设新村172户污水处理管网，氧化池建设3座,300米排水沟。</t>
  </si>
  <si>
    <t>解决新村172户715人群众生活污水，改善人居环境。</t>
  </si>
  <si>
    <t>卡场镇草坝村东棚洋一二组排水沟建设项目</t>
  </si>
  <si>
    <t>卡场镇草坝村东棚洋一二组</t>
  </si>
  <si>
    <t>C20混凝土排水沟（300*300mm）221m,C20混凝土排水沟（500*500mm）102m。</t>
  </si>
  <si>
    <t>改善农村人居环境，受益群众100户437人</t>
  </si>
  <si>
    <t>勐弄乡松园村农村污水治理项目</t>
  </si>
  <si>
    <t>松园村</t>
  </si>
  <si>
    <t>在松园村建设村庄生活污水收集户管198.9米，新建污水收集沟管10428.5米，建设生活污水资源化利用治理工程3套（预处理+厌氧+表流湿地2套，建设预处理+无动力一体化+人工湿地1套）。</t>
  </si>
  <si>
    <t>可有效改善村内排污状况，提升人居环境，受益群众663户2785人。</t>
  </si>
  <si>
    <t>德宏州生态环境保护局盈江分局</t>
  </si>
  <si>
    <t>苏典乡勐嘎村寨内排水沟建设项目</t>
  </si>
  <si>
    <t>苏典乡勐嘎村王家寨、中草坝、小新寨、羊乃棚、河新寨</t>
  </si>
  <si>
    <t>①王家寨活动室旁至寨子脚排水沟修复：新建C20混凝土排水沟200m。资金21.83万元。                        ②中草坝寨内排水沟：新建C20片石混凝土排水沟177.6m，单边砖砌排水沟272.4m，新建C20混凝土排水沟272.4m；资金10.98万元。                                                                                ③小新寨排水沟：C20片石混凝土排水沟1000m；单边砖砌排水沟700m。资金27.22万元。                                                               ④羊乃棚寨道路：200mm厚C20混凝土道路200m2。资金3.20万元。                                                                         ⑤羊乃棚寨排水沟：C20混凝土排水沟450m；砖砌排水沟450m。 资金11.06万元。                                                                        ⑥羊乃棚寨管：Φ300钢筋混凝土管75m。  资金1.29万元。                                                                                              ⑦河新寨寨内分流排水沟渠：C20毛石混凝土排水沟：285.9m；毛石排水沟：297.4m；C25混凝土排水沟：91m；沉沙井1座。 资金39.98万元。</t>
  </si>
  <si>
    <t>改善村容村貌及村庄环境卫生条件，受益群众291户1058人</t>
  </si>
  <si>
    <t>苏典乡劈石村村内排水沟及挡墙建设项目</t>
  </si>
  <si>
    <t>苏典乡劈石村帕蚌、浪速、劈石</t>
  </si>
  <si>
    <t>①帕蚌修建混凝土排水沟1087.9m；Φ800钢筋混凝土涵管14m；Φ600钢筋混凝土涵管10m；4m高浆砌毛石挡土墙348.88m3；3m高浆砌毛石挡土墙231.36m3；6m高浆砌毛石挡土墙142.3m3；资金77.91万元。②浪速新建寨内混凝土排水沟1千米，资金27.96万元。③劈石村民小组村内排水沟安装水泥沟盖板1200m；3m高浆砌毛石挡土墙192.8m3；资金24.36万元。</t>
  </si>
  <si>
    <t>改善村容村貌及村庄环境卫生条件，受益群众169户702人</t>
  </si>
  <si>
    <t xml:space="preserve">支那乡支东村公共厕所建设项目 </t>
  </si>
  <si>
    <t>支那乡支东村</t>
  </si>
  <si>
    <t>①石洞新建三格式化粪池男4，女5公厕1座，资金27万元。②孔家寨新建三格式化粪池男2，女3公厕1座，资金16万元。③达海新建三格式化粪池男4，女5公厕1座，资金27万元。④大竹棚新建三格式化粪池男4女5公厕1座，资金27万元。⑤芹菜塘新建三格式化粪池男4，女5公厕1座，资金27万元。⑥螺蛳塘新建三格式化粪池男2，女3公厕2座，资金32万元。⑦高田新建三格式化粪池男4，女5公厕1座，资金27万元。</t>
  </si>
  <si>
    <t>改善7个村民小组的卫生环境，减少环境污染</t>
  </si>
  <si>
    <t>县民宗局</t>
  </si>
  <si>
    <t>铜壁关乡三合村7个村民小组公厕项目</t>
  </si>
  <si>
    <t>三合村</t>
  </si>
  <si>
    <t>①新建磨石河公厕1个16万（三格式化粪池男2，女3公厕1座）②新建大寨公厕1个16万（三格式化粪池男2，女3公厕1座）、③新建塘梨坝公厕1个16万、④新建小新寨公厕1个16万（三格式化粪池男2，女3公厕1座），⑤改造诗别公厕1个5万（改为水冲式）、⑥改造嘠独二组公厕1个5万（改为水冲式）、⑦改造新村厕所1个5万（改为水冲式）。</t>
  </si>
  <si>
    <t>有利于提升7个村民小组448户1692人（建档立卡户120户429人）的公共服务设施，提高群众的幸福指数。</t>
  </si>
  <si>
    <t>卡场镇草坝村盆都自然村公厕建设项目</t>
  </si>
  <si>
    <t>卡场镇草坝村盆都村民小组</t>
  </si>
  <si>
    <t>新建公厕一座，7个蹲位（女厕4个、男厕3个），男厕2个小便池，建筑面积54㎡,含化粪池。</t>
  </si>
  <si>
    <t>改善农村人居环境，受益群众75户313人</t>
  </si>
  <si>
    <t>苏典乡勐嘎村空树村民小组公共卫生厕所建设</t>
  </si>
  <si>
    <t>苏典乡勐嘎村空树</t>
  </si>
  <si>
    <t>新建公共卫生厕所1座，砖混结构，男厕位2个， 女厕位2个</t>
  </si>
  <si>
    <t>改善村容村貌及村庄环境卫生条件，方便村民11户49人群众上厕所</t>
  </si>
  <si>
    <t>苏典乡劈石村公共厕所建设项目</t>
  </si>
  <si>
    <t>苏典乡劈石村鲁苗、浪速</t>
  </si>
  <si>
    <t>鲁苗、浪速各新建公厕1座，砖混结构，建筑面积25㎡，男厕位2个，小便池2个，女厕位3个。每个15万元。</t>
  </si>
  <si>
    <t>改善村容村貌及村庄环境卫生条件，方便村民111户443人群众上厕所</t>
  </si>
  <si>
    <t>苏典乡苏典村公共厕所建设项目</t>
  </si>
  <si>
    <t>中勐劈、中寨、围墙寨</t>
  </si>
  <si>
    <t>在中勐劈、中寨、围墙寨3个小组各建设1座男厕位2个，小便池2个， 女厕位2个水冲厕。</t>
  </si>
  <si>
    <t>改善村容村貌及村庄环境卫生条件，受益群众93户418人</t>
  </si>
  <si>
    <t>松园村村委会松园自然村一二三组公厕建设项目</t>
  </si>
  <si>
    <t>松园一二三组</t>
  </si>
  <si>
    <t>建设4蹲位水冲式公厕3个</t>
  </si>
  <si>
    <t>改善松园自然村一二三组人居环境，加强党建引领作用，提升精神文明建设，提高服务水平，受益群众286户1147人。</t>
  </si>
  <si>
    <t>弄璋镇弄璋村崃别村民小组公共卫生厕所建设项目</t>
  </si>
  <si>
    <t>弄璋村崃别村小组</t>
  </si>
  <si>
    <t>新建水冲公厕一座，8个蹲位（女厕4个、男厕4个），含化粪池及相关配套水电设施。</t>
  </si>
  <si>
    <t>改善村容村貌及村庄环境卫生条件，受益群众46户213人</t>
  </si>
  <si>
    <t>太平镇芒允村公共卫生厕所建设项目</t>
  </si>
  <si>
    <t>芒允村</t>
  </si>
  <si>
    <t>改善村容村貌及村庄环境卫生条件，受益群众348户1336人</t>
  </si>
  <si>
    <t>弄璋镇弄勐村大园子村民小组公共卫生厕所建设项目</t>
  </si>
  <si>
    <t>弄勐村大园子</t>
  </si>
  <si>
    <t>新建水冲公厕一座，10个蹲位（女厕5个、男厕5个），含化粪池及相关配套水电设施。</t>
  </si>
  <si>
    <t>改善村容村貌及村庄环境卫生条件，受益群众73户308人.</t>
  </si>
  <si>
    <t>苏典乡苏典村邦别一、二、三组人居环境整治提升项目</t>
  </si>
  <si>
    <t>苏典乡苏典村  邦别一、二、三组</t>
  </si>
  <si>
    <t>三面排水沟混凝土支砌1050米</t>
  </si>
  <si>
    <t>完善的村基础设施建设，解决出行问题，受益群众144户603人。</t>
  </si>
  <si>
    <t>卡场镇黑河村一二组人居环境整治提升项目</t>
  </si>
  <si>
    <t>卡场镇黑河村一组、二组</t>
  </si>
  <si>
    <t>新建道路防护栏160米，道路防护墙390米，道路石挡墙310立方米。</t>
  </si>
  <si>
    <t>改善村容村貌，提升人居环境质量，受益群众149户593人。</t>
  </si>
  <si>
    <t>铜壁关乡建边村金竹一组人居环境整治提升项目</t>
  </si>
  <si>
    <t>铜壁关乡建边村金竹一组</t>
  </si>
  <si>
    <t>新建道路防护栏365米，道路防护墙480米。</t>
  </si>
  <si>
    <t>改善村容村貌，提升人居环境质量，受益群众44户164人。</t>
  </si>
  <si>
    <t>铜壁关乡建边村金竹二组人居环境整治提升项目</t>
  </si>
  <si>
    <t>铜壁关乡建边村金竹二组</t>
  </si>
  <si>
    <t>新建道路防护栏440米，道路防护墙160米。</t>
  </si>
  <si>
    <t>改善村容村貌，提升人居环境质量，受益群众31户124人。</t>
  </si>
  <si>
    <t>勐弄乡松园村神端人居环境整治提升项目</t>
  </si>
  <si>
    <t>勐弄乡松园村  神端</t>
  </si>
  <si>
    <t>晒场硬化250平方米、挡墙支砌350立方，道路防护栏235米，公厕改造1座，</t>
  </si>
  <si>
    <t>改善村容村貌，提升人居环境质量，受益群众44户184人。</t>
  </si>
  <si>
    <t>支那乡支东村产业道路护岸工程</t>
  </si>
  <si>
    <t>支那乡支东村邦朗、孔家寨、石洞村民小组</t>
  </si>
  <si>
    <t>支那乡支东村产业道路护岸修复长150米，装放大钢笼护岸8条。</t>
  </si>
  <si>
    <t>为支那乡支东村邦朗、孔家寨、石洞村民小组，加快蚕桑产业发展奠定了良好交通基础，保障了当进居民社会生活平稳。受益群众110户460人</t>
  </si>
  <si>
    <t xml:space="preserve">支那乡支东村芹菜塘上寨公共厕所建设项目 </t>
  </si>
  <si>
    <t>支那乡支东村  芹菜塘上寨</t>
  </si>
  <si>
    <t>芹菜塘新建三格式化粪池男4，女5公厕1座，资金27万元。</t>
  </si>
  <si>
    <t>改善人居环境，受益群众43户264人。</t>
  </si>
  <si>
    <t>支那乡芦山村香柏村民小组村内道路项目建设</t>
  </si>
  <si>
    <t>支那乡芦山村  香柏</t>
  </si>
  <si>
    <t>200mm厚C20混凝土路面（含100mm厚砂夹石找平层）：4000m2；浆砌石：105m3；300*300混凝土排水沟：171m；</t>
  </si>
  <si>
    <t>加快农村建设进程，促进地域经济发展，方便54户村民出行。</t>
  </si>
  <si>
    <t>支那乡芦山村公共厕所建设项目</t>
  </si>
  <si>
    <t>支那乡芦山村  花绿塘、上拉马靠、下拉马靠</t>
  </si>
  <si>
    <t>花绿塘新建三格式化粪池男4，女5公厕1座；上拉马靠新建三格式化粪池男4，女5公厕1座；下拉马靠新建三格式化粪池男4，女5公厕1座；</t>
  </si>
  <si>
    <t>提升人居环境质量，促进村庄建设发展，受益群众130户528人。</t>
  </si>
  <si>
    <t>铜壁关乡南岭村白石头公厕建设项目</t>
  </si>
  <si>
    <t>铜壁关乡南岭村白石头</t>
  </si>
  <si>
    <t>新建白石头男3女4水冲式公厕1个，主体全浇灌25平方米以上。化粪池上沿要高出地面，并密闭加盖，有效防止雨水流入，并配备相关水、电、灯等附属设施。</t>
  </si>
  <si>
    <t>改善人居环境，规范垃圾处理，建设美丽乡村，受益群众64户272人。</t>
  </si>
  <si>
    <t>昔马镇保边村而排自然村等3个自然村农村生活污水治理</t>
  </si>
  <si>
    <t>昔马镇保边村而排新寨、而排老寨、昔马火石沟、尖山脚</t>
  </si>
  <si>
    <t>1、而排拟建设污水收集沟（管）约220米及配套清扫设施，生活污水集中资源化处理系统1座；建设51套户用污水资源化利用等设施。
2、火石沟拟建设污水收集沟（管）约900米及配套清扫设施，生活污水集中资源化处理系统1座；建设33套户用污水资源化利用等设施。
3、尖山脚拟建设污水收集沟（管）约450米及配套清扫设施，生活污水集中资源化处理系统1座；建设50套户用污水资源化利用等设施。</t>
  </si>
  <si>
    <t>改善人居环境，受益群众244户988人。</t>
  </si>
  <si>
    <t>州生态环境局盈江分局</t>
  </si>
  <si>
    <t>卡场镇黑河村黑河一二组卡牙生活污水治理项目</t>
  </si>
  <si>
    <t>卡场镇黑河村  黑河一、二组、卡牙</t>
  </si>
  <si>
    <t>1.黑河一二组拟建设污水收集沟（管）约4000米及配套清扫设施，户管约3700米，并配套建设生活污水集中资源化处理系统；建设6套户用污水资源化利用等设施。
2、卡牙村拟建设污水收集沟（管）约1150米及配套清扫设施，配套建设2座生活污水集中收集资源化利用处理设施；建设8套户用污水资源化利用等设施</t>
  </si>
  <si>
    <t>改善人居环境，受益群众190户777人。</t>
  </si>
  <si>
    <t>支那乡芦山村生活污水治理项目</t>
  </si>
  <si>
    <t>支那乡芦山村花绿塘、下拉马靠、上拉马靠、蕨叶坝</t>
  </si>
  <si>
    <t>1.花绿塘村拟建设16套单户污水收集资源化利用等设施。
2.下拉马靠村村内拟建设52套单户污水收集资源化利用等设施。 
3.上拉马靠村拟建设30套单户污水收集资源化利用等设施。
4.蕨叶坝村拟建设34套单户污水收集资源化利用等设施。</t>
  </si>
  <si>
    <t>改善人居环境，受益群众201户846人。</t>
  </si>
  <si>
    <t>那邦镇那邦村生活污水治理项目</t>
  </si>
  <si>
    <t>那邦镇那邦村  那邦、桥头、卡牙河、瓦蕉</t>
  </si>
  <si>
    <t>1.卡牙河拟建设污水收集沟（管）约1100米及配套清扫设施，户管约530米，生活污水资源化利用处理系统1座，4套单户污水收集资源化利用等设施。
2.那邦自然村拟建设污水收集沟（管）约1400米及配套清扫设施，户管约970米，1座生活污水资源化利用处理系统等设施。
3.桥头村拟建设污水收集沟（管）约870米及配套清扫设施，户管约940米，1座生活污水资源化利用处理系统等设施。
4.瓦蕉拟用分散治理模式，拟建设67套单户污水收集资源化利用等设施。</t>
  </si>
  <si>
    <t>改善村容村貌，提升人居环境，推动边境地区生活条件全面改善，提高人民群众获得感和守边护边的自觉性。受益群众261户909人。</t>
  </si>
  <si>
    <t>卡场镇五排村生活污水治理项目</t>
  </si>
  <si>
    <t>卡场镇五排村  卡练、奔龙库、景颇河底</t>
  </si>
  <si>
    <t>1.卡练拟建设污水收集沟（管）约1400米及配套清扫设施，1座生活污水资源化利用处理系统等设施。
2.奔龙库拟建设污水收集沟（管）约1500米及配套清扫设施，生活污水资源化利用处理系统1座，18套单户污水收集资源化利用等设施。
3.景河底拟建设污水收集沟（管）约1500米及配套清扫设施，户管约300米，生活污水资源化利用处理系统1座，35套单户污水收集资源化利用等设施。</t>
  </si>
  <si>
    <t>改善村容村貌，提升人居环境，推动边境地区生活条件全面改善，提高人民群众获得感和守边护边的自觉性。受益群众106户443人。</t>
  </si>
  <si>
    <t>昔马镇团结村生活污水治理项目</t>
  </si>
  <si>
    <t>昔马镇团结村  蚌林、大寨、  梨树园、杉木笼</t>
  </si>
  <si>
    <t>1.蚌林村拟建设69套户用污水收集资源化利用等设施。
2.大寨村拟建设污水收集沟（管）约1300米及配套清扫设施，生活污水集中资源化处理系统1座，建设36套户用污水收集资源化利用等设施。
3.梨树园村拟建设46套单户污水收集资源化利用等设施。
4.杉木笼村拟建设污水收集沟（管）约890米及配套清扫设施，生活污水集中资源化处理系统3座，建设18套单户污水收集资源化利用等设施。</t>
  </si>
  <si>
    <t>改善村容村貌，提升人居环境，推动边境地区生活条件全面改善，提高人民群众获得感和守边护边的自觉性。受益群众282户1256人。</t>
  </si>
  <si>
    <t>苏典乡勐嘎村A片区农村生活污水治理建设项目</t>
  </si>
  <si>
    <t>苏典乡勐嘎村  中草坝、麻栗坝、河新寨、孔家湾</t>
  </si>
  <si>
    <t>A片区含中草坝、麻栗坝、河新寨、孔家湾4个村民小组。拟建设污水收集沟（管）约3400米及配套清扫设施，生活污水资源化利用处理系统4座，24套单户污水收集资源化利用等设施。</t>
  </si>
  <si>
    <t>改善村容村貌，提升人居环境，推动边境地区生活条件全面改善，提高人民群众获得感和守边护边的自觉性。受益群众167户656人。</t>
  </si>
  <si>
    <t>苏典乡勐嘎村B片区农村生活污水治理建设项目</t>
  </si>
  <si>
    <t>苏典乡勐嘎村  香得龙、龙躲、空树</t>
  </si>
  <si>
    <t>B片区含香得龙、龙躲、空树，3个村民小组，拟建设污水收集沟（管）2000米及配套清扫设施，生活污水资源化利用处理系统3座，11套单户污水收集资源化利用等设施。</t>
  </si>
  <si>
    <t>改善村容村貌，提升人居环境，推动边境地区生活条件全面改善，提高人民群众获得感和守边护边的自觉性。受益群众216户892人。</t>
  </si>
  <si>
    <t>苏典乡劈石村农村生活污水治理建设项目</t>
  </si>
  <si>
    <t>苏典乡劈石村  劈石、浪速、   大竹</t>
  </si>
  <si>
    <t>拟建设污水收集沟（管）约2900米及配套清扫设施，生活污水资源化利用处理系统4座，22套单户污水收集资源化利用等设施。</t>
  </si>
  <si>
    <t>改善村容村貌，提升人居环境，推动边境地区生活条件全面改善，提高人民群众获得感和守边护边的自觉性。受益群众125户509人。</t>
  </si>
  <si>
    <t>苏典乡茅草村农村生活污水治理项目</t>
  </si>
  <si>
    <t>苏典乡茅草村  茅草寨、鸡肝寨、桃子寨、南帕</t>
  </si>
  <si>
    <t>拟建设污水收集沟（管）约2300米及配套清扫设施，生活污水资源化利用处理系统4座，30套单户污水收集资源化利用等设施。</t>
  </si>
  <si>
    <t>改善村容村貌，提升人居环境，推动边境地区生活条件全面改善，提高人民群众获得感和守边护边的自觉性。受益群众109户466人。</t>
  </si>
  <si>
    <t>铜壁关乡三合村生活污水治理项目</t>
  </si>
  <si>
    <t>铜壁关乡三合村茶山、诗别、塘梨坝、小新寨、小寨、新村</t>
  </si>
  <si>
    <t>拟建设污水收集沟（管）约5800米及配套清扫设施，户管约4600米，生活污水资源化利用处理系统5座，54套单户污水收集资源化利用等设施。</t>
  </si>
  <si>
    <t>改善人居环境，受益群众636户2562人。</t>
  </si>
  <si>
    <t>铜壁关乡三合村配套垃圾处理基础设施项目</t>
  </si>
  <si>
    <t>铜壁关乡三合村11个自然村</t>
  </si>
  <si>
    <t>建设垃圾压缩中转站1座（含附属工程），配套购置转运车（25t）1辆、整体式压缩机2台、3m³勾臂车1辆、3m3垃圾集装箱4个、果皮箱166个、154只垃圾收集桶（240L）。</t>
  </si>
  <si>
    <t>改善人居环境，规范垃圾处理，建设美丽乡村，受益群众636户2562人。</t>
  </si>
  <si>
    <t>盈江县住建局</t>
  </si>
  <si>
    <t>县住建局</t>
  </si>
  <si>
    <t>苏典乡苏典村垃圾处置收运项目建设</t>
  </si>
  <si>
    <t>苏典乡苏典村  10个自然村</t>
  </si>
  <si>
    <t>建设垃圾压缩中转站1座，配套购置转运车1辆、整体式压缩机2台、3吨后装式垃圾压缩车1辆、3m³勾臂车2辆，3m3垃圾集装箱4个，150只垃圾收集桶（240L）。</t>
  </si>
  <si>
    <t>改善人居环境，规范垃圾处理，建设美丽乡村，受益群众714户3023人。</t>
  </si>
  <si>
    <t>卡场镇草坝村农村生活垃圾治理项目</t>
  </si>
  <si>
    <t>卡场镇草坝村9个自然村</t>
  </si>
  <si>
    <t>建设垃圾压缩中转站1座，配套购置转运车1辆、整体式压缩机2台、3吨后装式垃圾压缩车1辆、购置127只垃圾收集桶（240L）</t>
  </si>
  <si>
    <t>改善人居环境，规范垃圾处理，建设美丽乡村，受益群众500户2011人。</t>
  </si>
  <si>
    <t>勐弄乡垃圾处理厂附属配套工设施建设</t>
  </si>
  <si>
    <t>勐弄乡松园村9个自然村</t>
  </si>
  <si>
    <t>垃圾收集处理中心：建盖钢架结构大棚，面积400㎡，场地硬化C20砼800㎡；厂房挡墙80米；新建两层式管理用房，沿道路修建沟渠400米，购置154只垃圾收集桶（240L）。</t>
  </si>
  <si>
    <t>提高垃圾治理效率，增强民众生活幸福感。受益群众653户2765人</t>
  </si>
  <si>
    <t>那邦镇街道村农村生活垃圾处理设施项目</t>
  </si>
  <si>
    <t>那邦镇街道村  街道</t>
  </si>
  <si>
    <t>建设垃圾热解站1座，配套购置垃圾勾臂车1辆、3m³垃圾集装箱5个</t>
  </si>
  <si>
    <t>改善人居环境，规范垃圾处理，建设美丽乡村，受益群众68户296人。</t>
  </si>
  <si>
    <t>昔马镇垃圾中转站建设项目</t>
  </si>
  <si>
    <t>昔马镇胜利村6个自然村</t>
  </si>
  <si>
    <t>建设垃圾压缩中转站1座（含附属设施），25t勾臂车1辆，25t移动式压缩箱体2套，勾臂车1辆，3t吸粪车1辆，240L垃圾桶375只。</t>
  </si>
  <si>
    <t>改善人居环境，规范垃圾处理，建设美丽乡村，受益群众1463户5556人。</t>
  </si>
  <si>
    <t>弄璋镇芒面村农村生活污水资源化利用项目</t>
  </si>
  <si>
    <t>上邦中、保山营、老芒面、新芒面、仙岛</t>
  </si>
  <si>
    <t xml:space="preserve">芒缅村5个自然村拟建设污水收集干管430米，污水支管105米，户管320米，建设户用清扫井23座、检查井8座。拟建设“化粪池集中收集+资源化利用”污水处理系统5立方米化粪池4座，建设93户单户污水收集资源化利用设施。
</t>
  </si>
  <si>
    <t>改善人居环境，加强农村生活污水处理率，受益群众100户318人。</t>
  </si>
  <si>
    <t>盈江县环保局</t>
  </si>
  <si>
    <t>铜壁关乡南岭村生活污水资源化利用项目</t>
  </si>
  <si>
    <t>瓦焦、南岭、叠水、洋伞河坝、白石头、吴若</t>
  </si>
  <si>
    <t>1.瓦焦村村内拟建设污水收集主管98.22米，污水收集支管285.94米，污水收集户管288.24米，建设户用清扫井32座、检查井（沉泥井）4座。拟建设“（厌氧发酵池）集中收集+资源化利用”污水处理系统1座，建设7户单户污水收集资源化利用设施。2. 南岭村村内拟建设污水收集主管118.9米，污水收集支管287.5米，污水收集户管288.24米，建设户用清扫井39座、检查井（沉泥井）4座。拟建设“（厌氧发酵池）集中收集+资源化利用”污水处理系统1座。3.洋伞河坝村村内拟建设污水收集主管371.41米，污水收集支管606.91米，污水收集户管443.12米，建设户用清扫井72座、检查井（沉泥井）2座。拟建设“（厌氧发酵池）集中收集+资源化利用”污水处理系统1座。</t>
  </si>
  <si>
    <t>改善人居环境，加强农村生活污水处理率，受益群众120户539人。</t>
  </si>
  <si>
    <t>支那乡支东村生活污水资源化利用项目</t>
  </si>
  <si>
    <t>支东村委会大竹棚、中山坝、孔家寨、线家寨、螺蛳塘</t>
  </si>
  <si>
    <t>1.孔家寨村村内拟建设污水收集干管200米，污水收集支管150米，污水收集户管300米，建设户用清扫井10座、检查井（沉泥井）7座。拟建设“化粪池（厌氧发酵池）集中收集+资源化利用”处理规模15m³/d污水处理系统1座，建设13户单户污水收集资源化利用设施。 2.线家寨村拟建设25个单户污水收集资源化利用设施。 3.芹菜塘村村内拟建设污水收集干管210米，污水收集支管600米，污水收集户管800，建设户用清扫井24座、检查井（沉泥井）17座。拟建设“化粪池（厌氧发酵池）集中收集+资源化利用”处理规模15m³/d污水处理系统1座，建设47户单户污水收集资源化利用设施。 4.大竹棚村拟建设43个单户污水收集资源化利用设施。 5.中山坝村拟建设40个单户污水收集资源化利用设施。</t>
  </si>
  <si>
    <t>改善人居环境，加强农村生活污水处理率，受益群众150户675人。</t>
  </si>
  <si>
    <t>卡场镇五排村农村生活垃圾治理项目</t>
  </si>
  <si>
    <t>五排村委会</t>
  </si>
  <si>
    <r>
      <rPr>
        <sz val="10"/>
        <rFont val="宋体"/>
        <charset val="134"/>
      </rPr>
      <t>购置</t>
    </r>
    <r>
      <rPr>
        <sz val="10"/>
        <rFont val="Times New Roman"/>
        <charset val="0"/>
      </rPr>
      <t>3</t>
    </r>
    <r>
      <rPr>
        <sz val="10"/>
        <rFont val="宋体"/>
        <charset val="134"/>
      </rPr>
      <t>吨后装式垃圾压缩车</t>
    </r>
    <r>
      <rPr>
        <sz val="10"/>
        <rFont val="Times New Roman"/>
        <charset val="0"/>
      </rPr>
      <t>1</t>
    </r>
    <r>
      <rPr>
        <sz val="10"/>
        <rFont val="宋体"/>
        <charset val="134"/>
      </rPr>
      <t>辆、购置</t>
    </r>
    <r>
      <rPr>
        <sz val="10"/>
        <rFont val="Times New Roman"/>
        <charset val="0"/>
      </rPr>
      <t>78</t>
    </r>
    <r>
      <rPr>
        <sz val="10"/>
        <rFont val="宋体"/>
        <charset val="134"/>
      </rPr>
      <t>只垃圾收集桶（</t>
    </r>
    <r>
      <rPr>
        <sz val="10"/>
        <rFont val="Times New Roman"/>
        <charset val="0"/>
      </rPr>
      <t>240L</t>
    </r>
    <r>
      <rPr>
        <sz val="10"/>
        <rFont val="宋体"/>
        <charset val="134"/>
      </rPr>
      <t>）</t>
    </r>
  </si>
  <si>
    <t>改善人居环境，加强农村生活垃圾处理率，提升人居环境，受益群众352户1578人。</t>
  </si>
  <si>
    <t>盈江县民宗局、
县环保局</t>
  </si>
  <si>
    <t>苏典乡勐嘎村垃圾处置收运建设项目</t>
  </si>
  <si>
    <t>勐嘎村</t>
  </si>
  <si>
    <t>购买2辆3吨后装式垃圾压缩车、购买160只垃圾收集桶</t>
  </si>
  <si>
    <t>改善人居环境，完善农村垃圾处理设施建设，减少污染，促进资源再利用。受益群众707户2808人。</t>
  </si>
  <si>
    <t>铜壁关乡建边村配套垃圾处理基础设施项目</t>
  </si>
  <si>
    <t>大浪速、小浪速、金竹一组、金竹二组、陆顶、而干亚</t>
  </si>
  <si>
    <r>
      <rPr>
        <sz val="10"/>
        <rFont val="宋体"/>
        <charset val="134"/>
      </rPr>
      <t>购置</t>
    </r>
    <r>
      <rPr>
        <sz val="10"/>
        <rFont val="Times New Roman"/>
        <charset val="0"/>
      </rPr>
      <t>3</t>
    </r>
    <r>
      <rPr>
        <sz val="10"/>
        <rFont val="宋体"/>
        <charset val="134"/>
      </rPr>
      <t>吨后装式垃圾压缩车</t>
    </r>
    <r>
      <rPr>
        <sz val="10"/>
        <rFont val="Times New Roman"/>
        <charset val="0"/>
      </rPr>
      <t>1</t>
    </r>
    <r>
      <rPr>
        <sz val="10"/>
        <rFont val="宋体"/>
        <charset val="134"/>
      </rPr>
      <t>辆、购置</t>
    </r>
    <r>
      <rPr>
        <sz val="10"/>
        <rFont val="Times New Roman"/>
        <charset val="0"/>
      </rPr>
      <t>54</t>
    </r>
    <r>
      <rPr>
        <sz val="10"/>
        <rFont val="宋体"/>
        <charset val="134"/>
      </rPr>
      <t>只垃圾收集桶（</t>
    </r>
    <r>
      <rPr>
        <sz val="10"/>
        <rFont val="Times New Roman"/>
        <charset val="0"/>
      </rPr>
      <t>240L</t>
    </r>
    <r>
      <rPr>
        <sz val="10"/>
        <rFont val="宋体"/>
        <charset val="134"/>
      </rPr>
      <t>），其中金竹二组配置</t>
    </r>
    <r>
      <rPr>
        <sz val="10"/>
        <rFont val="Times New Roman"/>
        <charset val="0"/>
      </rPr>
      <t>12</t>
    </r>
    <r>
      <rPr>
        <sz val="10"/>
        <rFont val="宋体"/>
        <charset val="134"/>
      </rPr>
      <t>只塑料垃圾桶，总计</t>
    </r>
    <r>
      <rPr>
        <sz val="10"/>
        <rFont val="Times New Roman"/>
        <charset val="0"/>
      </rPr>
      <t>0.42</t>
    </r>
    <r>
      <rPr>
        <sz val="10"/>
        <rFont val="宋体"/>
        <charset val="134"/>
      </rPr>
      <t>万元，大浪速配置</t>
    </r>
    <r>
      <rPr>
        <sz val="10"/>
        <rFont val="Times New Roman"/>
        <charset val="0"/>
      </rPr>
      <t>14</t>
    </r>
    <r>
      <rPr>
        <sz val="10"/>
        <rFont val="宋体"/>
        <charset val="134"/>
      </rPr>
      <t>只塑料垃圾桶总计</t>
    </r>
    <r>
      <rPr>
        <sz val="10"/>
        <rFont val="Times New Roman"/>
        <charset val="0"/>
      </rPr>
      <t>0.49</t>
    </r>
    <r>
      <rPr>
        <sz val="10"/>
        <rFont val="宋体"/>
        <charset val="134"/>
      </rPr>
      <t>万元，小浪速配置</t>
    </r>
    <r>
      <rPr>
        <sz val="10"/>
        <rFont val="Times New Roman"/>
        <charset val="0"/>
      </rPr>
      <t>9</t>
    </r>
    <r>
      <rPr>
        <sz val="10"/>
        <rFont val="宋体"/>
        <charset val="134"/>
      </rPr>
      <t>只塑料垃圾桶总计</t>
    </r>
    <r>
      <rPr>
        <sz val="10"/>
        <rFont val="Times New Roman"/>
        <charset val="0"/>
      </rPr>
      <t>0.315</t>
    </r>
    <r>
      <rPr>
        <sz val="10"/>
        <rFont val="宋体"/>
        <charset val="134"/>
      </rPr>
      <t>万元，金竹一组配置</t>
    </r>
    <r>
      <rPr>
        <sz val="10"/>
        <rFont val="Times New Roman"/>
        <charset val="0"/>
      </rPr>
      <t>8</t>
    </r>
    <r>
      <rPr>
        <sz val="10"/>
        <rFont val="宋体"/>
        <charset val="134"/>
      </rPr>
      <t>只塑料垃圾桶总计</t>
    </r>
    <r>
      <rPr>
        <sz val="10"/>
        <rFont val="Times New Roman"/>
        <charset val="0"/>
      </rPr>
      <t>0.28</t>
    </r>
    <r>
      <rPr>
        <sz val="10"/>
        <rFont val="宋体"/>
        <charset val="134"/>
      </rPr>
      <t>万元，而干亚配置</t>
    </r>
    <r>
      <rPr>
        <sz val="10"/>
        <rFont val="Times New Roman"/>
        <charset val="0"/>
      </rPr>
      <t>8</t>
    </r>
    <r>
      <rPr>
        <sz val="10"/>
        <rFont val="宋体"/>
        <charset val="134"/>
      </rPr>
      <t>只塑料垃圾桶总计</t>
    </r>
    <r>
      <rPr>
        <sz val="10"/>
        <rFont val="Times New Roman"/>
        <charset val="0"/>
      </rPr>
      <t>0.28</t>
    </r>
    <r>
      <rPr>
        <sz val="10"/>
        <rFont val="宋体"/>
        <charset val="134"/>
      </rPr>
      <t>万元，陆顶配置</t>
    </r>
    <r>
      <rPr>
        <sz val="10"/>
        <rFont val="Times New Roman"/>
        <charset val="0"/>
      </rPr>
      <t>3</t>
    </r>
    <r>
      <rPr>
        <sz val="10"/>
        <rFont val="宋体"/>
        <charset val="134"/>
      </rPr>
      <t>只塑料垃圾桶总计</t>
    </r>
    <r>
      <rPr>
        <sz val="10"/>
        <rFont val="Times New Roman"/>
        <charset val="0"/>
      </rPr>
      <t>0.105</t>
    </r>
    <r>
      <rPr>
        <sz val="10"/>
        <rFont val="宋体"/>
        <charset val="134"/>
      </rPr>
      <t>万元。</t>
    </r>
  </si>
  <si>
    <t>改善人居环境，加强农村生活垃圾处理率，提升人居环境，受益群众215户831人。</t>
  </si>
  <si>
    <t>铜壁关乡南岭村配套垃圾处理基础设施项目</t>
  </si>
  <si>
    <r>
      <rPr>
        <sz val="10"/>
        <rFont val="宋体"/>
        <charset val="134"/>
      </rPr>
      <t>购置</t>
    </r>
    <r>
      <rPr>
        <sz val="10"/>
        <rFont val="Times New Roman"/>
        <charset val="0"/>
      </rPr>
      <t>3</t>
    </r>
    <r>
      <rPr>
        <sz val="10"/>
        <rFont val="宋体"/>
        <charset val="134"/>
      </rPr>
      <t>吨后装式垃圾压缩车</t>
    </r>
    <r>
      <rPr>
        <sz val="10"/>
        <rFont val="Times New Roman"/>
        <charset val="0"/>
      </rPr>
      <t>1</t>
    </r>
    <r>
      <rPr>
        <sz val="10"/>
        <rFont val="宋体"/>
        <charset val="134"/>
      </rPr>
      <t>辆、购置</t>
    </r>
    <r>
      <rPr>
        <sz val="10"/>
        <rFont val="Times New Roman"/>
        <charset val="0"/>
      </rPr>
      <t>54</t>
    </r>
    <r>
      <rPr>
        <sz val="10"/>
        <rFont val="宋体"/>
        <charset val="134"/>
      </rPr>
      <t>只垃圾收集桶（</t>
    </r>
    <r>
      <rPr>
        <sz val="10"/>
        <rFont val="Times New Roman"/>
        <charset val="0"/>
      </rPr>
      <t>240L</t>
    </r>
    <r>
      <rPr>
        <sz val="10"/>
        <rFont val="宋体"/>
        <charset val="134"/>
      </rPr>
      <t>），其中南岭配置</t>
    </r>
    <r>
      <rPr>
        <sz val="10"/>
        <rFont val="Times New Roman"/>
        <charset val="0"/>
      </rPr>
      <t>8</t>
    </r>
    <r>
      <rPr>
        <sz val="10"/>
        <rFont val="宋体"/>
        <charset val="134"/>
      </rPr>
      <t>只塑料垃圾桶，总计</t>
    </r>
    <r>
      <rPr>
        <sz val="10"/>
        <rFont val="Times New Roman"/>
        <charset val="0"/>
      </rPr>
      <t>0.28</t>
    </r>
    <r>
      <rPr>
        <sz val="10"/>
        <rFont val="宋体"/>
        <charset val="134"/>
      </rPr>
      <t>万元；白石头配置</t>
    </r>
    <r>
      <rPr>
        <sz val="10"/>
        <rFont val="Times New Roman"/>
        <charset val="0"/>
      </rPr>
      <t>12</t>
    </r>
    <r>
      <rPr>
        <sz val="10"/>
        <rFont val="宋体"/>
        <charset val="134"/>
      </rPr>
      <t>只塑料垃圾桶，总计</t>
    </r>
    <r>
      <rPr>
        <sz val="10"/>
        <rFont val="Times New Roman"/>
        <charset val="0"/>
      </rPr>
      <t>0.42</t>
    </r>
    <r>
      <rPr>
        <sz val="10"/>
        <rFont val="宋体"/>
        <charset val="134"/>
      </rPr>
      <t>万元；吴若配置</t>
    </r>
    <r>
      <rPr>
        <sz val="10"/>
        <rFont val="Times New Roman"/>
        <charset val="0"/>
      </rPr>
      <t>7</t>
    </r>
    <r>
      <rPr>
        <sz val="10"/>
        <rFont val="宋体"/>
        <charset val="134"/>
      </rPr>
      <t>只塑料垃圾桶，总计</t>
    </r>
    <r>
      <rPr>
        <sz val="10"/>
        <rFont val="Times New Roman"/>
        <charset val="0"/>
      </rPr>
      <t>0.245</t>
    </r>
    <r>
      <rPr>
        <sz val="10"/>
        <rFont val="宋体"/>
        <charset val="134"/>
      </rPr>
      <t>万元；洋伞河坝配置</t>
    </r>
    <r>
      <rPr>
        <sz val="10"/>
        <rFont val="Times New Roman"/>
        <charset val="0"/>
      </rPr>
      <t>13</t>
    </r>
    <r>
      <rPr>
        <sz val="10"/>
        <rFont val="宋体"/>
        <charset val="134"/>
      </rPr>
      <t>只塑料垃圾桶，总计</t>
    </r>
    <r>
      <rPr>
        <sz val="10"/>
        <rFont val="Times New Roman"/>
        <charset val="0"/>
      </rPr>
      <t>0.455</t>
    </r>
    <r>
      <rPr>
        <sz val="10"/>
        <rFont val="宋体"/>
        <charset val="134"/>
      </rPr>
      <t>万元；叠水配置</t>
    </r>
    <r>
      <rPr>
        <sz val="10"/>
        <rFont val="Times New Roman"/>
        <charset val="0"/>
      </rPr>
      <t>6</t>
    </r>
    <r>
      <rPr>
        <sz val="10"/>
        <rFont val="宋体"/>
        <charset val="134"/>
      </rPr>
      <t>只塑料垃圾桶总计</t>
    </r>
    <r>
      <rPr>
        <sz val="10"/>
        <rFont val="Times New Roman"/>
        <charset val="0"/>
      </rPr>
      <t>0.21</t>
    </r>
    <r>
      <rPr>
        <sz val="10"/>
        <rFont val="宋体"/>
        <charset val="134"/>
      </rPr>
      <t>万元；瓦蕉配置</t>
    </r>
    <r>
      <rPr>
        <sz val="10"/>
        <rFont val="Times New Roman"/>
        <charset val="0"/>
      </rPr>
      <t>8</t>
    </r>
    <r>
      <rPr>
        <sz val="10"/>
        <rFont val="宋体"/>
        <charset val="134"/>
      </rPr>
      <t>只塑料垃圾桶，总计</t>
    </r>
    <r>
      <rPr>
        <sz val="10"/>
        <rFont val="Times New Roman"/>
        <charset val="0"/>
      </rPr>
      <t>0.28</t>
    </r>
    <r>
      <rPr>
        <sz val="10"/>
        <rFont val="宋体"/>
        <charset val="134"/>
      </rPr>
      <t>万元；</t>
    </r>
  </si>
  <si>
    <t>改善人居环境，加强农村生活垃圾处理率，提升人居环境，受益群众228户887人。</t>
  </si>
  <si>
    <t>支那乡芦山村生活垃圾处理设施建设项目</t>
  </si>
  <si>
    <t>芦山村花绿塘、蕨叶坝、上拉马靠、下拉马靠、芦山、香柏</t>
  </si>
  <si>
    <r>
      <rPr>
        <sz val="10"/>
        <rFont val="宋体"/>
        <charset val="134"/>
      </rPr>
      <t>购置</t>
    </r>
    <r>
      <rPr>
        <sz val="10"/>
        <rFont val="Times New Roman"/>
        <charset val="0"/>
      </rPr>
      <t>3</t>
    </r>
    <r>
      <rPr>
        <sz val="10"/>
        <rFont val="宋体"/>
        <charset val="134"/>
      </rPr>
      <t>吨后装式垃圾压缩车</t>
    </r>
    <r>
      <rPr>
        <sz val="10"/>
        <rFont val="Times New Roman"/>
        <charset val="0"/>
      </rPr>
      <t>1</t>
    </r>
    <r>
      <rPr>
        <sz val="10"/>
        <rFont val="宋体"/>
        <charset val="134"/>
      </rPr>
      <t>辆、</t>
    </r>
    <r>
      <rPr>
        <sz val="10"/>
        <rFont val="Times New Roman"/>
        <charset val="0"/>
      </rPr>
      <t>7m³</t>
    </r>
    <r>
      <rPr>
        <sz val="10"/>
        <rFont val="宋体"/>
        <charset val="134"/>
      </rPr>
      <t>的勾臂车</t>
    </r>
    <r>
      <rPr>
        <sz val="10"/>
        <rFont val="Times New Roman"/>
        <charset val="0"/>
      </rPr>
      <t>1</t>
    </r>
    <r>
      <rPr>
        <sz val="10"/>
        <rFont val="宋体"/>
        <charset val="134"/>
      </rPr>
      <t>辆、</t>
    </r>
    <r>
      <rPr>
        <sz val="10"/>
        <rFont val="Times New Roman"/>
        <charset val="0"/>
      </rPr>
      <t>7m³</t>
    </r>
    <r>
      <rPr>
        <sz val="10"/>
        <rFont val="宋体"/>
        <charset val="134"/>
      </rPr>
      <t>的垃圾集装箱</t>
    </r>
    <r>
      <rPr>
        <sz val="10"/>
        <rFont val="Times New Roman"/>
        <charset val="0"/>
      </rPr>
      <t>2</t>
    </r>
    <r>
      <rPr>
        <sz val="10"/>
        <rFont val="宋体"/>
        <charset val="134"/>
      </rPr>
      <t>个、购置</t>
    </r>
    <r>
      <rPr>
        <sz val="10"/>
        <rFont val="Times New Roman"/>
        <charset val="0"/>
      </rPr>
      <t>83</t>
    </r>
    <r>
      <rPr>
        <sz val="10"/>
        <rFont val="宋体"/>
        <charset val="134"/>
      </rPr>
      <t>只垃圾收集桶（</t>
    </r>
    <r>
      <rPr>
        <sz val="10"/>
        <rFont val="Times New Roman"/>
        <charset val="0"/>
      </rPr>
      <t>240L</t>
    </r>
    <r>
      <rPr>
        <sz val="10"/>
        <rFont val="宋体"/>
        <charset val="134"/>
      </rPr>
      <t>）</t>
    </r>
  </si>
  <si>
    <t>改善人居环境，加强农村生活垃圾处理率，提升人居环境，受益群众377户1578人。</t>
  </si>
  <si>
    <t>那邦村农村生活垃圾处理设施项目</t>
  </si>
  <si>
    <r>
      <rPr>
        <sz val="10"/>
        <rFont val="宋体"/>
        <charset val="134"/>
      </rPr>
      <t>那邦</t>
    </r>
    <r>
      <rPr>
        <sz val="10"/>
        <rFont val="Times New Roman"/>
        <charset val="0"/>
      </rPr>
      <t>7</t>
    </r>
    <r>
      <rPr>
        <sz val="10"/>
        <rFont val="宋体"/>
        <charset val="134"/>
      </rPr>
      <t>个村民小组</t>
    </r>
  </si>
  <si>
    <r>
      <rPr>
        <sz val="10"/>
        <rFont val="宋体"/>
        <charset val="134"/>
      </rPr>
      <t>购置</t>
    </r>
    <r>
      <rPr>
        <sz val="10"/>
        <rFont val="Times New Roman"/>
        <charset val="0"/>
      </rPr>
      <t>3</t>
    </r>
    <r>
      <rPr>
        <sz val="10"/>
        <rFont val="宋体"/>
        <charset val="134"/>
      </rPr>
      <t>吨后装式垃圾压缩车</t>
    </r>
    <r>
      <rPr>
        <sz val="10"/>
        <rFont val="Times New Roman"/>
        <charset val="0"/>
      </rPr>
      <t>1</t>
    </r>
    <r>
      <rPr>
        <sz val="10"/>
        <rFont val="宋体"/>
        <charset val="134"/>
      </rPr>
      <t>辆、购置</t>
    </r>
    <r>
      <rPr>
        <sz val="10"/>
        <rFont val="Times New Roman"/>
        <charset val="0"/>
      </rPr>
      <t>81</t>
    </r>
    <r>
      <rPr>
        <sz val="10"/>
        <rFont val="宋体"/>
        <charset val="134"/>
      </rPr>
      <t>只垃圾收集桶（</t>
    </r>
    <r>
      <rPr>
        <sz val="10"/>
        <rFont val="Times New Roman"/>
        <charset val="0"/>
      </rPr>
      <t>240L</t>
    </r>
    <r>
      <rPr>
        <sz val="10"/>
        <rFont val="宋体"/>
        <charset val="134"/>
      </rPr>
      <t>）</t>
    </r>
  </si>
  <si>
    <t>改善人居环境，加强农村生活垃圾处理率，提升人居环境，受益群众294户1173人。</t>
  </si>
  <si>
    <t>盈江县民宗局
县乡村振兴局</t>
  </si>
  <si>
    <t>弄璋镇芒面村保山营村庄人居环境提升工程</t>
  </si>
  <si>
    <t>保山营</t>
  </si>
  <si>
    <r>
      <rPr>
        <sz val="10"/>
        <rFont val="宋体"/>
        <charset val="134"/>
      </rPr>
      <t>道路硬化</t>
    </r>
    <r>
      <rPr>
        <sz val="10"/>
        <rFont val="Times New Roman"/>
        <charset val="0"/>
      </rPr>
      <t>200</t>
    </r>
    <r>
      <rPr>
        <sz val="10"/>
        <rFont val="宋体"/>
        <charset val="134"/>
      </rPr>
      <t>米，涵洞</t>
    </r>
    <r>
      <rPr>
        <sz val="10"/>
        <rFont val="Times New Roman"/>
        <charset val="0"/>
      </rPr>
      <t>2</t>
    </r>
    <r>
      <rPr>
        <sz val="10"/>
        <rFont val="宋体"/>
        <charset val="134"/>
      </rPr>
      <t>个，新建挡土墙</t>
    </r>
    <r>
      <rPr>
        <sz val="10"/>
        <rFont val="Times New Roman"/>
        <charset val="0"/>
      </rPr>
      <t>100</t>
    </r>
    <r>
      <rPr>
        <sz val="10"/>
        <rFont val="宋体"/>
        <charset val="134"/>
      </rPr>
      <t>米，路灯</t>
    </r>
    <r>
      <rPr>
        <sz val="10"/>
        <rFont val="Times New Roman"/>
        <charset val="0"/>
      </rPr>
      <t>12</t>
    </r>
    <r>
      <rPr>
        <sz val="10"/>
        <rFont val="宋体"/>
        <charset val="134"/>
      </rPr>
      <t>盏，防护围栏建设</t>
    </r>
    <r>
      <rPr>
        <sz val="10"/>
        <rFont val="Times New Roman"/>
        <charset val="0"/>
      </rPr>
      <t>40</t>
    </r>
    <r>
      <rPr>
        <sz val="10"/>
        <rFont val="宋体"/>
        <charset val="134"/>
      </rPr>
      <t>米。</t>
    </r>
  </si>
  <si>
    <t>完善村寨基础设施建设，提升人居环境质量，受益群众30户114人。</t>
  </si>
  <si>
    <t>弄璋镇古里卡新村道路安全防护栏项目</t>
  </si>
  <si>
    <r>
      <rPr>
        <sz val="10"/>
        <rFont val="宋体"/>
        <charset val="134"/>
      </rPr>
      <t>建设安全防护栏一道，长度</t>
    </r>
    <r>
      <rPr>
        <sz val="10"/>
        <rFont val="Times New Roman"/>
        <charset val="0"/>
      </rPr>
      <t>80</t>
    </r>
    <r>
      <rPr>
        <sz val="10"/>
        <rFont val="宋体"/>
        <charset val="134"/>
      </rPr>
      <t>米。</t>
    </r>
  </si>
  <si>
    <t>完善村寨基础设施建设，提升人居环境质量，消除安全隐患因素，受益群众167户715人。</t>
  </si>
  <si>
    <t>苏典乡劈石村鲁苗村民小组寨内排水沟建设项目</t>
  </si>
  <si>
    <t>鲁苗村民小组</t>
  </si>
  <si>
    <r>
      <rPr>
        <sz val="10"/>
        <rFont val="宋体"/>
        <charset val="134"/>
      </rPr>
      <t>新建</t>
    </r>
    <r>
      <rPr>
        <sz val="10"/>
        <rFont val="Times New Roman"/>
        <charset val="0"/>
      </rPr>
      <t>C20</t>
    </r>
    <r>
      <rPr>
        <sz val="10"/>
        <rFont val="宋体"/>
        <charset val="134"/>
      </rPr>
      <t>混凝土排水沟</t>
    </r>
    <r>
      <rPr>
        <sz val="10"/>
        <rFont val="Times New Roman"/>
        <charset val="0"/>
      </rPr>
      <t>300</t>
    </r>
    <r>
      <rPr>
        <sz val="10"/>
        <rFont val="宋体"/>
        <charset val="0"/>
      </rPr>
      <t>米</t>
    </r>
  </si>
  <si>
    <t>完善村寨基础设施建设，提升人居环境质量，受益群众72户272人。</t>
  </si>
  <si>
    <t>十</t>
  </si>
  <si>
    <t>农村道路建设</t>
  </si>
  <si>
    <t>昔马镇团结村蚌林村民小组道路硬化及附属工程</t>
  </si>
  <si>
    <t>昔马镇团结村蚌林</t>
  </si>
  <si>
    <t>不规则块石地面2868平方米、基层100mm厚混凝土路面2592平方米、砂砾石回填2376立方米，石挡土墙1050立方米、护坡浆砌石922米等项目。</t>
  </si>
  <si>
    <t>实施村内道路硬化、挡土墙石方支砌和护坡治理等项目，提升村容村貌，改善群众生活条件，解决全村76户316人出行问题。</t>
  </si>
  <si>
    <t>支那乡支东村中山坝村内道路建设项目</t>
  </si>
  <si>
    <t>支那乡支东村中山坝</t>
  </si>
  <si>
    <t>20cm厚C25混凝土路面（含10cm厚砂夹石找平层）520m2；浆砌石250m3；混凝土排水沟58m。</t>
  </si>
  <si>
    <t>完善村内基础设施，提升人居环境质量，解结群众出行问题，受益39户，190人。</t>
  </si>
  <si>
    <t>支那乡支东村芹菜塘村内道路建设项目</t>
  </si>
  <si>
    <t>支那乡支东村芹菜塘</t>
  </si>
  <si>
    <t>20cm厚C25混凝土路面（含10cm厚砂夹石找平层）1200m2；挖路基土方290m3；混凝土排水沟270m。</t>
  </si>
  <si>
    <t>完善村内基础设施，提升人居环境质量，解结群众出行问题，受益40户、162人生活</t>
  </si>
  <si>
    <t>支那乡支东村螺蛳塘村内道路建设项目</t>
  </si>
  <si>
    <t>20cm厚C25混凝土路面（含10cm厚砂夹石找平层）621m2；浆砌石111m3；混凝土排水沟114m。</t>
  </si>
  <si>
    <t>完善村内基础设施，提升人居环境质量，解结群众出行问题，受益14户、62人。</t>
  </si>
  <si>
    <t>支那乡支东村线家寨村内道路建设项目</t>
  </si>
  <si>
    <t>支那乡支东村线家寨</t>
  </si>
  <si>
    <t>20cm厚C25混凝土路面（含10cm厚砂夹石找平层）80m2；浆砌石80m3；预制沟盖板3m3；混凝土排水沟420m；DN200预制涵管20m。</t>
  </si>
  <si>
    <t>完善村内基础设施，提升人居环境质量，解结群众出行问题，受益22户、97人。</t>
  </si>
  <si>
    <t>支那乡支东村达海村内道路建设及挡墙建设项目</t>
  </si>
  <si>
    <t>20cm厚C25混凝土路面（含10cm厚砂夹石找平层）1181m2；浆砌石350m3。</t>
  </si>
  <si>
    <t>完善村内基础设施，提升人居环境质量，解结群众出行问题，受益149户、639人。</t>
  </si>
  <si>
    <t>支那乡支东村高田村内道路及护栏建设项目</t>
  </si>
  <si>
    <t>支那乡支东村高田</t>
  </si>
  <si>
    <t>20cm厚C25混凝土路面（含10cm厚砂夹石找平层）238m2；铁艺护栏107m，浆砌石350m3；混凝土排水沟238m；钢管栏杆238m；钢筋混凝土圈梁17.14m3。</t>
  </si>
  <si>
    <t>完善村内基础设施，提升人居环境质量，解结群众出行问题，受益110户、456人。</t>
  </si>
  <si>
    <t>铜壁关乡建边村大浪速小浪速村内道路建设项目</t>
  </si>
  <si>
    <t>建边村大浪速小浪速</t>
  </si>
  <si>
    <t>20cm厚C25混凝土道路988m2，挡土墙支砌1755m3。</t>
  </si>
  <si>
    <t>该项目涉及到2个村民小组的100户370人（建档立卡户52户167人）的村内道路，项目的实施有利于改善群众的居住环境。</t>
  </si>
  <si>
    <t>铜壁关乡建边村金竹而干亚村内道路建设项目</t>
  </si>
  <si>
    <t>建边村金竹而干亚</t>
  </si>
  <si>
    <t>1.金竹一组：C25混凝土道路4735m2,土方回填560m3，C20混凝土排水沟600m，毛石支砌145m3，钢筋混凝土现浇盖板2块，挡土墙支砌180m3，DN600涵管埋设6m；砂夹石换填180m3；2.金竹二组：C25混凝土道路2453m2，DN600涵管埋设6m，C20混凝土排水沟80m，沉砂池1座；3.而干亚：：C25混凝土道路6000m2，C20混凝土路肩120m3。</t>
  </si>
  <si>
    <t>该项目涉及到3个村民小组的107户427人（建档立卡户48户166人）的村内道路，项目的实施有利于改善群众的居住环境。</t>
  </si>
  <si>
    <t>铜壁关乡建边村陆顶小组居民居住点挡土墙加固项目</t>
  </si>
  <si>
    <t>建边村</t>
  </si>
  <si>
    <t>挡土墙支砌1450立方米、土方回填860立方米、C20混凝土排水沟90米</t>
  </si>
  <si>
    <t>陆顶小组村后因缺少挡墙，在雨季期间，雨水冲刷的污泥严重影响了该村的人居环境，该项目的实施对提升人居环境、改善生活质量有着重要作用。涉及9户34人（建档立卡户2户6人）</t>
  </si>
  <si>
    <t>铜壁关乡三合村塘梨坝村内道路建设项目</t>
  </si>
  <si>
    <t>塘梨坝</t>
  </si>
  <si>
    <t>20cm厚C25混凝土路面1014㎡；10cm厚砂夹石道路垫层600㎡；200mm厚C25混凝土路面修复（含原道路拆除）429㎡；C15片石混凝土边沟95m；Φ600钢筋混凝土涵管4m。</t>
  </si>
  <si>
    <t>保障群众出行安全及便利，受益群众73户326人</t>
  </si>
  <si>
    <t>铜壁关乡三合村小辛寨小寨村内道路建设项目</t>
  </si>
  <si>
    <t>小辛寨、小寨</t>
  </si>
  <si>
    <t>20cm厚C25混凝土路面：6603㎡；10cm厚砂夹石道路垫层：3590.1㎡；活动室门前路拆除重建64㎡；C15片石混凝土边沟535m；Φ300钢筋混凝土涵管15m；土方开挖300m3。</t>
  </si>
  <si>
    <t>保障群众出行安全及便利，受益群众104户393人</t>
  </si>
  <si>
    <t>铜壁关乡三合村新村大寨村内道路建设项目</t>
  </si>
  <si>
    <t>新村、大寨</t>
  </si>
  <si>
    <t>20cm厚C25混凝土路面：8868.5㎡；10cm厚砂夹石道路垫层：1767.4㎡；C15片石混凝土边沟1088m；Φ300钢筋混凝土涵管49m。</t>
  </si>
  <si>
    <t>保障群众出行安全及便利，受益群众124户485人</t>
  </si>
  <si>
    <t>铜壁关乡三合村诗别寨茶山嘎独村内道路建设项目</t>
  </si>
  <si>
    <t>诗别寨、茶山、嘎独一组、嘎独二组</t>
  </si>
  <si>
    <t>20cm厚C25混凝土路面5408.5㎡；10cm厚砂夹石道路垫层2571㎡；道路土方回填426m3；2.5m高毛石挡土墙348.38m3，Φ800钢筋混凝土涵管6m；Φ300钢筋混凝土涵管35m；钢筋混凝土预制板3.5㎡；4.5m高钢筋混凝土挡土墙137.87m3；C15片石混凝土边沟150m。</t>
  </si>
  <si>
    <t>保障群众出行安全及便利，受益群众229户928人</t>
  </si>
  <si>
    <t>卡场镇五排村景颇河底奔龙库村内道路建设项目</t>
  </si>
  <si>
    <t>卡场镇五排村景颇河底、奔龙库</t>
  </si>
  <si>
    <t>C25混凝土道路5132m2，C15混凝土排水沟394m,DN400涵管埋设6m，DN800涵管埋设12m，毛石挡土墙支砌50m3，沉砂池1座。</t>
  </si>
  <si>
    <t>保障群众出行安全及便利，受益群众190户1129人</t>
  </si>
  <si>
    <t>卡场镇五排村五排村民小组道路建设项目</t>
  </si>
  <si>
    <t>五排村民小组</t>
  </si>
  <si>
    <t>分两段实施，1.五排村至五排村生产基地，铺设水泥预制块路面9494平方米；2.五排村至五排村四岔口，铺设水泥预制块路面4014平方米。</t>
  </si>
  <si>
    <t>完善村寨道路建设，保障全村193户866人通行畅通、安全。</t>
  </si>
  <si>
    <t>盈江县交通局</t>
  </si>
  <si>
    <t>卡场镇黑河村一组村内道路硬化项目</t>
  </si>
  <si>
    <t>黑河一组</t>
  </si>
  <si>
    <t>20cm厚C25混凝土路面长500米，宽4米，共2000平方米。</t>
  </si>
  <si>
    <t>完善村内道路建设，提升人居环境，受益群众87户359人。</t>
  </si>
  <si>
    <t>苏典乡勐嘎村道路建设项目</t>
  </si>
  <si>
    <t>苏典乡勐嘎村河西寨、河新寨、王家寨、新文</t>
  </si>
  <si>
    <t>①河西寨：5m高浆砌毛石挡土墙242.19m3；4m高浆砌毛石挡土墙142.4m3；道路路基塌陷悬空部分进行混凝土浇灌11.7m3。资金23.58万元。②河新寨：寨内道路护栏183m。资金5.01万元。③王家寨：20cm厚C25混凝土路面4520㎡；道路软基换填（换填厚度800mm）320m3；砖砌排水沟400m；涵管两侧修建1.2m高片石混凝土坝口2.88m3。资金78.16万元 。④新文村：公路路面修复铺设预制混凝土块500㎡；2m高浆砌毛石挡土墙88.44m3；5m高浆砌毛石挡土墙484.38m3。资金43.53万元</t>
  </si>
  <si>
    <t>改善村容村貌及群众出行便利安全，受益群众203户820人</t>
  </si>
  <si>
    <t>苏典乡茅草村瓦苦村民小组村内道路护栏建设项目</t>
  </si>
  <si>
    <t>瓦苦</t>
  </si>
  <si>
    <t>村内临沟道路段建设镀锌管护栏1700m，资金46.55万元。</t>
  </si>
  <si>
    <t>提升村容村貌，改善人居环境，排除安全隐患，提升全村26户126人生活质量。</t>
  </si>
  <si>
    <t>铜壁关乡南岭村委会五个村民小组村内道路硬化项目</t>
  </si>
  <si>
    <t>南岭村</t>
  </si>
  <si>
    <t>C25混凝土道路4319.5m2，DN100PVC管埋设40m，C15混凝土排水沟269m,DN300涵管埋设4m，DN400涵管埋设12m，DN600涵管埋设6m，土方开挖520m3，毛石挡土墙支砌40m3，沉砂池1座。</t>
  </si>
  <si>
    <t>改善群众出行难问题，解决晴通雨阻现状，改善居住环境提升群众幸福感，涉及253户953人建档立卡户74户163人）。</t>
  </si>
  <si>
    <t>太平镇雪梨村革夺自然村村内道路建设项目</t>
  </si>
  <si>
    <t>革夺</t>
  </si>
  <si>
    <t>C25混凝土道路3300m2，挡土墙支砌300m3,盖板涵座，防护栏杆200m。</t>
  </si>
  <si>
    <t>提升人居环境，改善群众生活。受益73户342人。建档立卡户13户52人。</t>
  </si>
  <si>
    <t>太平镇雪梨村银洞自然村村内道路硬化项目</t>
  </si>
  <si>
    <t>银洞</t>
  </si>
  <si>
    <t>C25混凝土道路770m2，挡土墙支砌120m3,盖板涵座，混凝土排水沟110m</t>
  </si>
  <si>
    <t>提升人居环境，改善群众生活。受益54户260人。建档立卡户14户44人。</t>
  </si>
  <si>
    <t>支那乡芦山村上下拉马靠村内道路建设项目</t>
  </si>
  <si>
    <t>上拉马靠、下拉马靠</t>
  </si>
  <si>
    <t>200mm厚C20混凝土路面1650m2、混凝土排水沟934米、涵管126米。</t>
  </si>
  <si>
    <t>改善人居环境，提升群众满意度，受益群众80户355人，其中建档立卡户51户，221人。</t>
  </si>
  <si>
    <t>支那乡芦山村芦山道路建设项目</t>
  </si>
  <si>
    <t>芦山</t>
  </si>
  <si>
    <t>20cm厚C20混凝土路面（含100mm厚砂夹石找平层）1817m2；浆砌石80m3；预制沟盖板2.76m3；混凝土排水沟16m；DN600预制涵管15m。</t>
  </si>
  <si>
    <t>改善人居环境，提升群众满意度，受益群众110户456人，其中建档立卡户50户194人</t>
  </si>
  <si>
    <t>铜壁关乡和平村新刀弄村内道路建设项目</t>
  </si>
  <si>
    <t>和平村新刀弄</t>
  </si>
  <si>
    <t>村内道路混凝土硬化5600及砂夹石垫层5600平方米，边沟修建400米，砂夹石换填280立方，盖板涵1座，涵管埋设48米。</t>
  </si>
  <si>
    <t>通过项目的实施，解决了村民出行难等问题，环境卫生得到明显改善，促进村内脏、乱、差的整治，有利于村庄安全文明建设。解决84户312人群众晴通雨阻出行难问题。</t>
  </si>
  <si>
    <t>州民宗局</t>
  </si>
  <si>
    <t>非小康村项目。部门“十百千万工程”民族团结进步示范村建设任务。</t>
  </si>
  <si>
    <t>平原镇高里村下高里村民小组道路建设项目</t>
  </si>
  <si>
    <t>平原镇高里村下高里村民小组</t>
  </si>
  <si>
    <t>1.拆除破损混凝土及外运：3860平方米；2.路基调平、200nn厚砂砾石基层；3.200mm厚C25混凝土路面硬化3860平方米；4.排水210米； 5.C25混凝土挡墙50立方米；6.涵管20米。</t>
  </si>
  <si>
    <t>完成3860平方米道路硬化及配套工程，群众满意率高于95%，群众受益人数大于103人，参与施工群众增收5000元以上</t>
  </si>
  <si>
    <t>铜壁关乡和平村雪丽村民小组通村道路建设工程</t>
  </si>
  <si>
    <t>和平村雪丽</t>
  </si>
  <si>
    <t>改建通村道路混凝土硬化1公里，路基宽6米，道路宽5米，改扩建盖板涵1座，改建挡土墙、排水沟等。</t>
  </si>
  <si>
    <t>完善小组道路设施建设，解决群众出行，减少安全隐患，保障出行安全，受益群众50户204人，其中脱贫户和监测户17户55人。</t>
  </si>
  <si>
    <t>盏西镇姐坎村芒佈村内道路</t>
  </si>
  <si>
    <t>盏西镇姐坎村芒佈</t>
  </si>
  <si>
    <t>1.路长3.5公里，混凝土道路土方开挖250m3;2.混凝土道路挡土墙150m3;3.Φ30cm水泥管4米;4.110PVC管150米;5.路基找平土方开挖3500m3;6.路基砂夹石回填2500m3;7.混凝土道路13000m2;8.道路砂砾石垫层13000m2等，总投入265万元，2021年投入68万元，2022年投入197万元。</t>
  </si>
  <si>
    <t>通过项目的实施，解决群众出行难的问题，环境卫生得到明显改善，促进村庄脏、乱、差的整治，有利于村庄安全文明建设。受益95户426人，其中：涉及建档立卡贫困户10户30人。</t>
  </si>
  <si>
    <t>新城乡广丙村拉丙村民小组道路硬化</t>
  </si>
  <si>
    <t>新城乡广丙村拉丙村民小组</t>
  </si>
  <si>
    <t>硬化5米宽厚25公分混凝土路面210米，5米宽厚25公分混凝土路面65米,3米高挡墙80米，1.5米高挡墙60米，拆除原有塌陷路面及350平米。</t>
  </si>
  <si>
    <t>通过项目的实施，解决了村民出行难等问题，环境卫生得到明显改善，促进村内脏、乱、差的整治，有利于村庄安全文明建设。解决群众晴通雨阻出行难问题，受益68户354人，其中“边缘易致贫户受益1户7人。</t>
  </si>
  <si>
    <t>旧城街子到新民村蚌罕小组道路硬化工程项目</t>
  </si>
  <si>
    <t>旧城村、新民村</t>
  </si>
  <si>
    <t>道路土石方开挖355立方米，天然砂砾石软基换填400立方米，20 厘米厚混凝土路面100米，宽10米、浆砌石支砌排水沟100米</t>
  </si>
  <si>
    <t>方便旧城村、新民村群众生产生活，为群众提供平坦便捷的出行道路，项目实施建设后，提高群众出行率。数量指标:铺混凝土路面长度≥100米,支砌排水沟≥100米,土石方开挖数量≥355立方米;质量指标:项目（工程）验收合格率=100%。群众幸福指数、受益人口满意度≥90%。</t>
  </si>
  <si>
    <t>平原镇勐盏村大团结老寨道路建设</t>
  </si>
  <si>
    <t>平原镇勐盏村大团结老寨</t>
  </si>
  <si>
    <t>实施道路建设20cm厚现浇C20混凝土路面9921.4平方；15cm厚现浇钢筋混凝土盖板5.76立方米；涵管埋设（DN400预制钢筋混凝土涵管埋设12米、,200PVC塑料管埋设4米）；现浇C20片石混凝土排水沟2031.9米</t>
  </si>
  <si>
    <t>通过项目的实施，解决了村民出行难等问题，环境卫生得到明显改善，促进村内脏、乱、差的整治，有利于村庄安全文明建设。解决83户374人群众晴通雨阻出行难问题。</t>
  </si>
  <si>
    <t>那邦镇刀弄村刀弄小组村内石板路建设项目</t>
  </si>
  <si>
    <t>铺装石板路3000平方米及道路相关设施建设。</t>
  </si>
  <si>
    <t>改善村容村貌，提升人居环境质量，受益群众74户290人。</t>
  </si>
  <si>
    <t>县乡村振兴局县民宗局</t>
  </si>
  <si>
    <t>卡场镇黑河村木文四、五组道路硬化项目</t>
  </si>
  <si>
    <r>
      <rPr>
        <sz val="10"/>
        <rFont val="宋体"/>
        <charset val="134"/>
      </rPr>
      <t>黑河村委会</t>
    </r>
    <r>
      <rPr>
        <sz val="10"/>
        <rFont val="Times New Roman"/>
        <charset val="0"/>
      </rPr>
      <t xml:space="preserve">
</t>
    </r>
    <r>
      <rPr>
        <sz val="10"/>
        <rFont val="宋体"/>
        <charset val="134"/>
      </rPr>
      <t>木文四、五组</t>
    </r>
  </si>
  <si>
    <t>村内道路硬化，长1公里，路基宽4米，水泥混凝土路面。</t>
  </si>
  <si>
    <t>完善村寨基础设施建设，提升人居环境质量，受益群众85户334人。</t>
  </si>
  <si>
    <t>苏典乡茅草村委会寨内道路改善项目</t>
  </si>
  <si>
    <t>茅草寨、桃子寨、瓦苦村民小组</t>
  </si>
  <si>
    <r>
      <rPr>
        <sz val="10"/>
        <rFont val="Times New Roman"/>
        <charset val="0"/>
      </rPr>
      <t>1.</t>
    </r>
    <r>
      <rPr>
        <sz val="10"/>
        <rFont val="宋体"/>
        <charset val="134"/>
      </rPr>
      <t>茅草寨：寨内道路长</t>
    </r>
    <r>
      <rPr>
        <sz val="10"/>
        <rFont val="Times New Roman"/>
        <charset val="0"/>
      </rPr>
      <t>150</t>
    </r>
    <r>
      <rPr>
        <sz val="10"/>
        <rFont val="宋体"/>
        <charset val="134"/>
      </rPr>
      <t>米，路面宽</t>
    </r>
    <r>
      <rPr>
        <sz val="10"/>
        <rFont val="Times New Roman"/>
        <charset val="0"/>
      </rPr>
      <t>3</t>
    </r>
    <r>
      <rPr>
        <sz val="10"/>
        <rFont val="宋体"/>
        <charset val="134"/>
      </rPr>
      <t>米，水泥路面；新建排水边沟</t>
    </r>
    <r>
      <rPr>
        <sz val="10"/>
        <rFont val="Times New Roman"/>
        <charset val="0"/>
      </rPr>
      <t>350m</t>
    </r>
    <r>
      <rPr>
        <sz val="10"/>
        <rFont val="宋体"/>
        <charset val="134"/>
      </rPr>
      <t>，安装水泥沟盖板</t>
    </r>
    <r>
      <rPr>
        <sz val="10"/>
        <rFont val="Times New Roman"/>
        <charset val="0"/>
      </rPr>
      <t>1km</t>
    </r>
    <r>
      <rPr>
        <sz val="10"/>
        <rFont val="宋体"/>
        <charset val="134"/>
      </rPr>
      <t>，资金</t>
    </r>
    <r>
      <rPr>
        <sz val="10"/>
        <rFont val="Times New Roman"/>
        <charset val="0"/>
      </rPr>
      <t>39</t>
    </r>
    <r>
      <rPr>
        <sz val="10"/>
        <rFont val="宋体"/>
        <charset val="134"/>
      </rPr>
      <t>万；</t>
    </r>
    <r>
      <rPr>
        <sz val="10"/>
        <rFont val="Times New Roman"/>
        <charset val="0"/>
      </rPr>
      <t>2.</t>
    </r>
    <r>
      <rPr>
        <sz val="10"/>
        <rFont val="宋体"/>
        <charset val="134"/>
      </rPr>
      <t>桃子寨：排水沟土方开挖，三面支砌排水沟</t>
    </r>
    <r>
      <rPr>
        <sz val="10"/>
        <rFont val="Times New Roman"/>
        <charset val="0"/>
      </rPr>
      <t>150m</t>
    </r>
    <r>
      <rPr>
        <sz val="10"/>
        <rFont val="宋体"/>
        <charset val="134"/>
      </rPr>
      <t>，资金</t>
    </r>
    <r>
      <rPr>
        <sz val="10"/>
        <rFont val="Times New Roman"/>
        <charset val="0"/>
      </rPr>
      <t>7.5</t>
    </r>
    <r>
      <rPr>
        <sz val="10"/>
        <rFont val="宋体"/>
        <charset val="134"/>
      </rPr>
      <t>万元；</t>
    </r>
    <r>
      <rPr>
        <sz val="10"/>
        <rFont val="Times New Roman"/>
        <charset val="0"/>
      </rPr>
      <t>3.</t>
    </r>
    <r>
      <rPr>
        <sz val="10"/>
        <rFont val="宋体"/>
        <charset val="134"/>
      </rPr>
      <t>瓦苦：道路排水边沟建设</t>
    </r>
    <r>
      <rPr>
        <sz val="10"/>
        <rFont val="Times New Roman"/>
        <charset val="0"/>
      </rPr>
      <t>350m</t>
    </r>
    <r>
      <rPr>
        <sz val="10"/>
        <rFont val="宋体"/>
        <charset val="134"/>
      </rPr>
      <t>，资金</t>
    </r>
    <r>
      <rPr>
        <sz val="10"/>
        <rFont val="Times New Roman"/>
        <charset val="0"/>
      </rPr>
      <t>17.5</t>
    </r>
    <r>
      <rPr>
        <sz val="10"/>
        <rFont val="宋体"/>
        <charset val="134"/>
      </rPr>
      <t>万。</t>
    </r>
  </si>
  <si>
    <t>完善村寨基础设施建设，提升人居环境质量，受益群众101户424人。</t>
  </si>
  <si>
    <t>弄璋镇芒面村老芒面产业道路建设</t>
  </si>
  <si>
    <t>新建20cm厚C25混凝土产业道路长6.2公里，宽4.5米。</t>
  </si>
  <si>
    <t>带动坚果发展2000余亩、带动核桃发展300余亩。</t>
  </si>
  <si>
    <t>弄璋镇芒面村先岛保山营产业道路建设</t>
  </si>
  <si>
    <t>新建20cm厚C25混凝土产业道路长4.8公里，宽4.5米，部分边沟修缮。</t>
  </si>
  <si>
    <t>项目辐射带动坚果发展2000余亩、带动核桃发展300余亩。</t>
  </si>
  <si>
    <t>弄璋镇古里卡老寨产业道路建设</t>
  </si>
  <si>
    <t>古里卡村</t>
  </si>
  <si>
    <t>新建古里卡村老寨芒面片区20cm厚C25混凝产业道路1.3公里，宽4.5米，片石混凝土边沟1.3公里。</t>
  </si>
  <si>
    <t>项目辐射带动坚果3100余亩、百香果100余亩、杉木、西南桦7000余亩、核桃2500亩发展。</t>
  </si>
  <si>
    <t>铜壁关乡建边村金竹一组金竹二组产业道路建设项目</t>
  </si>
  <si>
    <t>金竹一组、金竹二组</t>
  </si>
  <si>
    <t>①修建金竹一组芒开老路宽4米，长3公里的沙石路面。②修建金竹二组路宽4米长1.5公里的产业道路。部分路段修建排水沟、路基、石挡墙支砌、开挖填埋土方等。</t>
  </si>
  <si>
    <t>有利于带动金竹一组约1800亩草果、坚果等产业的发展，实现41户141人（建档立卡户10户38人）增产增收。有利于带动金竹二组1000亩草果、坚果、核桃等产业的发展，实现60户188人（建档立卡户17户53人）的产业发展问题。</t>
  </si>
  <si>
    <t>卡场镇草坝村草坝村民小组产业道路建设项目</t>
  </si>
  <si>
    <t>草坝村草坝村民小组</t>
  </si>
  <si>
    <t>砂夹石（风化料）铺设路面13650m2，土方开挖9600m3，C15片石混凝土排水沟3900m，C15片石混凝土路肩3900m，DN400涵管埋设108m，DN800涵管埋设96m，沉砂池25座，毛石支砌145m3，钢筋混凝土现浇盖板2块。</t>
  </si>
  <si>
    <t>项目辐射带动草果400亩，水冬瓜、西南桦、杉木等经济作木3000亩，受益群众78户330人。</t>
  </si>
  <si>
    <t>卡场镇草坝村东棚洋产业道路建设项目</t>
  </si>
  <si>
    <t>草坝村东棚洋自然村</t>
  </si>
  <si>
    <t>砂夹石（风化料）铺设路面48500m2，土方开挖15000m3，C15片石混凝土排水沟9500m，C15片石混凝土路肩9500m，DN400涵管埋设200m，DN800涵管埋设160m，沉砂池20座，毛石支砌70.5m3，钢筋混凝土现浇盖板1块。</t>
  </si>
  <si>
    <t>项目辐射带动草果2000亩、刺竹2000亩、茶叶480亩、核桃250亩，西南桦、杉木、水冬瓜等经济作木2800亩，受益群众114户477人。</t>
  </si>
  <si>
    <t>卡场镇草坝村盆都村民小组产业道路</t>
  </si>
  <si>
    <t>草坝村盆都村民小组</t>
  </si>
  <si>
    <t>砂夹石（风化料）铺设路面18200m2，土方开挖28000m3，C15片石混凝土排水沟4600m，C15片石混凝土路肩4600m，DN400涵管埋设60m，DN800涵管埋设40m，沉砂池20座，毛石支砌70.5m3，钢筋混凝土现浇盖板1块，挡土墙支砌200m3。</t>
  </si>
  <si>
    <t>项目辐射带动坚果16000亩，受益群众68户270人。</t>
  </si>
  <si>
    <t>卡场镇五排村景颇河底村民小组产业道路建设</t>
  </si>
  <si>
    <t>五排村景颇河底村民小组</t>
  </si>
  <si>
    <t>砂夹石（风化料）铺设路面8750m2，土方开挖4500m3，C15片石混凝土排水沟2500m（400*300mm），C15片石混凝土路肩（250*400mm）9000m，DN400涵管埋设36m，沉砂池6座。</t>
  </si>
  <si>
    <t>带动核桃1000亩，人工林5000亩，草果300亩减少产业运输成本，解决晴通雨阻出行问题，受益群众45户227人</t>
  </si>
  <si>
    <t>卡场镇五排村傈僳河底村民小组产业道路建设</t>
  </si>
  <si>
    <t>五排村傈僳河底村民小组</t>
  </si>
  <si>
    <t>砂夹石（风化料）铺设路面31850m2，土方开挖25600m3，C15片石混凝土排水沟7300m（400*300mm），C15片石混凝土路肩（250*400mm）10900m，DN400涵管埋设108m，沉砂池15座。</t>
  </si>
  <si>
    <t>带动草果800亩，人工林1000亩，刺竹2000亩减少产业运输成本，解决晴通雨阻出行问题</t>
  </si>
  <si>
    <t>卡场镇黑河村卡牙三组寨子到黄连河产业道路项目</t>
  </si>
  <si>
    <t>黑河村卡牙三组</t>
  </si>
  <si>
    <t>砂夹石（风化料）铺设路面14350m2，土方开挖9360m3，C15片石混凝土排水沟（400*300mm）4100m，C15片石混凝土路肩（250*400mm）4100m，DN400涵管埋设72m，沉砂池12座，盖板涵2座。</t>
  </si>
  <si>
    <t>项目涉及农户40户150人，黑河村卡呀三组辐射带动草果600亩，刺竹人工林1300亩（西南桦、水冬瓜），野生茶300亩</t>
  </si>
  <si>
    <t>卡场镇黑河村一、二组至勐典产业路项目</t>
  </si>
  <si>
    <t>黑河村一、二组</t>
  </si>
  <si>
    <t>砂夹石（风化料）铺设路面25000m2，土方开挖15500m3，C15片石混凝土排水沟6000m），C15片石混凝土路肩6000m，DN400涵管埋设120m，沉砂池20座。</t>
  </si>
  <si>
    <t>项目涉及农户156户628人，黑河村黑河一组辐射带动草果700亩，刺竹人工林2000亩（西南桦、水冬瓜），野生茶600亩</t>
  </si>
  <si>
    <t>苏典乡勐嘎村产业道路建设项目</t>
  </si>
  <si>
    <t>苏典乡勐嘎村麻栗坝、河新寨、中草坝、杨家寨</t>
  </si>
  <si>
    <r>
      <rPr>
        <sz val="10"/>
        <rFont val="宋体"/>
        <charset val="134"/>
      </rPr>
      <t>①麻栗坝小组:200mm厚风化砂道路面层4760㎡；混凝土排水沟1720m；挖一般土1754.55m</t>
    </r>
    <r>
      <rPr>
        <vertAlign val="superscript"/>
        <sz val="10"/>
        <rFont val="宋体"/>
        <charset val="134"/>
      </rPr>
      <t>3</t>
    </r>
    <r>
      <rPr>
        <sz val="10"/>
        <rFont val="宋体"/>
        <charset val="134"/>
      </rPr>
      <t>；Φ500钢筋混凝土涵管 15m； 混凝土盖板涵1座（长4m*宽4m）；资金 69.25万元。②河新寨团石头至黄梨园：200mm厚风化砂道路面层：3300㎡； 混凝土排水沟500m；挖一般土方6000m</t>
    </r>
    <r>
      <rPr>
        <vertAlign val="superscript"/>
        <sz val="10"/>
        <rFont val="宋体"/>
        <charset val="134"/>
      </rPr>
      <t>3</t>
    </r>
    <r>
      <rPr>
        <sz val="10"/>
        <rFont val="宋体"/>
        <charset val="134"/>
      </rPr>
      <t>；浆砌毛石路肩墙120m</t>
    </r>
    <r>
      <rPr>
        <vertAlign val="superscript"/>
        <sz val="10"/>
        <rFont val="宋体"/>
        <charset val="134"/>
      </rPr>
      <t>3</t>
    </r>
    <r>
      <rPr>
        <sz val="10"/>
        <rFont val="宋体"/>
        <charset val="134"/>
      </rPr>
      <t>； 2m高浆砌毛石挡土墙80.4m</t>
    </r>
    <r>
      <rPr>
        <vertAlign val="superscript"/>
        <sz val="10"/>
        <rFont val="宋体"/>
        <charset val="134"/>
      </rPr>
      <t>3</t>
    </r>
    <r>
      <rPr>
        <sz val="10"/>
        <rFont val="宋体"/>
        <charset val="134"/>
      </rPr>
      <t>；盖板桥1座（长6m*宽5m）；资金54.01万元。③中草坝： 200mm厚风化砂道路面层：3020.5㎡；混凝土排水沟500m；Φ600钢筋混凝土涵管 22m；盖板桥1座（长5m*宽4m）；5m高浆砌毛石挡土墙186.3m</t>
    </r>
    <r>
      <rPr>
        <vertAlign val="superscript"/>
        <sz val="10"/>
        <rFont val="宋体"/>
        <charset val="134"/>
      </rPr>
      <t>3</t>
    </r>
    <r>
      <rPr>
        <sz val="10"/>
        <rFont val="宋体"/>
        <charset val="134"/>
      </rPr>
      <t>；资金 42.59万元。④200mm厚风化砂道路面层：6000㎡； 盖板桥1座（长6m*宽5m）； Φ500钢筋混凝土涵管 7m；资金 37.71万元 。</t>
    </r>
  </si>
  <si>
    <t>减少生产成本，促进产业发展，受益群众290户1180人，预计年人均增收300元。其中：①麻栗坝产业路：产业受益面积草果100亩、刺竹100亩、杉木200亩；②河新寨产业路：产业受益面积草果120亩、刺竹100亩、野茶60亩、杉木500亩；③中草坝农田机耕路：农田耕种作物受益面积约60亩；高桥产业路和桥梁：产业受益面积：草果200亩，茶叶150亩，刺竹150亩，杉木200亩；④杨家寨产业路：产业受益面积草果、刺竹、茶叶、核桃、杉木等总计约800亩。</t>
  </si>
  <si>
    <t>苏典乡劈石村高岩和鲁苗村民小组产业道路建设项目</t>
  </si>
  <si>
    <t>苏典乡劈石村高岩、鲁苗</t>
  </si>
  <si>
    <t>①高岩我亚苦修建20cm风化料产业道路3759㎡；Φ500钢筋混凝土涵管24m；修建混凝土排水沟1074m；资金45.27万元。②高岩恒别修建20cm风化料产业道路1575㎡；Φ500钢筋混凝土涵管12m；修建混凝土排水沟450m；资金19.95万元。③高岩阿木衣故撇修建20cm风化料产业道路3100㎡；Φ500钢筋混凝土涵管14m；；Φ800钢筋混凝土涵管4m；修建混凝土排水沟775m；资金34.63万元。④鲁苗村民小组洒鬼当20cm风化料机耕路6000㎡；Φ500钢筋混凝土涵管8m；平板桥1座；修建混凝土排水沟2000m；资金81.79万元。</t>
  </si>
  <si>
    <t>减少生产成本，促进产业发展，受益群众146户621人，预计年人均增收350元。其中：①高岩我亚苦产业路：产业受益面积蚕桑50亩，坚果50亩，草果100亩；②高岩恒别产业路：产业受益面积蚕桑20亩，坚果20亩，农田5亩，草果100亩；③鲁苗洒鬼当机耕路：农田耕种作物受益面积约200亩，产业受益面积蚕桑50亩，坚果300亩。</t>
  </si>
  <si>
    <t>太平镇雪梨村贺宋冷水凹山及石笼河片区产业道路建设项目</t>
  </si>
  <si>
    <t>雪梨村贺宋</t>
  </si>
  <si>
    <t>1.冷水凹山产业机耕路1.4公里，宽4.5米，单边排水沟浇筑1.4公里。2.石笼河片区产业机耕道路长1.8公里、混凝土单边排水沟1.8公里、沉沙池5个、5X5盖板涵2座、挡墙1250立方米、土方开挖2700立方、回填砂夹石7000立方。</t>
  </si>
  <si>
    <t>完善产业基础设施建设，减少产业发展成本投入,项目覆盖坚果、甘蔗、茶叶、菠萝等产业共2000余亩。受益群众52户198人（建档立卡户16户55人）。</t>
  </si>
  <si>
    <t>盏西镇松坡村杨柳坪村民小组产业道路建设项目(二期）</t>
  </si>
  <si>
    <t>盏西镇松坡村杨柳坪</t>
  </si>
  <si>
    <t>实施砂石产业道路2.3公里及修建混凝土排水沟2.3公里。</t>
  </si>
  <si>
    <t>完善产业基础设施建设，减少产业发展成本投入,项目覆盖核桃、草果、人工杉木林等产业共6000余亩。受益群众41户193人（建档立卡户4户15人）。</t>
  </si>
  <si>
    <t>太平镇卡牙村高里山产业道路</t>
  </si>
  <si>
    <t>太平镇卡牙村</t>
  </si>
  <si>
    <t>新建10公里C15三面混凝土支砌排水沟，新建宽3-4.5米，长12公里铺沙垫石产业道路,，预埋涵洞8处</t>
  </si>
  <si>
    <t>完成12公里道路硬化，混凝土排水沟10公里，群众满意率高于95%，灌溉坚果1000余亩，灌溉其他果树500余亩，灌溉农田1200余亩，群众收益人数大于210人，参与施工群众增收3000元以上</t>
  </si>
  <si>
    <t>林草局</t>
  </si>
  <si>
    <t>盏西镇双龙村荒田村民小组产业道路</t>
  </si>
  <si>
    <t>盏西镇双龙村</t>
  </si>
  <si>
    <t>产业道路1.5公里路宽4米（含排水沟），铺设水泥预制块，三面支砌排水沟，涵管涵洞。</t>
  </si>
  <si>
    <t>建设甘蔗产业道路3公里，已连片种植甘蔗386亩，后续带动种植120亩，减少生产成本，促进甘蔗产业发展，帮助群众增收，受益群众81户354人。</t>
  </si>
  <si>
    <t>盏西镇人民政府</t>
  </si>
  <si>
    <t>太平镇雪梨村贺宋产业道路水毁修复项目</t>
  </si>
  <si>
    <t>贺宋</t>
  </si>
  <si>
    <r>
      <rPr>
        <sz val="10"/>
        <rFont val="宋体"/>
        <charset val="134"/>
      </rPr>
      <t>产业道路水毁段修复</t>
    </r>
    <r>
      <rPr>
        <sz val="10"/>
        <rFont val="Times New Roman"/>
        <charset val="0"/>
      </rPr>
      <t>300</t>
    </r>
    <r>
      <rPr>
        <sz val="10"/>
        <rFont val="宋体"/>
        <charset val="134"/>
      </rPr>
      <t>米</t>
    </r>
  </si>
  <si>
    <t>产业道路水毁修复,项目覆盖坚果、甘蔗、茶叶、菠萝等产业共2000余亩。受益群众52户198人（建档立卡户16户55人）。</t>
  </si>
  <si>
    <t>支那乡支东村线家寨产业道路建设项目</t>
  </si>
  <si>
    <t>线家寨</t>
  </si>
  <si>
    <r>
      <rPr>
        <sz val="10"/>
        <rFont val="宋体"/>
        <charset val="134"/>
      </rPr>
      <t>铺设沙夹石路面</t>
    </r>
    <r>
      <rPr>
        <sz val="10"/>
        <rFont val="Times New Roman"/>
        <charset val="0"/>
      </rPr>
      <t>10000</t>
    </r>
    <r>
      <rPr>
        <sz val="10"/>
        <rFont val="宋体"/>
        <charset val="134"/>
      </rPr>
      <t>㎡，新建单边</t>
    </r>
    <r>
      <rPr>
        <sz val="10"/>
        <rFont val="Times New Roman"/>
        <charset val="0"/>
      </rPr>
      <t>300*300</t>
    </r>
    <r>
      <rPr>
        <sz val="10"/>
        <rFont val="宋体"/>
        <charset val="134"/>
      </rPr>
      <t>混凝土排水沟</t>
    </r>
    <r>
      <rPr>
        <sz val="10"/>
        <rFont val="Times New Roman"/>
        <charset val="0"/>
      </rPr>
      <t>2</t>
    </r>
    <r>
      <rPr>
        <sz val="10"/>
        <rFont val="宋体"/>
        <charset val="134"/>
      </rPr>
      <t>㎞</t>
    </r>
  </si>
  <si>
    <t>带动群众发展产业，巩固脱贫成效，减少产业发展成本，项目覆盖坚果、杉木、草果、核桃等产业1000余亩。增加群众收入,受益群众22户97人，其中建档立卡户14户，60人。</t>
  </si>
  <si>
    <t>苏典乡勐嘎村杨家寨村民小组中山路产业道路建设</t>
  </si>
  <si>
    <t>杨家寨</t>
  </si>
  <si>
    <t>全长1.5公里，路面宽4米（含排水沟），砂石、洞渣石或风化料其中一类铺设路面并碾压，支砌排水沟、涵管、涵洞</t>
  </si>
  <si>
    <t>提升产业发展基础设施建设，降低产业发展成本。产业受益面积草果80亩、野生茶120亩、刺竹100亩、核桃200亩、杉木160亩。预计年人均增收300元。受益群众91户387人。</t>
  </si>
  <si>
    <t>苏典乡勐嘎村空树村民小组产业道路建设</t>
  </si>
  <si>
    <t>空树</t>
  </si>
  <si>
    <t>产业路1.2公里，路面宽3.5米（含排水沟），砂石、洞渣石或风化料其中一类铺设路面并碾压，支砌排水沟、涵管、涵洞</t>
  </si>
  <si>
    <t>提升产业发展基础设施建设，降低产业发展成本。产业受益面积草果400亩、野生茶100亩、刺竹50亩。预计年人均增收300元。受益群众11户49人。</t>
  </si>
  <si>
    <t>十一</t>
  </si>
  <si>
    <t>农村危房改造</t>
  </si>
  <si>
    <t>十二</t>
  </si>
  <si>
    <t>农业资源及生态保护</t>
  </si>
  <si>
    <t>十三</t>
  </si>
  <si>
    <t>监测帮扶对象公益性岗位</t>
  </si>
  <si>
    <r>
      <rPr>
        <sz val="10"/>
        <rFont val="宋体"/>
        <charset val="134"/>
      </rPr>
      <t>外出</t>
    </r>
    <r>
      <rPr>
        <sz val="10"/>
        <rFont val="宋体"/>
        <charset val="134"/>
        <scheme val="minor"/>
      </rPr>
      <t>务工脱贫劳动力（含监测帮扶对象）稳定就业</t>
    </r>
  </si>
  <si>
    <t>雨露计划</t>
  </si>
  <si>
    <t>普通中高职、技工学（院）校在校生、送读浙江三所职业学校学生每生每学年补助5000元。计划发放1862人，其中：春季学期发放1066人，秋季学生发放796人。</t>
  </si>
  <si>
    <t>普通中高职、技工学（院）校在校生每生每学3000元；送读浙江三所职业学校学生每生每学年5000元。</t>
  </si>
  <si>
    <t>资助建档立卡贫困户子女就读中高职、技工学（院）校人数为2163人，预计发放资585.55万元，通过补助资金的发放，切实减轻建档立卡贫困家庭的经济负担，确实保障建档立卡贫困家庭的2163名学生完成职业教育。</t>
  </si>
  <si>
    <t>德宏州乡村振兴局</t>
  </si>
  <si>
    <t>2022年扶贫小额信贷贴息项目</t>
  </si>
  <si>
    <t>全县15个乡镇</t>
  </si>
  <si>
    <t>贷款本金22988.51万元，贴息资金1000万元。</t>
  </si>
  <si>
    <t>解决建档立卡户种植、养殖生产垫本，发展产业，增加收入，增强发展后劲，预计受益建档立卡户2697户，12137人。</t>
  </si>
  <si>
    <t>州乡村振兴局</t>
  </si>
  <si>
    <t>民贸民品贴息补助</t>
  </si>
  <si>
    <t>贴息补助：盈江县勐弄山茶叶有限公司2022年800万元贷款贴息补助，贴息补助利率为2.88。</t>
  </si>
  <si>
    <t>2022年，企业申请贴息补助18万元，衔接资金补助企业贷款贴息10万元，减少企业负担，促进企业发展。有力带动县域内2000余户群众产业发展和解决当地劳动力就业问题。推动800亩茶叶地产业改良，促进产业生态化、绿色化发展。</t>
  </si>
  <si>
    <t>德宏州民宗局</t>
  </si>
  <si>
    <t>铜壁关乡三合村村集体电商平台及客栈建设项目（村集体经济）</t>
  </si>
  <si>
    <t>铜壁关乡三合村戛独</t>
  </si>
  <si>
    <t>新建一栋4层531平方米电商交易平台、特色产品销售展示区、客栈及相关设施。</t>
  </si>
  <si>
    <t>借助平台，带动群众生产积极性，引领周边产业发展，增加群众收益，提高群众生活幸福感，受益群众636户2562人，每年预计增加村集体经济收入6万元</t>
  </si>
  <si>
    <t>县工业和商务科技局</t>
  </si>
  <si>
    <t>其他（当此项金额超过总额的5%时，各州（市）需审核是否存在分类错误情况。）</t>
  </si>
  <si>
    <t>填表说明：1.综合类项目归类以资金投入占比较大的项目类型填列。</t>
  </si>
  <si>
    <t>2.不能新增项目类型。确实无法分类的填到十三项第4小项中。</t>
  </si>
  <si>
    <t>附表4</t>
  </si>
  <si>
    <t xml:space="preserve">  盈江 县整合方案项目类型投入情况统计表</t>
  </si>
  <si>
    <t>项目类别</t>
  </si>
  <si>
    <t>整合财政涉农资金投入（万元）</t>
  </si>
  <si>
    <r>
      <rPr>
        <sz val="10"/>
        <color indexed="8"/>
        <rFont val="方正仿宋_GBK"/>
        <charset val="134"/>
      </rPr>
      <t>外出</t>
    </r>
    <r>
      <rPr>
        <sz val="10"/>
        <rFont val="方正仿宋_GBK"/>
        <charset val="134"/>
      </rPr>
      <t>务工脱贫劳动力（含监测帮扶对象）稳定就业</t>
    </r>
  </si>
  <si>
    <t>扶贫小额信贷贴息项目</t>
  </si>
  <si>
    <t>填表说明：1.汇总统计各类项目投入数，不需统计具体项目。</t>
  </si>
  <si>
    <t>2.大类细分为“产业发展”和“基础设施建设”与季度报表中口径一致。其中标注为绿色部分可纳入产业投入统计口径，在表3中“是否属于产业类项目”可以选择“是”，“水利发展”“农村道路建设”中与产业发展直接相关的项目可以选择“是”。</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</si>
</sst>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0.00_ "/>
    <numFmt numFmtId="178" formatCode="0_ "/>
    <numFmt numFmtId="179" formatCode="0.00;[Red]0.00"/>
    <numFmt numFmtId="180" formatCode="0.00_);[Red]\(0.00\)"/>
    <numFmt numFmtId="181" formatCode="0.00_);\(0.00\)"/>
  </numFmts>
  <fonts count="56">
    <font>
      <sz val="12"/>
      <name val="宋体"/>
      <charset val="134"/>
    </font>
    <font>
      <sz val="12"/>
      <color indexed="8"/>
      <name val="宋体"/>
      <charset val="134"/>
    </font>
    <font>
      <b/>
      <sz val="20"/>
      <color indexed="8"/>
      <name val="华文中宋"/>
      <charset val="134"/>
    </font>
    <font>
      <sz val="10"/>
      <color indexed="8"/>
      <name val="宋体"/>
      <charset val="134"/>
    </font>
    <font>
      <b/>
      <sz val="12"/>
      <color indexed="8"/>
      <name val="宋体"/>
      <charset val="134"/>
    </font>
    <font>
      <b/>
      <sz val="16"/>
      <color indexed="8"/>
      <name val="黑体"/>
      <charset val="134"/>
    </font>
    <font>
      <b/>
      <u/>
      <sz val="20"/>
      <color rgb="FF000000"/>
      <name val="方正小标宋简体"/>
      <charset val="134"/>
    </font>
    <font>
      <b/>
      <sz val="10"/>
      <color indexed="8"/>
      <name val="方正仿宋_GBK"/>
      <charset val="134"/>
    </font>
    <font>
      <sz val="10"/>
      <color indexed="8"/>
      <name val="方正仿宋_GBK"/>
      <charset val="134"/>
    </font>
    <font>
      <b/>
      <sz val="16"/>
      <color indexed="8"/>
      <name val="方正仿宋_GBK"/>
      <charset val="134"/>
    </font>
    <font>
      <b/>
      <sz val="16"/>
      <color indexed="8"/>
      <name val="宋体"/>
      <charset val="134"/>
    </font>
    <font>
      <sz val="11"/>
      <color indexed="8"/>
      <name val="宋体"/>
      <charset val="134"/>
    </font>
    <font>
      <sz val="10"/>
      <name val="宋体"/>
      <charset val="134"/>
    </font>
    <font>
      <b/>
      <sz val="12"/>
      <name val="宋体"/>
      <charset val="134"/>
    </font>
    <font>
      <b/>
      <sz val="16"/>
      <name val="黑体"/>
      <charset val="134"/>
    </font>
    <font>
      <b/>
      <u/>
      <sz val="20"/>
      <name val="方正小标宋简体"/>
      <charset val="134"/>
    </font>
    <font>
      <b/>
      <sz val="20"/>
      <name val="方正小标宋简体"/>
      <charset val="134"/>
    </font>
    <font>
      <b/>
      <sz val="10"/>
      <name val="方正仿宋_GBK"/>
      <charset val="134"/>
    </font>
    <font>
      <sz val="10"/>
      <name val="方正仿宋_GBK"/>
      <charset val="134"/>
    </font>
    <font>
      <sz val="10"/>
      <name val="宋体"/>
      <charset val="134"/>
      <scheme val="minor"/>
    </font>
    <font>
      <sz val="9"/>
      <name val="宋体"/>
      <charset val="134"/>
      <scheme val="minor"/>
    </font>
    <font>
      <b/>
      <sz val="20"/>
      <name val="华文中宋"/>
      <charset val="134"/>
    </font>
    <font>
      <sz val="10"/>
      <name val="Times New Roman"/>
      <charset val="134"/>
    </font>
    <font>
      <sz val="9"/>
      <name val="宋体"/>
      <charset val="134"/>
    </font>
    <font>
      <b/>
      <sz val="10"/>
      <name val="宋体"/>
      <charset val="134"/>
    </font>
    <font>
      <sz val="10"/>
      <name val="等线"/>
      <charset val="134"/>
    </font>
    <font>
      <sz val="10"/>
      <name val="Times New Roman"/>
      <charset val="0"/>
    </font>
    <font>
      <sz val="11"/>
      <name val="宋体"/>
      <charset val="134"/>
    </font>
    <font>
      <b/>
      <sz val="12"/>
      <name val="华文中宋"/>
      <charset val="134"/>
    </font>
    <font>
      <b/>
      <sz val="14"/>
      <color indexed="8"/>
      <name val="黑体"/>
      <charset val="134"/>
    </font>
    <font>
      <b/>
      <sz val="20"/>
      <color indexed="8"/>
      <name val="方正小标宋简体"/>
      <charset val="134"/>
    </font>
    <font>
      <b/>
      <sz val="10"/>
      <color indexed="8"/>
      <name val="宋体"/>
      <charset val="134"/>
    </font>
    <font>
      <b/>
      <sz val="11"/>
      <color indexed="8"/>
      <name val="宋体"/>
      <charset val="134"/>
    </font>
    <font>
      <b/>
      <sz val="11"/>
      <name val="宋体"/>
      <charset val="134"/>
    </font>
    <font>
      <sz val="11"/>
      <color theme="1"/>
      <name val="宋体"/>
      <charset val="134"/>
    </font>
    <font>
      <b/>
      <sz val="14"/>
      <name val="黑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sz val="11"/>
      <color indexed="17"/>
      <name val="宋体"/>
      <charset val="134"/>
    </font>
    <font>
      <sz val="11"/>
      <color indexed="19"/>
      <name val="宋体"/>
      <charset val="134"/>
    </font>
    <font>
      <sz val="10"/>
      <name val="Arial"/>
      <charset val="0"/>
    </font>
    <font>
      <vertAlign val="superscript"/>
      <sz val="10"/>
      <name val="宋体"/>
      <charset val="134"/>
    </font>
    <font>
      <sz val="10"/>
      <name val="宋体"/>
      <charset val="0"/>
    </font>
  </fonts>
  <fills count="23">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4">
    <xf numFmtId="0" fontId="0" fillId="0" borderId="0">
      <alignment vertical="center"/>
    </xf>
    <xf numFmtId="0" fontId="11" fillId="0" borderId="0">
      <alignment vertical="center"/>
    </xf>
    <xf numFmtId="42" fontId="0" fillId="0" borderId="0" applyFont="0" applyFill="0" applyBorder="0" applyAlignment="0" applyProtection="0">
      <alignment vertical="center"/>
    </xf>
    <xf numFmtId="0" fontId="11" fillId="0" borderId="0">
      <alignment vertical="center"/>
    </xf>
    <xf numFmtId="0" fontId="11" fillId="2" borderId="0" applyNumberFormat="0" applyBorder="0" applyAlignment="0" applyProtection="0">
      <alignment vertical="center"/>
    </xf>
    <xf numFmtId="0" fontId="36"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37" fillId="9" borderId="0" applyNumberFormat="0" applyBorder="0" applyAlignment="0" applyProtection="0">
      <alignment vertical="center"/>
    </xf>
    <xf numFmtId="43" fontId="0" fillId="0" borderId="0" applyFont="0" applyFill="0" applyBorder="0" applyAlignment="0" applyProtection="0">
      <alignment vertical="center"/>
    </xf>
    <xf numFmtId="0" fontId="38" fillId="8"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11" fillId="10" borderId="16" applyNumberFormat="0" applyFont="0" applyAlignment="0" applyProtection="0">
      <alignment vertical="center"/>
    </xf>
    <xf numFmtId="0" fontId="38" fillId="7"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1" fillId="0" borderId="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17" applyNumberFormat="0" applyFill="0" applyAlignment="0" applyProtection="0">
      <alignment vertical="center"/>
    </xf>
    <xf numFmtId="0" fontId="46" fillId="0" borderId="17" applyNumberFormat="0" applyFill="0" applyAlignment="0" applyProtection="0">
      <alignment vertical="center"/>
    </xf>
    <xf numFmtId="0" fontId="38" fillId="11" borderId="0" applyNumberFormat="0" applyBorder="0" applyAlignment="0" applyProtection="0">
      <alignment vertical="center"/>
    </xf>
    <xf numFmtId="0" fontId="41" fillId="0" borderId="18" applyNumberFormat="0" applyFill="0" applyAlignment="0" applyProtection="0">
      <alignment vertical="center"/>
    </xf>
    <xf numFmtId="0" fontId="38" fillId="7" borderId="0" applyNumberFormat="0" applyBorder="0" applyAlignment="0" applyProtection="0">
      <alignment vertical="center"/>
    </xf>
    <xf numFmtId="0" fontId="47" fillId="2" borderId="19" applyNumberFormat="0" applyAlignment="0" applyProtection="0">
      <alignment vertical="center"/>
    </xf>
    <xf numFmtId="0" fontId="48" fillId="2" borderId="15" applyNumberFormat="0" applyAlignment="0" applyProtection="0">
      <alignment vertical="center"/>
    </xf>
    <xf numFmtId="0" fontId="49" fillId="12" borderId="20" applyNumberFormat="0" applyAlignment="0" applyProtection="0">
      <alignment vertical="center"/>
    </xf>
    <xf numFmtId="0" fontId="11" fillId="13" borderId="0" applyNumberFormat="0" applyBorder="0" applyAlignment="0" applyProtection="0">
      <alignment vertical="center"/>
    </xf>
    <xf numFmtId="0" fontId="38" fillId="14" borderId="0" applyNumberFormat="0" applyBorder="0" applyAlignment="0" applyProtection="0">
      <alignment vertical="center"/>
    </xf>
    <xf numFmtId="0" fontId="50" fillId="0" borderId="21" applyNumberFormat="0" applyFill="0" applyAlignment="0" applyProtection="0">
      <alignment vertical="center"/>
    </xf>
    <xf numFmtId="0" fontId="32" fillId="0" borderId="22" applyNumberFormat="0" applyFill="0" applyAlignment="0" applyProtection="0">
      <alignment vertical="center"/>
    </xf>
    <xf numFmtId="0" fontId="51" fillId="13" borderId="0" applyNumberFormat="0" applyBorder="0" applyAlignment="0" applyProtection="0">
      <alignment vertical="center"/>
    </xf>
    <xf numFmtId="0" fontId="52" fillId="15" borderId="0" applyNumberFormat="0" applyBorder="0" applyAlignment="0" applyProtection="0">
      <alignment vertical="center"/>
    </xf>
    <xf numFmtId="0" fontId="11" fillId="0" borderId="0">
      <alignment vertical="center"/>
    </xf>
    <xf numFmtId="0" fontId="11" fillId="16" borderId="0" applyNumberFormat="0" applyBorder="0" applyAlignment="0" applyProtection="0">
      <alignment vertical="center"/>
    </xf>
    <xf numFmtId="0" fontId="38" fillId="17" borderId="0" applyNumberFormat="0" applyBorder="0" applyAlignment="0" applyProtection="0">
      <alignment vertical="center"/>
    </xf>
    <xf numFmtId="0" fontId="11" fillId="18"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11" fillId="7" borderId="0" applyNumberFormat="0" applyBorder="0" applyAlignment="0" applyProtection="0">
      <alignment vertical="center"/>
    </xf>
    <xf numFmtId="0" fontId="38" fillId="12" borderId="0" applyNumberFormat="0" applyBorder="0" applyAlignment="0" applyProtection="0">
      <alignment vertical="center"/>
    </xf>
    <xf numFmtId="0" fontId="11" fillId="0" borderId="0" applyProtection="0">
      <alignment vertical="center"/>
    </xf>
    <xf numFmtId="0" fontId="38" fillId="19"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38" fillId="20" borderId="0" applyNumberFormat="0" applyBorder="0" applyAlignment="0" applyProtection="0">
      <alignment vertical="center"/>
    </xf>
    <xf numFmtId="0" fontId="0" fillId="0" borderId="0">
      <alignment vertical="center"/>
    </xf>
    <xf numFmtId="0" fontId="11" fillId="16"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11" fillId="8" borderId="0" applyNumberFormat="0" applyBorder="0" applyAlignment="0" applyProtection="0">
      <alignment vertical="center"/>
    </xf>
    <xf numFmtId="0" fontId="38" fillId="8" borderId="0" applyNumberFormat="0" applyBorder="0" applyAlignment="0" applyProtection="0">
      <alignment vertical="center"/>
    </xf>
    <xf numFmtId="0" fontId="0" fillId="0" borderId="0">
      <alignment vertical="center"/>
    </xf>
    <xf numFmtId="0" fontId="53" fillId="0" borderId="0"/>
    <xf numFmtId="0" fontId="11" fillId="0" borderId="0">
      <alignment vertical="center"/>
    </xf>
    <xf numFmtId="43" fontId="0" fillId="0" borderId="0" applyFont="0" applyFill="0" applyBorder="0" applyAlignment="0" applyProtection="0">
      <alignment vertical="center"/>
    </xf>
    <xf numFmtId="0" fontId="0" fillId="0" borderId="0">
      <protection locked="0"/>
    </xf>
    <xf numFmtId="0" fontId="0" fillId="0" borderId="0">
      <alignment vertical="center"/>
    </xf>
    <xf numFmtId="0" fontId="0" fillId="0" borderId="0">
      <alignment vertical="center"/>
    </xf>
    <xf numFmtId="0" fontId="0" fillId="0" borderId="0">
      <protection locked="0"/>
    </xf>
  </cellStyleXfs>
  <cellXfs count="232">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lignment vertical="center"/>
    </xf>
    <xf numFmtId="177" fontId="1" fillId="2" borderId="0" xfId="0" applyNumberFormat="1" applyFont="1" applyFill="1">
      <alignment vertical="center"/>
    </xf>
    <xf numFmtId="178" fontId="1" fillId="2" borderId="0" xfId="0" applyNumberFormat="1" applyFont="1" applyFill="1" applyAlignment="1">
      <alignment horizontal="center" vertical="center"/>
    </xf>
    <xf numFmtId="0" fontId="5" fillId="2" borderId="0" xfId="0" applyFont="1" applyFill="1" applyAlignment="1">
      <alignment horizontal="left" vertical="center"/>
    </xf>
    <xf numFmtId="0" fontId="6" fillId="2" borderId="0" xfId="0" applyFont="1" applyFill="1" applyAlignment="1">
      <alignment horizontal="center" vertical="center"/>
    </xf>
    <xf numFmtId="177" fontId="6" fillId="2" borderId="0" xfId="0" applyNumberFormat="1" applyFont="1" applyFill="1" applyAlignment="1">
      <alignment horizontal="center" vertical="center"/>
    </xf>
    <xf numFmtId="178" fontId="6" fillId="2" borderId="0" xfId="0" applyNumberFormat="1" applyFont="1" applyFill="1" applyAlignment="1">
      <alignment horizontal="center" vertical="center"/>
    </xf>
    <xf numFmtId="0" fontId="7" fillId="2" borderId="1" xfId="0" applyFont="1" applyFill="1" applyBorder="1" applyAlignment="1">
      <alignment horizontal="left" vertical="center"/>
    </xf>
    <xf numFmtId="0" fontId="8" fillId="2" borderId="1" xfId="0" applyFont="1" applyFill="1" applyBorder="1" applyAlignment="1">
      <alignment horizontal="left" vertical="center"/>
    </xf>
    <xf numFmtId="177" fontId="8" fillId="2" borderId="0" xfId="0" applyNumberFormat="1" applyFont="1" applyFill="1" applyAlignment="1">
      <alignment horizontal="center" vertical="center"/>
    </xf>
    <xf numFmtId="178" fontId="3" fillId="2" borderId="0" xfId="0" applyNumberFormat="1" applyFont="1" applyFill="1" applyAlignment="1">
      <alignment horizontal="center" vertical="center"/>
    </xf>
    <xf numFmtId="0" fontId="9" fillId="2" borderId="2" xfId="0" applyFont="1" applyFill="1" applyBorder="1" applyAlignment="1">
      <alignment horizontal="center" vertical="center" wrapText="1"/>
    </xf>
    <xf numFmtId="177" fontId="9" fillId="2" borderId="2" xfId="0" applyNumberFormat="1" applyFont="1" applyFill="1" applyBorder="1" applyAlignment="1">
      <alignment horizontal="center" vertical="center" wrapText="1"/>
    </xf>
    <xf numFmtId="178" fontId="10" fillId="2" borderId="2" xfId="0" applyNumberFormat="1" applyFont="1" applyFill="1" applyBorder="1" applyAlignment="1">
      <alignment horizontal="center" vertical="center"/>
    </xf>
    <xf numFmtId="0" fontId="7" fillId="2" borderId="2" xfId="0" applyFont="1" applyFill="1" applyBorder="1" applyAlignment="1">
      <alignment horizontal="center" vertical="center" wrapText="1"/>
    </xf>
    <xf numFmtId="177" fontId="7" fillId="2" borderId="2" xfId="0" applyNumberFormat="1" applyFont="1" applyFill="1" applyBorder="1" applyAlignment="1">
      <alignment horizontal="center" vertical="center" wrapText="1"/>
    </xf>
    <xf numFmtId="178" fontId="7" fillId="2"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3" borderId="2" xfId="0" applyFont="1" applyFill="1" applyBorder="1" applyAlignment="1">
      <alignment horizontal="justify" vertical="center" wrapText="1"/>
    </xf>
    <xf numFmtId="177" fontId="8" fillId="2" borderId="2" xfId="0" applyNumberFormat="1" applyFont="1" applyFill="1" applyBorder="1" applyAlignment="1">
      <alignment horizontal="center" vertical="center" wrapText="1"/>
    </xf>
    <xf numFmtId="178" fontId="8" fillId="2"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3" borderId="2"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8" fillId="0" borderId="2" xfId="0" applyFont="1" applyFill="1" applyBorder="1" applyAlignment="1">
      <alignment horizontal="justify" vertical="center" wrapText="1"/>
    </xf>
    <xf numFmtId="178" fontId="3" fillId="2" borderId="2" xfId="0" applyNumberFormat="1" applyFont="1" applyFill="1" applyBorder="1" applyAlignment="1">
      <alignment horizontal="center" vertical="center"/>
    </xf>
    <xf numFmtId="0" fontId="11" fillId="4" borderId="0" xfId="0" applyNumberFormat="1" applyFont="1" applyFill="1" applyAlignment="1">
      <alignment horizontal="left" vertical="center" wrapText="1"/>
    </xf>
    <xf numFmtId="177" fontId="11" fillId="4" borderId="0" xfId="0" applyNumberFormat="1" applyFont="1" applyFill="1" applyAlignment="1">
      <alignment horizontal="left" vertical="center" wrapText="1"/>
    </xf>
    <xf numFmtId="178" fontId="11" fillId="4" borderId="0" xfId="0" applyNumberFormat="1" applyFont="1" applyFill="1" applyAlignment="1">
      <alignment horizontal="center" vertical="center" wrapText="1"/>
    </xf>
    <xf numFmtId="0" fontId="4" fillId="4" borderId="0" xfId="0" applyFont="1" applyFill="1" applyAlignment="1">
      <alignment horizontal="left" vertical="center" wrapText="1"/>
    </xf>
    <xf numFmtId="177" fontId="4" fillId="4" borderId="0" xfId="0" applyNumberFormat="1" applyFont="1" applyFill="1" applyAlignment="1">
      <alignment horizontal="left" vertical="center" wrapText="1"/>
    </xf>
    <xf numFmtId="178" fontId="4" fillId="4" borderId="0" xfId="0" applyNumberFormat="1" applyFont="1" applyFill="1" applyAlignment="1">
      <alignment horizontal="center" vertical="center" wrapText="1"/>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12" fillId="0" borderId="0" xfId="0" applyFont="1" applyFill="1">
      <alignment vertical="center"/>
    </xf>
    <xf numFmtId="0" fontId="13"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lignment vertical="center"/>
    </xf>
    <xf numFmtId="178" fontId="0" fillId="0" borderId="0" xfId="0" applyNumberFormat="1" applyFont="1" applyFill="1">
      <alignment vertical="center"/>
    </xf>
    <xf numFmtId="0" fontId="0" fillId="0" borderId="0" xfId="0" applyFont="1" applyFill="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horizontal="left" vertical="center"/>
    </xf>
    <xf numFmtId="0" fontId="15" fillId="0" borderId="0" xfId="0" applyFont="1" applyFill="1" applyAlignment="1">
      <alignment horizontal="center" vertical="center"/>
    </xf>
    <xf numFmtId="0" fontId="16" fillId="0" borderId="0" xfId="0" applyFont="1" applyFill="1" applyAlignment="1">
      <alignment horizontal="left" vertical="center"/>
    </xf>
    <xf numFmtId="0" fontId="16" fillId="0" borderId="0" xfId="0" applyFont="1" applyFill="1" applyAlignment="1">
      <alignment horizontal="center" vertical="center"/>
    </xf>
    <xf numFmtId="0" fontId="17" fillId="0" borderId="1"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lignment vertical="center"/>
    </xf>
    <xf numFmtId="0" fontId="18" fillId="0" borderId="0" xfId="0" applyFont="1" applyFill="1" applyAlignment="1">
      <alignment horizontal="center" vertic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177" fontId="17" fillId="0" borderId="2" xfId="0" applyNumberFormat="1"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2" xfId="0" applyFont="1" applyFill="1" applyBorder="1" applyAlignment="1">
      <alignment horizontal="left" vertical="center" wrapText="1"/>
    </xf>
    <xf numFmtId="0" fontId="17" fillId="5" borderId="2" xfId="0" applyFont="1" applyFill="1" applyBorder="1" applyAlignment="1">
      <alignment horizontal="justify" vertical="center" wrapText="1"/>
    </xf>
    <xf numFmtId="0" fontId="18" fillId="5" borderId="2" xfId="0" applyFont="1" applyFill="1" applyBorder="1" applyAlignment="1">
      <alignment horizontal="center" vertical="center" wrapText="1"/>
    </xf>
    <xf numFmtId="177" fontId="18" fillId="5"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176" fontId="12" fillId="0" borderId="2" xfId="0" applyNumberFormat="1" applyFont="1" applyFill="1" applyBorder="1" applyAlignment="1">
      <alignment horizontal="left" vertical="center" wrapText="1"/>
    </xf>
    <xf numFmtId="177" fontId="12" fillId="0" borderId="2" xfId="0"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0" fontId="12" fillId="0" borderId="2" xfId="37" applyFont="1" applyFill="1" applyBorder="1" applyAlignment="1">
      <alignment horizontal="left" vertical="center" wrapText="1"/>
    </xf>
    <xf numFmtId="0" fontId="12" fillId="0" borderId="2" xfId="3" applyFont="1" applyFill="1" applyBorder="1" applyAlignment="1">
      <alignment horizontal="lef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justify" vertical="center" wrapText="1"/>
    </xf>
    <xf numFmtId="0" fontId="12" fillId="0" borderId="2" xfId="0" applyNumberFormat="1" applyFont="1" applyFill="1" applyBorder="1" applyAlignment="1">
      <alignment horizontal="left" vertical="center" wrapText="1"/>
    </xf>
    <xf numFmtId="0" fontId="12" fillId="0" borderId="2" xfId="0" applyNumberFormat="1" applyFont="1" applyFill="1" applyBorder="1" applyAlignment="1">
      <alignment horizontal="center" vertical="center" wrapText="1"/>
    </xf>
    <xf numFmtId="179" fontId="12" fillId="0" borderId="2" xfId="0" applyNumberFormat="1"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177" fontId="20" fillId="0" borderId="2" xfId="0" applyNumberFormat="1" applyFont="1" applyFill="1" applyBorder="1" applyAlignment="1">
      <alignment horizontal="center" vertical="center" wrapText="1"/>
    </xf>
    <xf numFmtId="0" fontId="12" fillId="0" borderId="2" xfId="60" applyFont="1" applyFill="1" applyBorder="1" applyAlignment="1" applyProtection="1">
      <alignment horizontal="left" vertical="center" wrapText="1"/>
    </xf>
    <xf numFmtId="0" fontId="12" fillId="0" borderId="2" xfId="62" applyFont="1" applyFill="1" applyBorder="1" applyAlignment="1">
      <alignment horizontal="left" vertical="center" wrapText="1"/>
    </xf>
    <xf numFmtId="0" fontId="12" fillId="0" borderId="2" xfId="62" applyFont="1" applyFill="1" applyBorder="1" applyAlignment="1">
      <alignment horizontal="center" vertical="center" wrapText="1"/>
    </xf>
    <xf numFmtId="177" fontId="12" fillId="0" borderId="2" xfId="62" applyNumberFormat="1" applyFont="1" applyFill="1" applyBorder="1" applyAlignment="1">
      <alignment horizontal="center" vertical="center" wrapText="1"/>
    </xf>
    <xf numFmtId="0" fontId="12" fillId="0" borderId="2" xfId="61" applyFont="1" applyFill="1" applyBorder="1" applyAlignment="1">
      <alignment horizontal="left" vertical="center" wrapText="1"/>
    </xf>
    <xf numFmtId="176" fontId="12" fillId="6" borderId="2" xfId="61" applyNumberFormat="1" applyFont="1" applyFill="1" applyBorder="1" applyAlignment="1">
      <alignment horizontal="center" vertical="center" wrapText="1"/>
    </xf>
    <xf numFmtId="0" fontId="12" fillId="0" borderId="2" xfId="63" applyFont="1" applyFill="1" applyBorder="1" applyAlignment="1" applyProtection="1">
      <alignment horizontal="left" vertical="center" wrapText="1"/>
    </xf>
    <xf numFmtId="177" fontId="12" fillId="0" borderId="2" xfId="61" applyNumberFormat="1" applyFont="1" applyFill="1" applyBorder="1" applyAlignment="1">
      <alignment horizontal="center" vertical="center" wrapText="1"/>
    </xf>
    <xf numFmtId="4" fontId="12" fillId="0" borderId="9" xfId="0" applyNumberFormat="1" applyFont="1" applyFill="1" applyBorder="1" applyAlignment="1">
      <alignment horizontal="center" vertical="center"/>
    </xf>
    <xf numFmtId="176" fontId="12" fillId="6" borderId="2" xfId="0" applyNumberFormat="1" applyFont="1" applyFill="1" applyBorder="1" applyAlignment="1">
      <alignment horizontal="left" vertical="center" wrapText="1"/>
    </xf>
    <xf numFmtId="178" fontId="16" fillId="0" borderId="0" xfId="0" applyNumberFormat="1" applyFont="1" applyFill="1" applyAlignment="1">
      <alignment horizontal="center" vertical="center"/>
    </xf>
    <xf numFmtId="178" fontId="18" fillId="0" borderId="0" xfId="0" applyNumberFormat="1" applyFont="1" applyFill="1" applyAlignment="1">
      <alignment horizontal="center" vertical="center"/>
    </xf>
    <xf numFmtId="0" fontId="17" fillId="0" borderId="10" xfId="0" applyFont="1" applyFill="1" applyBorder="1" applyAlignment="1">
      <alignment horizontal="center" vertical="center" wrapText="1"/>
    </xf>
    <xf numFmtId="178" fontId="17" fillId="0" borderId="2" xfId="0" applyNumberFormat="1" applyFont="1" applyFill="1" applyBorder="1" applyAlignment="1">
      <alignment horizontal="center" vertical="center" wrapText="1"/>
    </xf>
    <xf numFmtId="178" fontId="18" fillId="5" borderId="2" xfId="0" applyNumberFormat="1" applyFont="1" applyFill="1" applyBorder="1" applyAlignment="1">
      <alignment horizontal="center" vertical="center" wrapText="1"/>
    </xf>
    <xf numFmtId="178" fontId="12" fillId="0" borderId="2" xfId="0" applyNumberFormat="1" applyFont="1" applyFill="1" applyBorder="1" applyAlignment="1">
      <alignment horizontal="center" vertical="center" wrapText="1"/>
    </xf>
    <xf numFmtId="178" fontId="18" fillId="0" borderId="2" xfId="0" applyNumberFormat="1" applyFont="1" applyFill="1" applyBorder="1" applyAlignment="1">
      <alignment horizontal="center" vertical="center" wrapText="1"/>
    </xf>
    <xf numFmtId="178" fontId="12" fillId="0" borderId="2" xfId="0" applyNumberFormat="1" applyFont="1" applyFill="1" applyBorder="1" applyAlignment="1">
      <alignment horizontal="center" vertical="center"/>
    </xf>
    <xf numFmtId="0" fontId="21" fillId="0" borderId="0" xfId="0" applyFont="1" applyFill="1">
      <alignment vertical="center"/>
    </xf>
    <xf numFmtId="14" fontId="18" fillId="0" borderId="0" xfId="0" applyNumberFormat="1" applyFont="1" applyFill="1" applyAlignment="1">
      <alignment horizontal="center" vertical="center"/>
    </xf>
    <xf numFmtId="43" fontId="19" fillId="0" borderId="2" xfId="10" applyNumberFormat="1" applyFont="1" applyFill="1" applyBorder="1" applyAlignment="1" applyProtection="1">
      <alignment horizontal="center" vertical="center" wrapText="1"/>
    </xf>
    <xf numFmtId="43" fontId="12" fillId="0" borderId="2" xfId="10" applyNumberFormat="1" applyFont="1" applyFill="1" applyBorder="1" applyAlignment="1" applyProtection="1">
      <alignment horizontal="center" vertical="center" wrapText="1"/>
    </xf>
    <xf numFmtId="0" fontId="12" fillId="0" borderId="2" xfId="61" applyFont="1" applyFill="1" applyBorder="1" applyAlignment="1">
      <alignment horizontal="center" vertical="center" wrapText="1"/>
    </xf>
    <xf numFmtId="43" fontId="12" fillId="0" borderId="2" xfId="59" applyNumberFormat="1" applyFont="1" applyFill="1" applyBorder="1" applyAlignment="1" applyProtection="1">
      <alignment horizontal="center" vertical="center" wrapText="1"/>
    </xf>
    <xf numFmtId="180" fontId="12" fillId="0" borderId="2" xfId="0" applyNumberFormat="1" applyFont="1" applyFill="1" applyBorder="1" applyAlignment="1">
      <alignment horizontal="center" vertical="center" wrapText="1"/>
    </xf>
    <xf numFmtId="176" fontId="12" fillId="6" borderId="2" xfId="0" applyNumberFormat="1" applyFont="1" applyFill="1" applyBorder="1" applyAlignment="1">
      <alignment horizontal="center" vertical="center" wrapText="1"/>
    </xf>
    <xf numFmtId="0" fontId="12" fillId="0" borderId="2" xfId="0" applyFont="1" applyFill="1" applyBorder="1" applyAlignment="1" applyProtection="1">
      <alignment horizontal="center" vertical="center" wrapText="1"/>
      <protection locked="0"/>
    </xf>
    <xf numFmtId="0" fontId="22" fillId="0" borderId="2" xfId="0" applyFont="1" applyFill="1" applyBorder="1" applyAlignment="1">
      <alignment horizontal="center" vertical="center" wrapText="1"/>
    </xf>
    <xf numFmtId="177" fontId="22" fillId="0" borderId="2" xfId="0" applyNumberFormat="1" applyFont="1" applyFill="1" applyBorder="1" applyAlignment="1">
      <alignment horizontal="center" vertical="center" wrapText="1"/>
    </xf>
    <xf numFmtId="0" fontId="12" fillId="0" borderId="2" xfId="60" applyFont="1" applyFill="1" applyBorder="1" applyAlignment="1" applyProtection="1">
      <alignment horizontal="center" vertical="center" wrapText="1"/>
    </xf>
    <xf numFmtId="0" fontId="18" fillId="0" borderId="2" xfId="0" applyFont="1" applyFill="1" applyBorder="1" applyAlignment="1">
      <alignment horizontal="left" vertical="center" wrapText="1"/>
    </xf>
    <xf numFmtId="0" fontId="17" fillId="0" borderId="2" xfId="0" applyFont="1" applyFill="1" applyBorder="1" applyAlignment="1">
      <alignment horizontal="justify" vertical="center" wrapText="1"/>
    </xf>
    <xf numFmtId="0" fontId="12" fillId="6" borderId="2" xfId="0" applyFont="1" applyFill="1" applyBorder="1" applyAlignment="1">
      <alignment horizontal="left" vertical="center" wrapText="1"/>
    </xf>
    <xf numFmtId="0" fontId="12" fillId="0" borderId="2" xfId="0" applyFont="1" applyFill="1" applyBorder="1" applyAlignment="1">
      <alignment horizontal="center" vertical="center"/>
    </xf>
    <xf numFmtId="178" fontId="12" fillId="0" borderId="2" xfId="0" applyNumberFormat="1" applyFont="1" applyFill="1" applyBorder="1" applyAlignment="1">
      <alignment horizontal="left" vertical="center" wrapText="1"/>
    </xf>
    <xf numFmtId="177" fontId="12" fillId="0" borderId="9" xfId="0" applyNumberFormat="1" applyFont="1" applyFill="1" applyBorder="1" applyAlignment="1">
      <alignment horizontal="center" vertical="center"/>
    </xf>
    <xf numFmtId="0" fontId="12" fillId="0" borderId="7"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0" xfId="0" applyFont="1" applyFill="1" applyAlignment="1">
      <alignment horizontal="center" vertical="center" wrapText="1"/>
    </xf>
    <xf numFmtId="0" fontId="12" fillId="0" borderId="2" xfId="0" applyFont="1" applyFill="1" applyBorder="1" applyAlignment="1">
      <alignment wrapText="1"/>
    </xf>
    <xf numFmtId="0" fontId="23" fillId="0" borderId="2" xfId="57" applyFont="1" applyFill="1" applyBorder="1" applyAlignment="1" applyProtection="1">
      <alignment horizontal="left" vertical="center" wrapText="1"/>
    </xf>
    <xf numFmtId="178" fontId="22" fillId="0" borderId="2" xfId="0" applyNumberFormat="1" applyFont="1" applyFill="1" applyBorder="1" applyAlignment="1">
      <alignment horizontal="center" vertical="center" wrapText="1"/>
    </xf>
    <xf numFmtId="178" fontId="12" fillId="0" borderId="7" xfId="0" applyNumberFormat="1" applyFont="1" applyFill="1" applyBorder="1" applyAlignment="1">
      <alignment horizontal="center" vertical="center" wrapText="1"/>
    </xf>
    <xf numFmtId="43" fontId="22" fillId="0" borderId="2" xfId="10" applyNumberFormat="1" applyFont="1" applyFill="1" applyBorder="1" applyAlignment="1" applyProtection="1">
      <alignment horizontal="center" vertical="center" wrapText="1"/>
    </xf>
    <xf numFmtId="0" fontId="12" fillId="0" borderId="2" xfId="58" applyFont="1" applyFill="1" applyBorder="1" applyAlignment="1">
      <alignment horizontal="center" vertical="center" wrapText="1"/>
    </xf>
    <xf numFmtId="0" fontId="24" fillId="0" borderId="2" xfId="0" applyFont="1" applyFill="1" applyBorder="1" applyAlignment="1">
      <alignment horizontal="center" vertical="center" wrapText="1"/>
    </xf>
    <xf numFmtId="0" fontId="18" fillId="5" borderId="2"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12" fillId="0" borderId="2" xfId="0" applyFont="1" applyFill="1" applyBorder="1" applyAlignment="1" applyProtection="1">
      <alignment horizontal="left" vertical="center" wrapText="1"/>
      <protection locked="0"/>
    </xf>
    <xf numFmtId="0" fontId="12" fillId="0" borderId="2" xfId="60" applyNumberFormat="1" applyFont="1" applyFill="1" applyBorder="1" applyAlignment="1" applyProtection="1">
      <alignment horizontal="left" vertical="center" wrapText="1"/>
    </xf>
    <xf numFmtId="0" fontId="12" fillId="0" borderId="2" xfId="61" applyNumberFormat="1" applyFont="1" applyFill="1" applyBorder="1" applyAlignment="1">
      <alignment horizontal="left" vertical="center" wrapText="1"/>
    </xf>
    <xf numFmtId="0" fontId="12" fillId="0" borderId="2" xfId="0" applyFont="1" applyFill="1" applyBorder="1" applyAlignment="1" applyProtection="1">
      <alignment vertical="center" wrapText="1"/>
      <protection locked="0"/>
    </xf>
    <xf numFmtId="0" fontId="25" fillId="0" borderId="2" xfId="0" applyFont="1" applyFill="1" applyBorder="1" applyAlignment="1">
      <alignment vertical="center" wrapText="1"/>
    </xf>
    <xf numFmtId="0" fontId="12" fillId="0" borderId="2" xfId="0" applyNumberFormat="1" applyFont="1" applyFill="1" applyBorder="1" applyAlignment="1" applyProtection="1">
      <alignment vertical="center" wrapText="1"/>
      <protection locked="0"/>
    </xf>
    <xf numFmtId="0" fontId="12" fillId="0" borderId="2"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lignment vertical="center" wrapText="1"/>
    </xf>
    <xf numFmtId="0" fontId="12" fillId="0" borderId="2" xfId="0" applyNumberFormat="1" applyFont="1" applyBorder="1" applyAlignment="1">
      <alignment vertical="center" wrapText="1"/>
    </xf>
    <xf numFmtId="177" fontId="24" fillId="0" borderId="2" xfId="0" applyNumberFormat="1" applyFont="1" applyFill="1" applyBorder="1" applyAlignment="1">
      <alignment horizontal="center" vertical="center" wrapText="1"/>
    </xf>
    <xf numFmtId="178" fontId="24" fillId="0" borderId="2" xfId="0" applyNumberFormat="1" applyFont="1" applyFill="1" applyBorder="1" applyAlignment="1">
      <alignment horizontal="center" vertical="center" wrapText="1"/>
    </xf>
    <xf numFmtId="178" fontId="0" fillId="0" borderId="2" xfId="0" applyNumberFormat="1" applyFont="1" applyFill="1" applyBorder="1" applyAlignment="1">
      <alignment horizontal="center" vertical="center"/>
    </xf>
    <xf numFmtId="43" fontId="12" fillId="0" borderId="2" xfId="10" applyNumberFormat="1" applyFont="1" applyFill="1" applyBorder="1" applyAlignment="1" applyProtection="1">
      <alignment horizontal="left" vertical="center" wrapText="1"/>
    </xf>
    <xf numFmtId="43" fontId="12" fillId="0" borderId="2" xfId="59" applyNumberFormat="1" applyFont="1" applyFill="1" applyBorder="1" applyAlignment="1" applyProtection="1">
      <alignment horizontal="left" vertical="center" wrapText="1"/>
    </xf>
    <xf numFmtId="181" fontId="12" fillId="0" borderId="2" xfId="0" applyNumberFormat="1" applyFont="1" applyFill="1" applyBorder="1" applyAlignment="1">
      <alignment horizontal="center" vertical="center" wrapText="1"/>
    </xf>
    <xf numFmtId="178" fontId="26" fillId="0" borderId="2" xfId="0" applyNumberFormat="1" applyFont="1" applyFill="1" applyBorder="1" applyAlignment="1">
      <alignment horizontal="left" vertical="center" wrapText="1"/>
    </xf>
    <xf numFmtId="0" fontId="12" fillId="0" borderId="2" xfId="1" applyFont="1" applyFill="1" applyBorder="1" applyAlignment="1">
      <alignment horizontal="left" vertical="center" wrapText="1"/>
    </xf>
    <xf numFmtId="0" fontId="12" fillId="0" borderId="2" xfId="0" applyNumberFormat="1" applyFont="1" applyBorder="1" applyAlignment="1">
      <alignment horizontal="center" vertical="center" wrapText="1"/>
    </xf>
    <xf numFmtId="177" fontId="12" fillId="0" borderId="2" xfId="0" applyNumberFormat="1" applyFont="1" applyFill="1" applyBorder="1" applyAlignment="1">
      <alignment horizontal="center" vertical="center"/>
    </xf>
    <xf numFmtId="178" fontId="12" fillId="0" borderId="2" xfId="0" applyNumberFormat="1" applyFont="1" applyFill="1" applyBorder="1">
      <alignment vertical="center"/>
    </xf>
    <xf numFmtId="0" fontId="19" fillId="0" borderId="2" xfId="0" applyNumberFormat="1" applyFont="1" applyFill="1" applyBorder="1" applyAlignment="1">
      <alignment horizontal="center" vertical="center" wrapText="1"/>
    </xf>
    <xf numFmtId="0" fontId="12" fillId="0" borderId="2" xfId="58" applyFont="1" applyFill="1" applyBorder="1" applyAlignment="1">
      <alignment horizontal="left" vertical="center" wrapText="1"/>
    </xf>
    <xf numFmtId="0" fontId="12" fillId="0" borderId="2" xfId="0" applyFont="1" applyFill="1" applyBorder="1">
      <alignment vertical="center"/>
    </xf>
    <xf numFmtId="0" fontId="13" fillId="0" borderId="0" xfId="0" applyFont="1" applyFill="1" applyAlignment="1">
      <alignment horizontal="left" vertical="center"/>
    </xf>
    <xf numFmtId="178" fontId="0" fillId="0" borderId="0" xfId="0" applyNumberFormat="1" applyFont="1" applyFill="1" applyAlignment="1">
      <alignment horizontal="left" vertical="center"/>
    </xf>
    <xf numFmtId="0" fontId="27" fillId="0" borderId="0" xfId="0" applyFont="1">
      <alignment vertical="center"/>
    </xf>
    <xf numFmtId="0" fontId="28" fillId="0" borderId="0" xfId="0" applyFont="1">
      <alignment vertical="center"/>
    </xf>
    <xf numFmtId="0" fontId="0" fillId="0" borderId="0" xfId="0" applyAlignment="1">
      <alignment horizontal="left" vertical="center"/>
    </xf>
    <xf numFmtId="177" fontId="0" fillId="0" borderId="0" xfId="0" applyNumberFormat="1" applyAlignment="1">
      <alignment horizontal="center" vertical="center"/>
    </xf>
    <xf numFmtId="0" fontId="29" fillId="2" borderId="0" xfId="0" applyFont="1" applyFill="1" applyAlignment="1">
      <alignment horizontal="justify" vertical="center"/>
    </xf>
    <xf numFmtId="0" fontId="11" fillId="2" borderId="0" xfId="0" applyFont="1" applyFill="1">
      <alignment vertical="center"/>
    </xf>
    <xf numFmtId="177" fontId="11" fillId="2" borderId="0" xfId="0" applyNumberFormat="1" applyFont="1" applyFill="1" applyAlignment="1">
      <alignment horizontal="center" vertical="center"/>
    </xf>
    <xf numFmtId="0" fontId="30" fillId="2" borderId="0" xfId="0" applyFont="1" applyFill="1" applyAlignment="1">
      <alignment horizontal="center" vertical="center"/>
    </xf>
    <xf numFmtId="177" fontId="30" fillId="2" borderId="0" xfId="0" applyNumberFormat="1" applyFont="1" applyFill="1" applyAlignment="1">
      <alignment horizontal="center" vertical="center"/>
    </xf>
    <xf numFmtId="0" fontId="3" fillId="2" borderId="0" xfId="0" applyFont="1" applyFill="1" applyAlignment="1">
      <alignment horizontal="right" vertical="center"/>
    </xf>
    <xf numFmtId="177" fontId="3" fillId="2" borderId="0" xfId="0" applyNumberFormat="1" applyFont="1" applyFill="1" applyAlignment="1">
      <alignment horizontal="center" vertical="center"/>
    </xf>
    <xf numFmtId="0" fontId="0" fillId="0" borderId="2" xfId="0" applyBorder="1" applyAlignment="1">
      <alignment horizontal="center" vertical="center"/>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0" borderId="2" xfId="0" applyFont="1" applyFill="1" applyBorder="1" applyAlignment="1">
      <alignment horizontal="center" vertical="center" wrapText="1"/>
    </xf>
    <xf numFmtId="177" fontId="31" fillId="0" borderId="2" xfId="0" applyNumberFormat="1"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8" xfId="0" applyFont="1" applyFill="1" applyBorder="1" applyAlignment="1">
      <alignment horizontal="center" vertical="center" wrapText="1"/>
    </xf>
    <xf numFmtId="177" fontId="31" fillId="5" borderId="2" xfId="0" applyNumberFormat="1"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177" fontId="3" fillId="2" borderId="2" xfId="0" applyNumberFormat="1" applyFont="1" applyFill="1" applyBorder="1" applyAlignment="1">
      <alignment horizontal="center" vertical="center" wrapText="1"/>
    </xf>
    <xf numFmtId="0" fontId="32" fillId="0" borderId="2" xfId="45" applyNumberFormat="1" applyFont="1" applyFill="1" applyBorder="1" applyAlignment="1" applyProtection="1">
      <alignment horizontal="center" vertical="center" wrapText="1"/>
    </xf>
    <xf numFmtId="0" fontId="33" fillId="6" borderId="2" xfId="50" applyNumberFormat="1" applyFont="1" applyFill="1" applyBorder="1" applyAlignment="1" applyProtection="1">
      <alignment horizontal="center" vertical="center" wrapText="1"/>
    </xf>
    <xf numFmtId="0" fontId="24" fillId="6" borderId="2" xfId="50" applyNumberFormat="1" applyFont="1" applyFill="1" applyBorder="1" applyAlignment="1" applyProtection="1">
      <alignment horizontal="center" vertical="center" wrapText="1"/>
    </xf>
    <xf numFmtId="0" fontId="27" fillId="6" borderId="2" xfId="50" applyNumberFormat="1" applyFont="1" applyFill="1" applyBorder="1" applyAlignment="1" applyProtection="1">
      <alignment horizontal="left" vertical="center" wrapText="1"/>
    </xf>
    <xf numFmtId="177" fontId="3" fillId="0" borderId="2" xfId="0" applyNumberFormat="1" applyFont="1" applyFill="1" applyBorder="1" applyAlignment="1">
      <alignment horizontal="center" vertical="center" wrapText="1"/>
    </xf>
    <xf numFmtId="0" fontId="12" fillId="6" borderId="14" xfId="50" applyNumberFormat="1" applyFont="1" applyFill="1" applyBorder="1" applyAlignment="1" applyProtection="1">
      <alignment vertical="center" wrapText="1"/>
    </xf>
    <xf numFmtId="0" fontId="12" fillId="6" borderId="4" xfId="50" applyNumberFormat="1" applyFont="1" applyFill="1" applyBorder="1" applyAlignment="1" applyProtection="1">
      <alignment vertical="center" wrapText="1"/>
    </xf>
    <xf numFmtId="0" fontId="12" fillId="6" borderId="10" xfId="50" applyNumberFormat="1" applyFont="1" applyFill="1" applyBorder="1" applyAlignment="1" applyProtection="1">
      <alignment vertical="center" wrapText="1"/>
    </xf>
    <xf numFmtId="0" fontId="12" fillId="6" borderId="14" xfId="50" applyNumberFormat="1" applyFont="1" applyFill="1" applyBorder="1" applyAlignment="1" applyProtection="1">
      <alignment horizontal="left" vertical="center" wrapText="1"/>
    </xf>
    <xf numFmtId="0" fontId="12" fillId="6" borderId="4" xfId="50" applyNumberFormat="1" applyFont="1" applyFill="1" applyBorder="1" applyAlignment="1" applyProtection="1">
      <alignment horizontal="left" vertical="center" wrapText="1"/>
    </xf>
    <xf numFmtId="0" fontId="12" fillId="6" borderId="10" xfId="50" applyNumberFormat="1" applyFont="1" applyFill="1" applyBorder="1" applyAlignment="1" applyProtection="1">
      <alignment horizontal="left" vertical="center" wrapText="1"/>
    </xf>
    <xf numFmtId="0" fontId="12" fillId="6" borderId="2" xfId="50" applyNumberFormat="1" applyFont="1" applyFill="1" applyBorder="1" applyAlignment="1" applyProtection="1">
      <alignment horizontal="left" vertical="center" wrapText="1"/>
    </xf>
    <xf numFmtId="0" fontId="24" fillId="6" borderId="2" xfId="50" applyNumberFormat="1" applyFont="1" applyFill="1" applyBorder="1" applyAlignment="1" applyProtection="1">
      <alignment vertical="center" wrapText="1"/>
    </xf>
    <xf numFmtId="0" fontId="27" fillId="6" borderId="14" xfId="50" applyNumberFormat="1" applyFont="1" applyFill="1" applyBorder="1" applyAlignment="1" applyProtection="1">
      <alignment vertical="center" wrapText="1"/>
    </xf>
    <xf numFmtId="0" fontId="27" fillId="6" borderId="4" xfId="50" applyNumberFormat="1" applyFont="1" applyFill="1" applyBorder="1" applyAlignment="1" applyProtection="1">
      <alignment vertical="center" wrapText="1"/>
    </xf>
    <xf numFmtId="0" fontId="27" fillId="6" borderId="10" xfId="50" applyNumberFormat="1" applyFont="1" applyFill="1" applyBorder="1" applyAlignment="1" applyProtection="1">
      <alignment vertical="center" wrapText="1"/>
    </xf>
    <xf numFmtId="0" fontId="24" fillId="6" borderId="2" xfId="50" applyNumberFormat="1" applyFont="1" applyFill="1" applyBorder="1" applyAlignment="1" applyProtection="1">
      <alignment horizontal="left" vertical="center" wrapText="1"/>
    </xf>
    <xf numFmtId="0" fontId="34" fillId="6" borderId="14" xfId="0" applyFont="1" applyFill="1" applyBorder="1" applyAlignment="1" applyProtection="1">
      <alignment horizontal="left" vertical="center" wrapText="1"/>
    </xf>
    <xf numFmtId="0" fontId="34" fillId="6" borderId="4" xfId="0" applyFont="1" applyFill="1" applyBorder="1" applyAlignment="1" applyProtection="1">
      <alignment horizontal="left" vertical="center" wrapText="1"/>
    </xf>
    <xf numFmtId="0" fontId="34" fillId="6" borderId="10" xfId="0" applyFont="1" applyFill="1" applyBorder="1" applyAlignment="1" applyProtection="1">
      <alignment horizontal="left" vertical="center" wrapText="1"/>
    </xf>
    <xf numFmtId="177" fontId="3" fillId="2" borderId="2" xfId="0" applyNumberFormat="1" applyFont="1" applyFill="1" applyBorder="1" applyAlignment="1">
      <alignment horizontal="left" vertical="center" wrapText="1"/>
    </xf>
    <xf numFmtId="0" fontId="32" fillId="0" borderId="2" xfId="45" applyNumberFormat="1" applyFont="1" applyFill="1" applyBorder="1" applyAlignment="1" applyProtection="1">
      <alignment horizontal="left" vertical="center" wrapText="1"/>
    </xf>
    <xf numFmtId="0" fontId="11" fillId="0" borderId="14" xfId="45" applyNumberFormat="1" applyFont="1" applyFill="1" applyBorder="1" applyAlignment="1" applyProtection="1">
      <alignment horizontal="left" vertical="center" wrapText="1"/>
    </xf>
    <xf numFmtId="0" fontId="11" fillId="0" borderId="4" xfId="45" applyNumberFormat="1" applyFont="1" applyFill="1" applyBorder="1" applyAlignment="1" applyProtection="1">
      <alignment horizontal="left" vertical="center" wrapText="1"/>
    </xf>
    <xf numFmtId="0" fontId="11" fillId="0" borderId="10" xfId="45" applyNumberFormat="1" applyFont="1" applyFill="1" applyBorder="1" applyAlignment="1" applyProtection="1">
      <alignment horizontal="left" vertical="center" wrapText="1"/>
    </xf>
    <xf numFmtId="0" fontId="3" fillId="2" borderId="2" xfId="0" applyFont="1" applyFill="1" applyBorder="1" applyAlignment="1">
      <alignment horizontal="justify"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31" fillId="2" borderId="2" xfId="0" applyFont="1" applyFill="1" applyBorder="1" applyAlignment="1">
      <alignment horizontal="justify" vertical="center" wrapText="1"/>
    </xf>
    <xf numFmtId="0" fontId="32" fillId="2" borderId="14" xfId="0" applyFont="1" applyFill="1" applyBorder="1" applyAlignment="1">
      <alignment horizontal="left" vertical="center" wrapText="1"/>
    </xf>
    <xf numFmtId="0" fontId="32" fillId="2" borderId="4" xfId="0" applyFont="1" applyFill="1" applyBorder="1" applyAlignment="1">
      <alignment horizontal="left" vertical="center" wrapText="1"/>
    </xf>
    <xf numFmtId="0" fontId="32" fillId="2" borderId="10"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0" borderId="2" xfId="0" applyFont="1" applyFill="1" applyBorder="1" applyAlignment="1">
      <alignment horizontal="left" vertical="center"/>
    </xf>
    <xf numFmtId="0" fontId="0" fillId="0" borderId="2" xfId="0" applyFont="1" applyFill="1" applyBorder="1">
      <alignment vertical="center"/>
    </xf>
    <xf numFmtId="0" fontId="0" fillId="0" borderId="0" xfId="0" applyNumberFormat="1" applyFont="1" applyFill="1" applyAlignment="1">
      <alignment horizontal="left" vertical="center" wrapText="1"/>
    </xf>
    <xf numFmtId="177" fontId="0" fillId="0" borderId="0" xfId="0" applyNumberFormat="1" applyFont="1" applyFill="1" applyAlignment="1">
      <alignment horizontal="center" vertical="center" wrapText="1"/>
    </xf>
    <xf numFmtId="177" fontId="0" fillId="0" borderId="0" xfId="0" applyNumberFormat="1" applyFont="1" applyFill="1" applyAlignment="1">
      <alignment horizontal="center" vertical="center"/>
    </xf>
    <xf numFmtId="0" fontId="3" fillId="2"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0" xfId="0" applyFill="1">
      <alignment vertical="center"/>
    </xf>
    <xf numFmtId="0" fontId="35" fillId="2" borderId="0" xfId="0" applyFont="1" applyFill="1">
      <alignment vertical="center"/>
    </xf>
    <xf numFmtId="0" fontId="0" fillId="2" borderId="0" xfId="0" applyFill="1">
      <alignment vertical="center"/>
    </xf>
    <xf numFmtId="0" fontId="15" fillId="2" borderId="0" xfId="0" applyFont="1" applyFill="1" applyAlignment="1">
      <alignment horizontal="center" vertical="center"/>
    </xf>
    <xf numFmtId="0" fontId="16" fillId="2" borderId="0" xfId="0" applyFont="1" applyFill="1" applyAlignment="1">
      <alignment horizontal="center" vertical="center"/>
    </xf>
    <xf numFmtId="0" fontId="28" fillId="0" borderId="0" xfId="0" applyFont="1" applyFill="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left" vertical="center"/>
    </xf>
  </cellXfs>
  <cellStyles count="64">
    <cellStyle name="常规" xfId="0" builtinId="0"/>
    <cellStyle name="常规_附件3" xfId="1"/>
    <cellStyle name="货币[0]" xfId="2" builtinId="7"/>
    <cellStyle name="常规_附件3_14" xfId="3"/>
    <cellStyle name="20% - 强调文字颜色 3" xfId="4" builtinId="38"/>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常规 10_2016年计划减贫人员花名小贾" xfId="20"/>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常规_附件3_16"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2_2-1统计表_1"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2" xfId="56"/>
    <cellStyle name="常规 3" xfId="57"/>
    <cellStyle name="常规_附件3_1" xfId="58"/>
    <cellStyle name="千位分隔 2" xfId="59"/>
    <cellStyle name="常规 29" xfId="60"/>
    <cellStyle name="常规 10 13 2" xfId="61"/>
    <cellStyle name="常规 5" xfId="62"/>
    <cellStyle name="常规 29 2" xfId="63"/>
  </cellStyles>
  <dxfs count="1">
    <dxf>
      <fill>
        <patternFill patternType="solid">
          <bgColor rgb="FFFF9900"/>
        </patternFill>
      </fill>
    </dxf>
  </dxfs>
  <tableStyles count="0" defaultTableStyle="TableStyleMedium2" defaultPivotStyle="PivotStyleLight16"/>
  <colors>
    <mruColors>
      <color rgb="00FFC000"/>
      <color rgb="00FFFFFF"/>
      <color rgb="0092D050"/>
      <color rgb="00FF0000"/>
      <color rgb="0000B0F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6"/>
  <sheetViews>
    <sheetView tabSelected="1" workbookViewId="0">
      <selection activeCell="E6" sqref="E6"/>
    </sheetView>
  </sheetViews>
  <sheetFormatPr defaultColWidth="9" defaultRowHeight="14.25" outlineLevelCol="3"/>
  <cols>
    <col min="1" max="1" width="77.125" customWidth="1"/>
    <col min="2" max="2" width="11.25" customWidth="1"/>
    <col min="3" max="3" width="23.75" customWidth="1"/>
    <col min="4" max="4" width="9" style="224"/>
  </cols>
  <sheetData>
    <row r="1" ht="18.75" spans="1:3">
      <c r="A1" s="225" t="s">
        <v>0</v>
      </c>
      <c r="B1" s="226"/>
      <c r="C1" s="226"/>
    </row>
    <row r="2" s="159" customFormat="1" ht="27" spans="1:4">
      <c r="A2" s="227" t="s">
        <v>1</v>
      </c>
      <c r="B2" s="228"/>
      <c r="C2" s="228"/>
      <c r="D2" s="229"/>
    </row>
    <row r="3" ht="26.1" customHeight="1" spans="1:3">
      <c r="A3" s="230" t="s">
        <v>2</v>
      </c>
      <c r="B3" s="230" t="s">
        <v>3</v>
      </c>
      <c r="C3" s="230" t="s">
        <v>4</v>
      </c>
    </row>
    <row r="4" ht="26.1" customHeight="1" spans="1:3">
      <c r="A4" s="231" t="s">
        <v>5</v>
      </c>
      <c r="B4" s="230" t="s">
        <v>6</v>
      </c>
      <c r="C4" s="230" t="s">
        <v>6</v>
      </c>
    </row>
    <row r="5" ht="26.1" customHeight="1" spans="1:3">
      <c r="A5" s="231" t="s">
        <v>7</v>
      </c>
      <c r="B5" s="230" t="s">
        <v>8</v>
      </c>
      <c r="C5" s="230">
        <v>15</v>
      </c>
    </row>
    <row r="6" ht="26.1" customHeight="1" spans="1:3">
      <c r="A6" s="231" t="s">
        <v>9</v>
      </c>
      <c r="B6" s="230" t="s">
        <v>8</v>
      </c>
      <c r="C6" s="230">
        <v>104</v>
      </c>
    </row>
    <row r="7" ht="26.1" customHeight="1" spans="1:3">
      <c r="A7" s="231" t="s">
        <v>10</v>
      </c>
      <c r="B7" s="230" t="s">
        <v>11</v>
      </c>
      <c r="C7" s="230">
        <v>88784</v>
      </c>
    </row>
    <row r="8" ht="26.1" customHeight="1" spans="1:3">
      <c r="A8" s="231" t="s">
        <v>12</v>
      </c>
      <c r="B8" s="230" t="s">
        <v>11</v>
      </c>
      <c r="C8" s="230">
        <v>62849</v>
      </c>
    </row>
    <row r="9" ht="26.1" customHeight="1" spans="1:3">
      <c r="A9" s="231" t="s">
        <v>13</v>
      </c>
      <c r="B9" s="230" t="s">
        <v>14</v>
      </c>
      <c r="C9" s="230">
        <v>293805</v>
      </c>
    </row>
    <row r="10" ht="26.1" customHeight="1" spans="1:3">
      <c r="A10" s="231" t="s">
        <v>15</v>
      </c>
      <c r="B10" s="230" t="s">
        <v>14</v>
      </c>
      <c r="C10" s="230">
        <v>245645</v>
      </c>
    </row>
    <row r="11" ht="26.1" customHeight="1" spans="1:3">
      <c r="A11" s="231" t="s">
        <v>16</v>
      </c>
      <c r="B11" s="230" t="s">
        <v>17</v>
      </c>
      <c r="C11" s="230">
        <v>10041</v>
      </c>
    </row>
    <row r="12" ht="26.1" customHeight="1" spans="1:3">
      <c r="A12" s="231" t="s">
        <v>18</v>
      </c>
      <c r="B12" s="230" t="s">
        <v>19</v>
      </c>
      <c r="C12" s="230">
        <v>102874</v>
      </c>
    </row>
    <row r="13" ht="26.1" customHeight="1" spans="1:3">
      <c r="A13" s="231" t="s">
        <v>20</v>
      </c>
      <c r="B13" s="230" t="s">
        <v>19</v>
      </c>
      <c r="C13" s="230"/>
    </row>
    <row r="14" ht="26.1" customHeight="1" spans="1:3">
      <c r="A14" s="231" t="s">
        <v>21</v>
      </c>
      <c r="B14" s="230" t="s">
        <v>19</v>
      </c>
      <c r="C14" s="230">
        <v>319541</v>
      </c>
    </row>
    <row r="15" ht="26.1" customHeight="1" spans="1:3">
      <c r="A15" s="231" t="s">
        <v>22</v>
      </c>
      <c r="B15" s="230" t="s">
        <v>19</v>
      </c>
      <c r="C15" s="230">
        <v>71400</v>
      </c>
    </row>
    <row r="16" ht="26.1" customHeight="1" spans="1:3">
      <c r="A16" s="231" t="s">
        <v>23</v>
      </c>
      <c r="B16" s="230" t="s">
        <v>19</v>
      </c>
      <c r="C16" s="230">
        <v>16253.2</v>
      </c>
    </row>
  </sheetData>
  <mergeCells count="1">
    <mergeCell ref="A2:C2"/>
  </mergeCells>
  <printOptions horizontalCentered="1"/>
  <pageMargins left="0.979861111111111" right="0.979861111111111" top="0.790972222222222" bottom="0.790972222222222" header="0.511805555555556" footer="0.708333333333333"/>
  <pageSetup paperSize="9" firstPageNumber="18" fitToHeight="0" orientation="landscape" useFirstPageNumber="1"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15"/>
  <sheetViews>
    <sheetView showZeros="0" workbookViewId="0">
      <selection activeCell="A1" sqref="$A1:$XFD1048576"/>
    </sheetView>
  </sheetViews>
  <sheetFormatPr defaultColWidth="9" defaultRowHeight="14.25"/>
  <cols>
    <col min="1" max="1" width="3.875" customWidth="1"/>
    <col min="2" max="2" width="9.125" customWidth="1"/>
    <col min="3" max="3" width="9.5" customWidth="1"/>
    <col min="4" max="4" width="5.5" customWidth="1"/>
    <col min="5" max="5" width="29.75" customWidth="1"/>
    <col min="6" max="7" width="9.7" customWidth="1"/>
    <col min="8" max="10" width="9.5" style="161" customWidth="1"/>
    <col min="11" max="11" width="9.5" customWidth="1"/>
  </cols>
  <sheetData>
    <row r="1" s="158" customFormat="1" ht="18.75" spans="2:11">
      <c r="B1" s="162" t="s">
        <v>24</v>
      </c>
      <c r="C1" s="162"/>
      <c r="D1" s="162"/>
      <c r="E1" s="162"/>
      <c r="F1" s="163"/>
      <c r="G1" s="163"/>
      <c r="H1" s="164"/>
      <c r="I1" s="164"/>
      <c r="J1" s="164"/>
      <c r="K1" s="163"/>
    </row>
    <row r="2" s="159" customFormat="1" ht="24" customHeight="1" spans="2:11">
      <c r="B2" s="8" t="s">
        <v>25</v>
      </c>
      <c r="C2" s="165"/>
      <c r="D2" s="165"/>
      <c r="E2" s="165"/>
      <c r="F2" s="165"/>
      <c r="G2" s="165"/>
      <c r="H2" s="166"/>
      <c r="I2" s="166"/>
      <c r="J2" s="166"/>
      <c r="K2" s="165"/>
    </row>
    <row r="3" ht="18" customHeight="1" spans="1:11">
      <c r="A3" s="167" t="s">
        <v>26</v>
      </c>
      <c r="B3" s="167"/>
      <c r="C3" s="167"/>
      <c r="D3" s="167"/>
      <c r="E3" s="167"/>
      <c r="F3" s="167"/>
      <c r="G3" s="167"/>
      <c r="H3" s="168"/>
      <c r="I3" s="168"/>
      <c r="J3" s="168"/>
      <c r="K3" s="167"/>
    </row>
    <row r="4" ht="26.25" customHeight="1" spans="1:11">
      <c r="A4" s="169" t="s">
        <v>27</v>
      </c>
      <c r="B4" s="170" t="s">
        <v>28</v>
      </c>
      <c r="C4" s="171"/>
      <c r="D4" s="171"/>
      <c r="E4" s="172"/>
      <c r="F4" s="173" t="s">
        <v>29</v>
      </c>
      <c r="G4" s="173"/>
      <c r="H4" s="174" t="s">
        <v>30</v>
      </c>
      <c r="I4" s="174"/>
      <c r="J4" s="174"/>
      <c r="K4" s="173"/>
    </row>
    <row r="5" ht="36.75" customHeight="1" spans="1:11">
      <c r="A5" s="169"/>
      <c r="B5" s="175"/>
      <c r="C5" s="176"/>
      <c r="D5" s="176"/>
      <c r="E5" s="177"/>
      <c r="F5" s="173" t="s">
        <v>31</v>
      </c>
      <c r="G5" s="173" t="s">
        <v>32</v>
      </c>
      <c r="H5" s="178" t="s">
        <v>33</v>
      </c>
      <c r="I5" s="174" t="s">
        <v>34</v>
      </c>
      <c r="J5" s="174" t="s">
        <v>35</v>
      </c>
      <c r="K5" s="173" t="s">
        <v>36</v>
      </c>
    </row>
    <row r="6" ht="27" customHeight="1" spans="1:11">
      <c r="A6" s="179" t="s">
        <v>37</v>
      </c>
      <c r="B6" s="180"/>
      <c r="C6" s="180"/>
      <c r="D6" s="180"/>
      <c r="E6" s="181"/>
      <c r="F6" s="182">
        <f t="shared" ref="F6:K6" si="0">SUM(F7,F25,F29,F33)</f>
        <v>32969.27</v>
      </c>
      <c r="G6" s="182">
        <f t="shared" si="0"/>
        <v>16253.2</v>
      </c>
      <c r="H6" s="182">
        <f t="shared" si="0"/>
        <v>54798.92</v>
      </c>
      <c r="I6" s="182">
        <f t="shared" si="0"/>
        <v>26950</v>
      </c>
      <c r="J6" s="182">
        <f t="shared" si="0"/>
        <v>42446.97</v>
      </c>
      <c r="K6" s="216">
        <f t="shared" si="0"/>
        <v>0</v>
      </c>
    </row>
    <row r="7" ht="27" customHeight="1" spans="1:13">
      <c r="A7" s="183" t="s">
        <v>38</v>
      </c>
      <c r="B7" s="184" t="s">
        <v>39</v>
      </c>
      <c r="C7" s="184"/>
      <c r="D7" s="184"/>
      <c r="E7" s="184"/>
      <c r="F7" s="182">
        <f t="shared" ref="F7:K7" si="1">SUM(F8:F24)</f>
        <v>29601.43</v>
      </c>
      <c r="G7" s="182">
        <f t="shared" si="1"/>
        <v>13369.36</v>
      </c>
      <c r="H7" s="182">
        <f t="shared" si="1"/>
        <v>34467.09</v>
      </c>
      <c r="I7" s="182">
        <f t="shared" si="1"/>
        <v>21232.57</v>
      </c>
      <c r="J7" s="182">
        <f t="shared" si="1"/>
        <v>23793.24</v>
      </c>
      <c r="K7" s="216">
        <f t="shared" si="1"/>
        <v>0</v>
      </c>
      <c r="M7" s="123"/>
    </row>
    <row r="8" ht="27" customHeight="1" spans="1:13">
      <c r="A8" s="185">
        <v>1</v>
      </c>
      <c r="B8" s="186" t="s">
        <v>40</v>
      </c>
      <c r="C8" s="186"/>
      <c r="D8" s="186"/>
      <c r="E8" s="186"/>
      <c r="F8" s="187">
        <v>9068</v>
      </c>
      <c r="G8" s="187">
        <v>9068</v>
      </c>
      <c r="H8" s="187">
        <v>16242</v>
      </c>
      <c r="I8" s="182">
        <v>16565.87</v>
      </c>
      <c r="J8" s="187">
        <v>17231.55</v>
      </c>
      <c r="K8" s="216"/>
      <c r="M8" s="123"/>
    </row>
    <row r="9" ht="27" customHeight="1" spans="1:13">
      <c r="A9" s="185">
        <v>2</v>
      </c>
      <c r="B9" s="186" t="s">
        <v>41</v>
      </c>
      <c r="C9" s="186"/>
      <c r="D9" s="186"/>
      <c r="E9" s="186"/>
      <c r="F9" s="187">
        <v>380</v>
      </c>
      <c r="G9" s="187">
        <v>365</v>
      </c>
      <c r="H9" s="187">
        <v>1076</v>
      </c>
      <c r="I9" s="182">
        <v>738</v>
      </c>
      <c r="J9" s="187">
        <v>1076</v>
      </c>
      <c r="K9" s="216"/>
      <c r="M9" s="123"/>
    </row>
    <row r="10" ht="54" customHeight="1" spans="1:13">
      <c r="A10" s="185">
        <v>3</v>
      </c>
      <c r="B10" s="188" t="s">
        <v>42</v>
      </c>
      <c r="C10" s="189"/>
      <c r="D10" s="189"/>
      <c r="E10" s="190"/>
      <c r="F10" s="187">
        <v>463</v>
      </c>
      <c r="G10" s="187">
        <v>346</v>
      </c>
      <c r="H10" s="187">
        <v>908</v>
      </c>
      <c r="I10" s="182"/>
      <c r="J10" s="182">
        <v>45</v>
      </c>
      <c r="K10" s="216"/>
      <c r="M10" s="123"/>
    </row>
    <row r="11" ht="27" customHeight="1" spans="1:13">
      <c r="A11" s="185">
        <v>4</v>
      </c>
      <c r="B11" s="191" t="s">
        <v>43</v>
      </c>
      <c r="C11" s="192"/>
      <c r="D11" s="192"/>
      <c r="E11" s="193"/>
      <c r="F11" s="187">
        <v>908.68</v>
      </c>
      <c r="G11" s="187">
        <v>259.4</v>
      </c>
      <c r="H11" s="187">
        <v>1112.4</v>
      </c>
      <c r="I11" s="182"/>
      <c r="J11" s="182"/>
      <c r="K11" s="216"/>
      <c r="M11" s="123"/>
    </row>
    <row r="12" ht="27" customHeight="1" spans="1:13">
      <c r="A12" s="185">
        <v>5</v>
      </c>
      <c r="B12" s="186" t="s">
        <v>44</v>
      </c>
      <c r="C12" s="186"/>
      <c r="D12" s="186"/>
      <c r="E12" s="186"/>
      <c r="F12" s="187">
        <v>2434.96</v>
      </c>
      <c r="G12" s="187">
        <v>2434.96</v>
      </c>
      <c r="H12" s="187">
        <v>3608.94</v>
      </c>
      <c r="I12" s="182">
        <v>3103.7</v>
      </c>
      <c r="J12" s="187">
        <v>3608.94</v>
      </c>
      <c r="K12" s="216"/>
      <c r="M12" s="123"/>
    </row>
    <row r="13" ht="27" customHeight="1" spans="1:13">
      <c r="A13" s="185">
        <v>6</v>
      </c>
      <c r="B13" s="186" t="s">
        <v>45</v>
      </c>
      <c r="C13" s="186"/>
      <c r="D13" s="186"/>
      <c r="E13" s="186"/>
      <c r="F13" s="187">
        <v>1024.79</v>
      </c>
      <c r="G13" s="187"/>
      <c r="H13" s="187">
        <v>1664</v>
      </c>
      <c r="I13" s="182">
        <v>797</v>
      </c>
      <c r="J13" s="187">
        <v>1664</v>
      </c>
      <c r="K13" s="216"/>
      <c r="M13" s="123"/>
    </row>
    <row r="14" ht="27" customHeight="1" spans="1:13">
      <c r="A14" s="185">
        <v>7</v>
      </c>
      <c r="B14" s="186" t="s">
        <v>46</v>
      </c>
      <c r="C14" s="186"/>
      <c r="D14" s="186"/>
      <c r="E14" s="186"/>
      <c r="F14" s="187">
        <v>486</v>
      </c>
      <c r="G14" s="187"/>
      <c r="H14" s="187">
        <v>10</v>
      </c>
      <c r="I14" s="182"/>
      <c r="J14" s="182"/>
      <c r="K14" s="216"/>
      <c r="M14" s="123"/>
    </row>
    <row r="15" ht="27" customHeight="1" spans="1:13">
      <c r="A15" s="185">
        <v>8</v>
      </c>
      <c r="B15" s="186" t="s">
        <v>47</v>
      </c>
      <c r="C15" s="186"/>
      <c r="D15" s="186"/>
      <c r="E15" s="186"/>
      <c r="F15" s="187">
        <v>430</v>
      </c>
      <c r="G15" s="187"/>
      <c r="H15" s="187"/>
      <c r="I15" s="182"/>
      <c r="J15" s="182"/>
      <c r="K15" s="216"/>
      <c r="M15" s="123"/>
    </row>
    <row r="16" ht="27" customHeight="1" spans="1:13">
      <c r="A16" s="185">
        <v>9</v>
      </c>
      <c r="B16" s="194" t="s">
        <v>48</v>
      </c>
      <c r="C16" s="194"/>
      <c r="D16" s="194"/>
      <c r="E16" s="194"/>
      <c r="F16" s="187">
        <v>4942</v>
      </c>
      <c r="G16" s="187">
        <v>878</v>
      </c>
      <c r="H16" s="187">
        <v>6935</v>
      </c>
      <c r="I16" s="182"/>
      <c r="J16" s="182"/>
      <c r="K16" s="216"/>
      <c r="M16" s="123"/>
    </row>
    <row r="17" ht="27" customHeight="1" spans="1:11">
      <c r="A17" s="185">
        <v>10</v>
      </c>
      <c r="B17" s="186" t="s">
        <v>49</v>
      </c>
      <c r="C17" s="186"/>
      <c r="D17" s="186"/>
      <c r="E17" s="186"/>
      <c r="F17" s="187">
        <v>5103</v>
      </c>
      <c r="G17" s="187"/>
      <c r="H17" s="187">
        <v>1000</v>
      </c>
      <c r="I17" s="182"/>
      <c r="J17" s="182"/>
      <c r="K17" s="216"/>
    </row>
    <row r="18" ht="27" customHeight="1" spans="1:11">
      <c r="A18" s="185">
        <v>11</v>
      </c>
      <c r="B18" s="186" t="s">
        <v>50</v>
      </c>
      <c r="C18" s="186"/>
      <c r="D18" s="186"/>
      <c r="E18" s="186"/>
      <c r="F18" s="187">
        <v>0</v>
      </c>
      <c r="G18" s="187"/>
      <c r="H18" s="187"/>
      <c r="I18" s="182"/>
      <c r="J18" s="182"/>
      <c r="K18" s="216"/>
    </row>
    <row r="19" ht="36.75" customHeight="1" spans="1:11">
      <c r="A19" s="185">
        <v>12</v>
      </c>
      <c r="B19" s="186" t="s">
        <v>51</v>
      </c>
      <c r="C19" s="186"/>
      <c r="D19" s="186"/>
      <c r="E19" s="186"/>
      <c r="F19" s="187">
        <v>1743</v>
      </c>
      <c r="G19" s="187"/>
      <c r="H19" s="187">
        <v>1743</v>
      </c>
      <c r="I19" s="182"/>
      <c r="J19" s="182"/>
      <c r="K19" s="216"/>
    </row>
    <row r="20" ht="27" customHeight="1" spans="1:11">
      <c r="A20" s="185">
        <v>13</v>
      </c>
      <c r="B20" s="186" t="s">
        <v>52</v>
      </c>
      <c r="C20" s="186"/>
      <c r="D20" s="186"/>
      <c r="E20" s="186"/>
      <c r="F20" s="187">
        <v>0</v>
      </c>
      <c r="G20" s="187"/>
      <c r="H20" s="187"/>
      <c r="I20" s="182"/>
      <c r="J20" s="182"/>
      <c r="K20" s="216"/>
    </row>
    <row r="21" ht="27" customHeight="1" spans="1:11">
      <c r="A21" s="185">
        <v>14</v>
      </c>
      <c r="B21" s="186" t="s">
        <v>53</v>
      </c>
      <c r="C21" s="186"/>
      <c r="D21" s="186"/>
      <c r="E21" s="186"/>
      <c r="F21" s="187">
        <v>18</v>
      </c>
      <c r="G21" s="187">
        <v>18</v>
      </c>
      <c r="H21" s="187">
        <v>167.75</v>
      </c>
      <c r="I21" s="182">
        <v>28</v>
      </c>
      <c r="J21" s="187">
        <v>167.75</v>
      </c>
      <c r="K21" s="216"/>
    </row>
    <row r="22" ht="27" customHeight="1" spans="1:11">
      <c r="A22" s="185">
        <v>15</v>
      </c>
      <c r="B22" s="186" t="s">
        <v>54</v>
      </c>
      <c r="C22" s="186"/>
      <c r="D22" s="186"/>
      <c r="E22" s="186"/>
      <c r="F22" s="187">
        <v>0</v>
      </c>
      <c r="G22" s="187"/>
      <c r="H22" s="182"/>
      <c r="I22" s="182"/>
      <c r="J22" s="182"/>
      <c r="K22" s="216"/>
    </row>
    <row r="23" ht="55" customHeight="1" spans="1:11">
      <c r="A23" s="195">
        <v>16</v>
      </c>
      <c r="B23" s="196" t="s">
        <v>55</v>
      </c>
      <c r="C23" s="197"/>
      <c r="D23" s="197"/>
      <c r="E23" s="198"/>
      <c r="F23" s="187">
        <v>2600</v>
      </c>
      <c r="G23" s="187"/>
      <c r="H23" s="182"/>
      <c r="I23" s="182"/>
      <c r="J23" s="182"/>
      <c r="K23" s="216"/>
    </row>
    <row r="24" s="160" customFormat="1" ht="25" customHeight="1" spans="1:11">
      <c r="A24" s="199">
        <v>17</v>
      </c>
      <c r="B24" s="200" t="s">
        <v>56</v>
      </c>
      <c r="C24" s="201"/>
      <c r="D24" s="201"/>
      <c r="E24" s="202"/>
      <c r="F24" s="203">
        <v>0</v>
      </c>
      <c r="G24" s="203"/>
      <c r="H24" s="182"/>
      <c r="I24" s="182"/>
      <c r="J24" s="182"/>
      <c r="K24" s="222"/>
    </row>
    <row r="25" ht="25" customHeight="1" spans="1:11">
      <c r="A25" s="183" t="s">
        <v>57</v>
      </c>
      <c r="B25" s="204" t="s">
        <v>58</v>
      </c>
      <c r="C25" s="204"/>
      <c r="D25" s="204"/>
      <c r="E25" s="204"/>
      <c r="F25" s="182">
        <v>2461.54</v>
      </c>
      <c r="G25" s="182">
        <v>1977.54</v>
      </c>
      <c r="H25" s="182">
        <f>SUM(H26:H28)</f>
        <v>20028.04</v>
      </c>
      <c r="I25" s="182">
        <f>SUM(I26:I28)</f>
        <v>5595.3</v>
      </c>
      <c r="J25" s="182">
        <f>SUM(J26:J28)</f>
        <v>18436.9</v>
      </c>
      <c r="K25" s="216">
        <f>SUM(K26:K28)</f>
        <v>0</v>
      </c>
    </row>
    <row r="26" ht="25" customHeight="1" spans="1:11">
      <c r="A26" s="183"/>
      <c r="B26" s="205" t="s">
        <v>59</v>
      </c>
      <c r="C26" s="206"/>
      <c r="D26" s="206"/>
      <c r="E26" s="207"/>
      <c r="F26" s="182">
        <v>1753</v>
      </c>
      <c r="G26" s="182">
        <v>1269</v>
      </c>
      <c r="H26" s="182">
        <v>18154.45</v>
      </c>
      <c r="I26" s="182">
        <v>3571</v>
      </c>
      <c r="J26" s="182">
        <v>18154.45</v>
      </c>
      <c r="K26" s="216"/>
    </row>
    <row r="27" ht="25" customHeight="1" spans="1:11">
      <c r="A27" s="183"/>
      <c r="B27" s="205" t="s">
        <v>60</v>
      </c>
      <c r="C27" s="206"/>
      <c r="D27" s="206"/>
      <c r="E27" s="207"/>
      <c r="F27" s="208"/>
      <c r="G27" s="208"/>
      <c r="H27" s="182">
        <v>1873.59</v>
      </c>
      <c r="I27" s="182">
        <v>2024.3</v>
      </c>
      <c r="J27" s="182">
        <v>282.45</v>
      </c>
      <c r="K27" s="216"/>
    </row>
    <row r="28" ht="25" customHeight="1" spans="1:11">
      <c r="A28" s="208"/>
      <c r="B28" s="209" t="s">
        <v>61</v>
      </c>
      <c r="C28" s="210"/>
      <c r="D28" s="210"/>
      <c r="E28" s="211"/>
      <c r="F28" s="208"/>
      <c r="G28" s="208"/>
      <c r="H28" s="182"/>
      <c r="I28" s="182"/>
      <c r="J28" s="182"/>
      <c r="K28" s="223"/>
    </row>
    <row r="29" ht="25" customHeight="1" spans="1:11">
      <c r="A29" s="212" t="s">
        <v>62</v>
      </c>
      <c r="B29" s="213" t="s">
        <v>63</v>
      </c>
      <c r="C29" s="214"/>
      <c r="D29" s="214"/>
      <c r="E29" s="215"/>
      <c r="F29" s="182">
        <f>SUM(F30)</f>
        <v>110</v>
      </c>
      <c r="G29" s="182">
        <f>SUM(G30)</f>
        <v>110</v>
      </c>
      <c r="H29" s="182">
        <f>SUM(H30)</f>
        <v>86.96</v>
      </c>
      <c r="I29" s="182">
        <f>SUM(I30:I32)</f>
        <v>110</v>
      </c>
      <c r="J29" s="182">
        <f>SUM(J30:J32)</f>
        <v>0</v>
      </c>
      <c r="K29" s="223"/>
    </row>
    <row r="30" ht="25" customHeight="1" spans="1:11">
      <c r="A30" s="208"/>
      <c r="B30" s="209" t="s">
        <v>64</v>
      </c>
      <c r="C30" s="210"/>
      <c r="D30" s="210"/>
      <c r="E30" s="211"/>
      <c r="F30" s="182">
        <v>110</v>
      </c>
      <c r="G30" s="182">
        <v>110</v>
      </c>
      <c r="H30" s="182">
        <v>86.96</v>
      </c>
      <c r="I30" s="182">
        <v>110</v>
      </c>
      <c r="J30" s="182"/>
      <c r="K30" s="223"/>
    </row>
    <row r="31" ht="25" customHeight="1" spans="1:11">
      <c r="A31" s="208"/>
      <c r="B31" s="205" t="s">
        <v>60</v>
      </c>
      <c r="C31" s="206"/>
      <c r="D31" s="206"/>
      <c r="E31" s="207"/>
      <c r="F31" s="216"/>
      <c r="G31" s="216"/>
      <c r="H31" s="182"/>
      <c r="I31" s="182"/>
      <c r="J31" s="182"/>
      <c r="K31" s="223"/>
    </row>
    <row r="32" ht="25" customHeight="1" spans="1:11">
      <c r="A32" s="208"/>
      <c r="B32" s="209" t="s">
        <v>61</v>
      </c>
      <c r="C32" s="210"/>
      <c r="D32" s="210"/>
      <c r="E32" s="211"/>
      <c r="F32" s="216"/>
      <c r="G32" s="216"/>
      <c r="H32" s="182"/>
      <c r="I32" s="182"/>
      <c r="J32" s="182"/>
      <c r="K32" s="223"/>
    </row>
    <row r="33" ht="25" customHeight="1" spans="1:11">
      <c r="A33" s="212" t="s">
        <v>65</v>
      </c>
      <c r="B33" s="213" t="s">
        <v>66</v>
      </c>
      <c r="C33" s="214"/>
      <c r="D33" s="214"/>
      <c r="E33" s="215"/>
      <c r="F33" s="182">
        <v>796.3</v>
      </c>
      <c r="G33" s="182">
        <v>796.3</v>
      </c>
      <c r="H33" s="182">
        <f>SUM(H34:H37)</f>
        <v>216.83</v>
      </c>
      <c r="I33" s="216">
        <f>SUM(I34:I37)</f>
        <v>12.13</v>
      </c>
      <c r="J33" s="182">
        <f>SUM(J34:J37)</f>
        <v>216.83</v>
      </c>
      <c r="K33" s="216">
        <f>SUM(K34:K37)</f>
        <v>0</v>
      </c>
    </row>
    <row r="34" ht="25" customHeight="1" spans="1:11">
      <c r="A34" s="208"/>
      <c r="B34" s="209" t="s">
        <v>67</v>
      </c>
      <c r="C34" s="210"/>
      <c r="D34" s="210"/>
      <c r="E34" s="211"/>
      <c r="F34" s="182">
        <v>290</v>
      </c>
      <c r="G34" s="182">
        <v>290</v>
      </c>
      <c r="H34" s="182"/>
      <c r="I34" s="182"/>
      <c r="J34" s="182"/>
      <c r="K34" s="223"/>
    </row>
    <row r="35" ht="25" customHeight="1" spans="1:11">
      <c r="A35" s="208"/>
      <c r="B35" s="205" t="s">
        <v>60</v>
      </c>
      <c r="C35" s="206"/>
      <c r="D35" s="206"/>
      <c r="E35" s="207"/>
      <c r="F35" s="216"/>
      <c r="G35" s="216"/>
      <c r="H35" s="182"/>
      <c r="I35" s="182"/>
      <c r="J35" s="182"/>
      <c r="K35" s="223"/>
    </row>
    <row r="36" customFormat="1" ht="25" customHeight="1" spans="1:11">
      <c r="A36" s="208"/>
      <c r="B36" s="205" t="s">
        <v>68</v>
      </c>
      <c r="C36" s="206"/>
      <c r="D36" s="206"/>
      <c r="E36" s="207"/>
      <c r="F36" s="216"/>
      <c r="G36" s="216"/>
      <c r="H36" s="182">
        <v>90.15</v>
      </c>
      <c r="I36" s="182">
        <v>11.45</v>
      </c>
      <c r="J36" s="182">
        <v>90.15</v>
      </c>
      <c r="K36" s="223"/>
    </row>
    <row r="37" s="42" customFormat="1" ht="25" customHeight="1" spans="1:11">
      <c r="A37" s="217"/>
      <c r="B37" s="209" t="s">
        <v>69</v>
      </c>
      <c r="C37" s="210"/>
      <c r="D37" s="210"/>
      <c r="E37" s="211"/>
      <c r="F37" s="218"/>
      <c r="G37" s="218"/>
      <c r="H37" s="151">
        <v>126.68</v>
      </c>
      <c r="I37" s="182">
        <v>0.68</v>
      </c>
      <c r="J37" s="151">
        <v>126.68</v>
      </c>
      <c r="K37" s="223"/>
    </row>
    <row r="38" s="42" customFormat="1" ht="35" customHeight="1" spans="1:11">
      <c r="A38" s="219" t="s">
        <v>70</v>
      </c>
      <c r="B38" s="219"/>
      <c r="C38" s="219"/>
      <c r="D38" s="219"/>
      <c r="E38" s="219"/>
      <c r="F38" s="219"/>
      <c r="G38" s="219"/>
      <c r="H38" s="220"/>
      <c r="I38" s="220"/>
      <c r="J38" s="220"/>
      <c r="K38" s="219"/>
    </row>
    <row r="39" s="42" customFormat="1" spans="1:11">
      <c r="A39" s="41" t="s">
        <v>71</v>
      </c>
      <c r="B39" s="41"/>
      <c r="C39" s="41"/>
      <c r="D39" s="41"/>
      <c r="E39" s="41"/>
      <c r="F39" s="41"/>
      <c r="G39" s="41"/>
      <c r="H39" s="221"/>
      <c r="I39" s="221"/>
      <c r="J39" s="221"/>
      <c r="K39" s="41"/>
    </row>
    <row r="40" s="42" customFormat="1" ht="16" customHeight="1" spans="1:11">
      <c r="A40" s="41" t="s">
        <v>72</v>
      </c>
      <c r="B40" s="41"/>
      <c r="C40" s="41"/>
      <c r="D40" s="41"/>
      <c r="E40" s="41"/>
      <c r="F40" s="41"/>
      <c r="G40" s="41"/>
      <c r="H40" s="221"/>
      <c r="I40" s="221"/>
      <c r="J40" s="221"/>
      <c r="K40" s="41"/>
    </row>
    <row r="41" s="42" customFormat="1" spans="8:10">
      <c r="H41" s="221"/>
      <c r="I41" s="221"/>
      <c r="J41" s="221"/>
    </row>
    <row r="42" s="42" customFormat="1" spans="8:10">
      <c r="H42" s="221"/>
      <c r="I42" s="221"/>
      <c r="J42" s="221"/>
    </row>
    <row r="43" s="42" customFormat="1" spans="8:10">
      <c r="H43" s="221"/>
      <c r="I43" s="221"/>
      <c r="J43" s="221"/>
    </row>
    <row r="44" s="42" customFormat="1" spans="8:10">
      <c r="H44" s="221"/>
      <c r="I44" s="221"/>
      <c r="J44" s="221"/>
    </row>
    <row r="45" s="42" customFormat="1" spans="8:10">
      <c r="H45" s="221"/>
      <c r="I45" s="221"/>
      <c r="J45" s="221"/>
    </row>
    <row r="46" s="42" customFormat="1" spans="8:10">
      <c r="H46" s="221"/>
      <c r="I46" s="221"/>
      <c r="J46" s="221"/>
    </row>
    <row r="47" s="42" customFormat="1" spans="8:10">
      <c r="H47" s="221"/>
      <c r="I47" s="221"/>
      <c r="J47" s="221"/>
    </row>
    <row r="48" s="42" customFormat="1" spans="8:10">
      <c r="H48" s="221"/>
      <c r="I48" s="221"/>
      <c r="J48" s="221"/>
    </row>
    <row r="49" s="42" customFormat="1" spans="8:10">
      <c r="H49" s="221"/>
      <c r="I49" s="221"/>
      <c r="J49" s="221"/>
    </row>
    <row r="50" s="42" customFormat="1" spans="8:10">
      <c r="H50" s="221"/>
      <c r="I50" s="221"/>
      <c r="J50" s="221"/>
    </row>
    <row r="51" s="42" customFormat="1" spans="8:10">
      <c r="H51" s="221"/>
      <c r="I51" s="221"/>
      <c r="J51" s="221"/>
    </row>
    <row r="52" s="42" customFormat="1" spans="8:10">
      <c r="H52" s="221"/>
      <c r="I52" s="221"/>
      <c r="J52" s="221"/>
    </row>
    <row r="53" s="42" customFormat="1" spans="8:10">
      <c r="H53" s="221"/>
      <c r="I53" s="221"/>
      <c r="J53" s="221"/>
    </row>
    <row r="54" s="42" customFormat="1" spans="8:10">
      <c r="H54" s="221"/>
      <c r="I54" s="221"/>
      <c r="J54" s="221"/>
    </row>
    <row r="55" s="42" customFormat="1" spans="8:10">
      <c r="H55" s="221"/>
      <c r="I55" s="221"/>
      <c r="J55" s="221"/>
    </row>
    <row r="56" s="42" customFormat="1" spans="8:10">
      <c r="H56" s="221"/>
      <c r="I56" s="221"/>
      <c r="J56" s="221"/>
    </row>
    <row r="57" s="42" customFormat="1" spans="8:10">
      <c r="H57" s="221"/>
      <c r="I57" s="221"/>
      <c r="J57" s="221"/>
    </row>
    <row r="58" s="42" customFormat="1" spans="8:10">
      <c r="H58" s="221"/>
      <c r="I58" s="221"/>
      <c r="J58" s="221"/>
    </row>
    <row r="59" s="42" customFormat="1" spans="8:10">
      <c r="H59" s="221"/>
      <c r="I59" s="221"/>
      <c r="J59" s="221"/>
    </row>
    <row r="60" s="42" customFormat="1" spans="8:10">
      <c r="H60" s="221"/>
      <c r="I60" s="221"/>
      <c r="J60" s="221"/>
    </row>
    <row r="61" s="42" customFormat="1" spans="8:10">
      <c r="H61" s="221"/>
      <c r="I61" s="221"/>
      <c r="J61" s="221"/>
    </row>
    <row r="62" s="42" customFormat="1" spans="8:10">
      <c r="H62" s="221"/>
      <c r="I62" s="221"/>
      <c r="J62" s="221"/>
    </row>
    <row r="63" s="42" customFormat="1" spans="8:10">
      <c r="H63" s="221"/>
      <c r="I63" s="221"/>
      <c r="J63" s="221"/>
    </row>
    <row r="64" s="42" customFormat="1" spans="8:10">
      <c r="H64" s="221"/>
      <c r="I64" s="221"/>
      <c r="J64" s="221"/>
    </row>
    <row r="65" s="42" customFormat="1" spans="8:10">
      <c r="H65" s="221"/>
      <c r="I65" s="221"/>
      <c r="J65" s="221"/>
    </row>
    <row r="66" s="42" customFormat="1" spans="8:10">
      <c r="H66" s="221"/>
      <c r="I66" s="221"/>
      <c r="J66" s="221"/>
    </row>
    <row r="67" s="42" customFormat="1" spans="8:10">
      <c r="H67" s="221"/>
      <c r="I67" s="221"/>
      <c r="J67" s="221"/>
    </row>
    <row r="68" s="42" customFormat="1" spans="8:10">
      <c r="H68" s="221"/>
      <c r="I68" s="221"/>
      <c r="J68" s="221"/>
    </row>
    <row r="69" s="42" customFormat="1" spans="8:10">
      <c r="H69" s="221"/>
      <c r="I69" s="221"/>
      <c r="J69" s="221"/>
    </row>
    <row r="70" s="42" customFormat="1" spans="8:10">
      <c r="H70" s="221"/>
      <c r="I70" s="221"/>
      <c r="J70" s="221"/>
    </row>
    <row r="71" s="42" customFormat="1" spans="8:10">
      <c r="H71" s="221"/>
      <c r="I71" s="221"/>
      <c r="J71" s="221"/>
    </row>
    <row r="72" s="42" customFormat="1" spans="8:10">
      <c r="H72" s="221"/>
      <c r="I72" s="221"/>
      <c r="J72" s="221"/>
    </row>
    <row r="73" s="42" customFormat="1" spans="8:10">
      <c r="H73" s="221"/>
      <c r="I73" s="221"/>
      <c r="J73" s="221"/>
    </row>
    <row r="74" s="42" customFormat="1" spans="8:10">
      <c r="H74" s="221"/>
      <c r="I74" s="221"/>
      <c r="J74" s="221"/>
    </row>
    <row r="75" s="42" customFormat="1" spans="8:10">
      <c r="H75" s="221"/>
      <c r="I75" s="221"/>
      <c r="J75" s="221"/>
    </row>
    <row r="76" s="42" customFormat="1" spans="8:10">
      <c r="H76" s="221"/>
      <c r="I76" s="221"/>
      <c r="J76" s="221"/>
    </row>
    <row r="77" s="42" customFormat="1" spans="8:10">
      <c r="H77" s="221"/>
      <c r="I77" s="221"/>
      <c r="J77" s="221"/>
    </row>
    <row r="78" s="42" customFormat="1" spans="8:10">
      <c r="H78" s="221"/>
      <c r="I78" s="221"/>
      <c r="J78" s="221"/>
    </row>
    <row r="79" s="42" customFormat="1" spans="8:10">
      <c r="H79" s="221"/>
      <c r="I79" s="221"/>
      <c r="J79" s="221"/>
    </row>
    <row r="80" s="42" customFormat="1" spans="8:10">
      <c r="H80" s="221"/>
      <c r="I80" s="221"/>
      <c r="J80" s="221"/>
    </row>
    <row r="81" s="42" customFormat="1" spans="8:10">
      <c r="H81" s="221"/>
      <c r="I81" s="221"/>
      <c r="J81" s="221"/>
    </row>
    <row r="82" s="42" customFormat="1" spans="8:10">
      <c r="H82" s="221"/>
      <c r="I82" s="221"/>
      <c r="J82" s="221"/>
    </row>
    <row r="83" s="42" customFormat="1" spans="8:10">
      <c r="H83" s="221"/>
      <c r="I83" s="221"/>
      <c r="J83" s="221"/>
    </row>
    <row r="84" s="42" customFormat="1" spans="8:10">
      <c r="H84" s="221"/>
      <c r="I84" s="221"/>
      <c r="J84" s="221"/>
    </row>
    <row r="85" s="42" customFormat="1" spans="8:10">
      <c r="H85" s="221"/>
      <c r="I85" s="221"/>
      <c r="J85" s="221"/>
    </row>
    <row r="86" s="42" customFormat="1" spans="8:10">
      <c r="H86" s="221"/>
      <c r="I86" s="221"/>
      <c r="J86" s="221"/>
    </row>
    <row r="87" s="42" customFormat="1" spans="8:10">
      <c r="H87" s="221"/>
      <c r="I87" s="221"/>
      <c r="J87" s="221"/>
    </row>
    <row r="88" s="42" customFormat="1" spans="8:10">
      <c r="H88" s="221"/>
      <c r="I88" s="221"/>
      <c r="J88" s="221"/>
    </row>
    <row r="89" s="42" customFormat="1" spans="8:10">
      <c r="H89" s="221"/>
      <c r="I89" s="221"/>
      <c r="J89" s="221"/>
    </row>
    <row r="90" s="42" customFormat="1" spans="8:10">
      <c r="H90" s="221"/>
      <c r="I90" s="221"/>
      <c r="J90" s="221"/>
    </row>
    <row r="91" s="42" customFormat="1" spans="8:10">
      <c r="H91" s="221"/>
      <c r="I91" s="221"/>
      <c r="J91" s="221"/>
    </row>
    <row r="92" s="42" customFormat="1" spans="8:10">
      <c r="H92" s="221"/>
      <c r="I92" s="221"/>
      <c r="J92" s="221"/>
    </row>
    <row r="93" s="42" customFormat="1" spans="8:10">
      <c r="H93" s="221"/>
      <c r="I93" s="221"/>
      <c r="J93" s="221"/>
    </row>
    <row r="94" s="42" customFormat="1" spans="8:10">
      <c r="H94" s="221"/>
      <c r="I94" s="221"/>
      <c r="J94" s="221"/>
    </row>
    <row r="95" s="42" customFormat="1" spans="8:10">
      <c r="H95" s="221"/>
      <c r="I95" s="221"/>
      <c r="J95" s="221"/>
    </row>
    <row r="96" s="42" customFormat="1" spans="8:10">
      <c r="H96" s="221"/>
      <c r="I96" s="221"/>
      <c r="J96" s="221"/>
    </row>
    <row r="97" s="42" customFormat="1" spans="8:10">
      <c r="H97" s="221"/>
      <c r="I97" s="221"/>
      <c r="J97" s="221"/>
    </row>
    <row r="98" s="42" customFormat="1" spans="8:10">
      <c r="H98" s="221"/>
      <c r="I98" s="221"/>
      <c r="J98" s="221"/>
    </row>
    <row r="99" s="42" customFormat="1" spans="8:10">
      <c r="H99" s="221"/>
      <c r="I99" s="221"/>
      <c r="J99" s="221"/>
    </row>
    <row r="100" s="42" customFormat="1" spans="8:10">
      <c r="H100" s="221"/>
      <c r="I100" s="221"/>
      <c r="J100" s="221"/>
    </row>
    <row r="101" s="42" customFormat="1" spans="8:10">
      <c r="H101" s="221"/>
      <c r="I101" s="221"/>
      <c r="J101" s="221"/>
    </row>
    <row r="102" s="42" customFormat="1" spans="8:10">
      <c r="H102" s="221"/>
      <c r="I102" s="221"/>
      <c r="J102" s="221"/>
    </row>
    <row r="103" s="42" customFormat="1" spans="8:10">
      <c r="H103" s="221"/>
      <c r="I103" s="221"/>
      <c r="J103" s="221"/>
    </row>
    <row r="104" s="42" customFormat="1" spans="8:10">
      <c r="H104" s="221"/>
      <c r="I104" s="221"/>
      <c r="J104" s="221"/>
    </row>
    <row r="105" s="42" customFormat="1" spans="8:10">
      <c r="H105" s="221"/>
      <c r="I105" s="221"/>
      <c r="J105" s="221"/>
    </row>
    <row r="106" s="42" customFormat="1" spans="8:10">
      <c r="H106" s="221"/>
      <c r="I106" s="221"/>
      <c r="J106" s="221"/>
    </row>
    <row r="107" s="42" customFormat="1" spans="8:10">
      <c r="H107" s="221"/>
      <c r="I107" s="221"/>
      <c r="J107" s="221"/>
    </row>
    <row r="108" s="42" customFormat="1" spans="8:10">
      <c r="H108" s="221"/>
      <c r="I108" s="221"/>
      <c r="J108" s="221"/>
    </row>
    <row r="109" s="42" customFormat="1" spans="8:10">
      <c r="H109" s="221"/>
      <c r="I109" s="221"/>
      <c r="J109" s="221"/>
    </row>
    <row r="110" s="42" customFormat="1" spans="8:10">
      <c r="H110" s="221"/>
      <c r="I110" s="221"/>
      <c r="J110" s="221"/>
    </row>
    <row r="111" s="42" customFormat="1" spans="8:10">
      <c r="H111" s="221"/>
      <c r="I111" s="221"/>
      <c r="J111" s="221"/>
    </row>
    <row r="112" s="42" customFormat="1" spans="8:10">
      <c r="H112" s="221"/>
      <c r="I112" s="221"/>
      <c r="J112" s="221"/>
    </row>
    <row r="113" s="42" customFormat="1" spans="8:10">
      <c r="H113" s="221"/>
      <c r="I113" s="221"/>
      <c r="J113" s="221"/>
    </row>
    <row r="114" s="42" customFormat="1" spans="8:10">
      <c r="H114" s="221"/>
      <c r="I114" s="221"/>
      <c r="J114" s="221"/>
    </row>
    <row r="115" s="42" customFormat="1" spans="8:10">
      <c r="H115" s="221"/>
      <c r="I115" s="221"/>
      <c r="J115" s="221"/>
    </row>
    <row r="116" s="42" customFormat="1" spans="8:10">
      <c r="H116" s="221"/>
      <c r="I116" s="221"/>
      <c r="J116" s="221"/>
    </row>
    <row r="117" s="42" customFormat="1" spans="8:10">
      <c r="H117" s="221"/>
      <c r="I117" s="221"/>
      <c r="J117" s="221"/>
    </row>
    <row r="118" s="42" customFormat="1" spans="8:10">
      <c r="H118" s="221"/>
      <c r="I118" s="221"/>
      <c r="J118" s="221"/>
    </row>
    <row r="119" s="42" customFormat="1" spans="8:10">
      <c r="H119" s="221"/>
      <c r="I119" s="221"/>
      <c r="J119" s="221"/>
    </row>
    <row r="120" s="42" customFormat="1" spans="8:10">
      <c r="H120" s="221"/>
      <c r="I120" s="221"/>
      <c r="J120" s="221"/>
    </row>
    <row r="121" s="42" customFormat="1" spans="8:10">
      <c r="H121" s="221"/>
      <c r="I121" s="221"/>
      <c r="J121" s="221"/>
    </row>
    <row r="122" s="42" customFormat="1" spans="8:10">
      <c r="H122" s="221"/>
      <c r="I122" s="221"/>
      <c r="J122" s="221"/>
    </row>
    <row r="123" s="42" customFormat="1" spans="8:10">
      <c r="H123" s="221"/>
      <c r="I123" s="221"/>
      <c r="J123" s="221"/>
    </row>
    <row r="124" s="42" customFormat="1" spans="8:10">
      <c r="H124" s="221"/>
      <c r="I124" s="221"/>
      <c r="J124" s="221"/>
    </row>
    <row r="125" s="42" customFormat="1" spans="8:10">
      <c r="H125" s="221"/>
      <c r="I125" s="221"/>
      <c r="J125" s="221"/>
    </row>
    <row r="126" s="42" customFormat="1" spans="8:10">
      <c r="H126" s="221"/>
      <c r="I126" s="221"/>
      <c r="J126" s="221"/>
    </row>
    <row r="127" s="42" customFormat="1" spans="8:10">
      <c r="H127" s="221"/>
      <c r="I127" s="221"/>
      <c r="J127" s="221"/>
    </row>
    <row r="128" s="42" customFormat="1" spans="8:10">
      <c r="H128" s="221"/>
      <c r="I128" s="221"/>
      <c r="J128" s="221"/>
    </row>
    <row r="129" s="42" customFormat="1" spans="8:10">
      <c r="H129" s="221"/>
      <c r="I129" s="221"/>
      <c r="J129" s="221"/>
    </row>
    <row r="130" s="42" customFormat="1" spans="8:10">
      <c r="H130" s="221"/>
      <c r="I130" s="221"/>
      <c r="J130" s="221"/>
    </row>
    <row r="131" s="42" customFormat="1" spans="8:10">
      <c r="H131" s="221"/>
      <c r="I131" s="221"/>
      <c r="J131" s="221"/>
    </row>
    <row r="132" s="42" customFormat="1" spans="8:10">
      <c r="H132" s="221"/>
      <c r="I132" s="221"/>
      <c r="J132" s="221"/>
    </row>
    <row r="133" s="42" customFormat="1" spans="8:10">
      <c r="H133" s="221"/>
      <c r="I133" s="221"/>
      <c r="J133" s="221"/>
    </row>
    <row r="134" s="42" customFormat="1" spans="8:10">
      <c r="H134" s="221"/>
      <c r="I134" s="221"/>
      <c r="J134" s="221"/>
    </row>
    <row r="135" s="42" customFormat="1" spans="8:10">
      <c r="H135" s="221"/>
      <c r="I135" s="221"/>
      <c r="J135" s="221"/>
    </row>
    <row r="136" s="42" customFormat="1" spans="8:10">
      <c r="H136" s="221"/>
      <c r="I136" s="221"/>
      <c r="J136" s="221"/>
    </row>
    <row r="137" s="42" customFormat="1" spans="8:10">
      <c r="H137" s="221"/>
      <c r="I137" s="221"/>
      <c r="J137" s="221"/>
    </row>
    <row r="138" s="42" customFormat="1" spans="8:10">
      <c r="H138" s="221"/>
      <c r="I138" s="221"/>
      <c r="J138" s="221"/>
    </row>
    <row r="139" s="42" customFormat="1" spans="8:10">
      <c r="H139" s="221"/>
      <c r="I139" s="221"/>
      <c r="J139" s="221"/>
    </row>
    <row r="140" s="42" customFormat="1" spans="8:10">
      <c r="H140" s="221"/>
      <c r="I140" s="221"/>
      <c r="J140" s="221"/>
    </row>
    <row r="141" s="42" customFormat="1" spans="8:10">
      <c r="H141" s="221"/>
      <c r="I141" s="221"/>
      <c r="J141" s="221"/>
    </row>
    <row r="142" s="42" customFormat="1" spans="8:10">
      <c r="H142" s="221"/>
      <c r="I142" s="221"/>
      <c r="J142" s="221"/>
    </row>
    <row r="143" s="42" customFormat="1" spans="8:10">
      <c r="H143" s="221"/>
      <c r="I143" s="221"/>
      <c r="J143" s="221"/>
    </row>
    <row r="144" s="42" customFormat="1" spans="8:10">
      <c r="H144" s="221"/>
      <c r="I144" s="221"/>
      <c r="J144" s="221"/>
    </row>
    <row r="145" s="42" customFormat="1" spans="8:10">
      <c r="H145" s="221"/>
      <c r="I145" s="221"/>
      <c r="J145" s="221"/>
    </row>
    <row r="146" s="42" customFormat="1" spans="8:10">
      <c r="H146" s="221"/>
      <c r="I146" s="221"/>
      <c r="J146" s="221"/>
    </row>
    <row r="147" s="42" customFormat="1" spans="8:10">
      <c r="H147" s="221"/>
      <c r="I147" s="221"/>
      <c r="J147" s="221"/>
    </row>
    <row r="148" s="42" customFormat="1" spans="8:10">
      <c r="H148" s="221"/>
      <c r="I148" s="221"/>
      <c r="J148" s="221"/>
    </row>
    <row r="149" s="42" customFormat="1" spans="8:10">
      <c r="H149" s="221"/>
      <c r="I149" s="221"/>
      <c r="J149" s="221"/>
    </row>
    <row r="150" s="42" customFormat="1" spans="8:10">
      <c r="H150" s="221"/>
      <c r="I150" s="221"/>
      <c r="J150" s="221"/>
    </row>
    <row r="151" s="42" customFormat="1" spans="8:10">
      <c r="H151" s="221"/>
      <c r="I151" s="221"/>
      <c r="J151" s="221"/>
    </row>
    <row r="152" s="42" customFormat="1" spans="8:10">
      <c r="H152" s="221"/>
      <c r="I152" s="221"/>
      <c r="J152" s="221"/>
    </row>
    <row r="153" s="42" customFormat="1" spans="8:10">
      <c r="H153" s="221"/>
      <c r="I153" s="221"/>
      <c r="J153" s="221"/>
    </row>
    <row r="154" s="42" customFormat="1" spans="8:10">
      <c r="H154" s="221"/>
      <c r="I154" s="221"/>
      <c r="J154" s="221"/>
    </row>
    <row r="155" s="42" customFormat="1" spans="8:10">
      <c r="H155" s="221"/>
      <c r="I155" s="221"/>
      <c r="J155" s="221"/>
    </row>
    <row r="156" s="42" customFormat="1" spans="8:10">
      <c r="H156" s="221"/>
      <c r="I156" s="221"/>
      <c r="J156" s="221"/>
    </row>
    <row r="157" s="42" customFormat="1" spans="8:10">
      <c r="H157" s="221"/>
      <c r="I157" s="221"/>
      <c r="J157" s="221"/>
    </row>
    <row r="158" s="42" customFormat="1" spans="8:10">
      <c r="H158" s="221"/>
      <c r="I158" s="221"/>
      <c r="J158" s="221"/>
    </row>
    <row r="159" s="42" customFormat="1" spans="8:10">
      <c r="H159" s="221"/>
      <c r="I159" s="221"/>
      <c r="J159" s="221"/>
    </row>
    <row r="160" s="42" customFormat="1" spans="8:10">
      <c r="H160" s="221"/>
      <c r="I160" s="221"/>
      <c r="J160" s="221"/>
    </row>
    <row r="161" s="42" customFormat="1" spans="8:10">
      <c r="H161" s="221"/>
      <c r="I161" s="221"/>
      <c r="J161" s="221"/>
    </row>
    <row r="162" s="42" customFormat="1" spans="8:10">
      <c r="H162" s="221"/>
      <c r="I162" s="221"/>
      <c r="J162" s="221"/>
    </row>
    <row r="163" s="42" customFormat="1" spans="8:10">
      <c r="H163" s="221"/>
      <c r="I163" s="221"/>
      <c r="J163" s="221"/>
    </row>
    <row r="164" s="42" customFormat="1" spans="8:10">
      <c r="H164" s="221"/>
      <c r="I164" s="221"/>
      <c r="J164" s="221"/>
    </row>
    <row r="165" s="42" customFormat="1" spans="8:10">
      <c r="H165" s="221"/>
      <c r="I165" s="221"/>
      <c r="J165" s="221"/>
    </row>
    <row r="166" s="42" customFormat="1" spans="8:10">
      <c r="H166" s="221"/>
      <c r="I166" s="221"/>
      <c r="J166" s="221"/>
    </row>
    <row r="167" s="42" customFormat="1" spans="8:10">
      <c r="H167" s="221"/>
      <c r="I167" s="221"/>
      <c r="J167" s="221"/>
    </row>
    <row r="168" s="42" customFormat="1" spans="8:10">
      <c r="H168" s="221"/>
      <c r="I168" s="221"/>
      <c r="J168" s="221"/>
    </row>
    <row r="169" s="42" customFormat="1" spans="8:10">
      <c r="H169" s="221"/>
      <c r="I169" s="221"/>
      <c r="J169" s="221"/>
    </row>
    <row r="170" s="42" customFormat="1" spans="8:10">
      <c r="H170" s="221"/>
      <c r="I170" s="221"/>
      <c r="J170" s="221"/>
    </row>
    <row r="171" s="42" customFormat="1" spans="8:10">
      <c r="H171" s="221"/>
      <c r="I171" s="221"/>
      <c r="J171" s="221"/>
    </row>
    <row r="172" s="42" customFormat="1" spans="8:10">
      <c r="H172" s="221"/>
      <c r="I172" s="221"/>
      <c r="J172" s="221"/>
    </row>
    <row r="173" s="42" customFormat="1" spans="8:10">
      <c r="H173" s="221"/>
      <c r="I173" s="221"/>
      <c r="J173" s="221"/>
    </row>
    <row r="174" s="42" customFormat="1" spans="8:10">
      <c r="H174" s="221"/>
      <c r="I174" s="221"/>
      <c r="J174" s="221"/>
    </row>
    <row r="175" s="42" customFormat="1" spans="8:10">
      <c r="H175" s="221"/>
      <c r="I175" s="221"/>
      <c r="J175" s="221"/>
    </row>
    <row r="176" s="42" customFormat="1" spans="8:10">
      <c r="H176" s="221"/>
      <c r="I176" s="221"/>
      <c r="J176" s="221"/>
    </row>
    <row r="177" s="42" customFormat="1" spans="8:10">
      <c r="H177" s="221"/>
      <c r="I177" s="221"/>
      <c r="J177" s="221"/>
    </row>
    <row r="178" s="42" customFormat="1" spans="8:10">
      <c r="H178" s="221"/>
      <c r="I178" s="221"/>
      <c r="J178" s="221"/>
    </row>
    <row r="179" s="42" customFormat="1" spans="8:10">
      <c r="H179" s="221"/>
      <c r="I179" s="221"/>
      <c r="J179" s="221"/>
    </row>
    <row r="180" s="42" customFormat="1" spans="8:10">
      <c r="H180" s="221"/>
      <c r="I180" s="221"/>
      <c r="J180" s="221"/>
    </row>
    <row r="181" s="42" customFormat="1" spans="8:10">
      <c r="H181" s="221"/>
      <c r="I181" s="221"/>
      <c r="J181" s="221"/>
    </row>
    <row r="182" s="42" customFormat="1" spans="8:10">
      <c r="H182" s="221"/>
      <c r="I182" s="221"/>
      <c r="J182" s="221"/>
    </row>
    <row r="183" s="42" customFormat="1" spans="8:10">
      <c r="H183" s="221"/>
      <c r="I183" s="221"/>
      <c r="J183" s="221"/>
    </row>
    <row r="184" s="42" customFormat="1" spans="8:10">
      <c r="H184" s="221"/>
      <c r="I184" s="221"/>
      <c r="J184" s="221"/>
    </row>
    <row r="185" s="42" customFormat="1" spans="8:10">
      <c r="H185" s="221"/>
      <c r="I185" s="221"/>
      <c r="J185" s="221"/>
    </row>
    <row r="186" s="42" customFormat="1" spans="8:10">
      <c r="H186" s="221"/>
      <c r="I186" s="221"/>
      <c r="J186" s="221"/>
    </row>
    <row r="187" s="42" customFormat="1" spans="8:10">
      <c r="H187" s="221"/>
      <c r="I187" s="221"/>
      <c r="J187" s="221"/>
    </row>
    <row r="188" s="42" customFormat="1" spans="8:10">
      <c r="H188" s="221"/>
      <c r="I188" s="221"/>
      <c r="J188" s="221"/>
    </row>
    <row r="189" s="42" customFormat="1" spans="8:10">
      <c r="H189" s="221"/>
      <c r="I189" s="221"/>
      <c r="J189" s="221"/>
    </row>
    <row r="190" s="42" customFormat="1" spans="8:10">
      <c r="H190" s="221"/>
      <c r="I190" s="221"/>
      <c r="J190" s="221"/>
    </row>
    <row r="191" s="42" customFormat="1" spans="8:10">
      <c r="H191" s="221"/>
      <c r="I191" s="221"/>
      <c r="J191" s="221"/>
    </row>
    <row r="192" s="42" customFormat="1" spans="8:10">
      <c r="H192" s="221"/>
      <c r="I192" s="221"/>
      <c r="J192" s="221"/>
    </row>
    <row r="193" s="42" customFormat="1" spans="8:10">
      <c r="H193" s="221"/>
      <c r="I193" s="221"/>
      <c r="J193" s="221"/>
    </row>
    <row r="194" s="42" customFormat="1" spans="8:10">
      <c r="H194" s="221"/>
      <c r="I194" s="221"/>
      <c r="J194" s="221"/>
    </row>
    <row r="195" s="42" customFormat="1" spans="8:10">
      <c r="H195" s="221"/>
      <c r="I195" s="221"/>
      <c r="J195" s="221"/>
    </row>
    <row r="196" s="42" customFormat="1" spans="8:10">
      <c r="H196" s="221"/>
      <c r="I196" s="221"/>
      <c r="J196" s="221"/>
    </row>
    <row r="197" s="42" customFormat="1" spans="8:10">
      <c r="H197" s="221"/>
      <c r="I197" s="221"/>
      <c r="J197" s="221"/>
    </row>
    <row r="198" s="42" customFormat="1" spans="8:10">
      <c r="H198" s="221"/>
      <c r="I198" s="221"/>
      <c r="J198" s="221"/>
    </row>
    <row r="199" s="42" customFormat="1" spans="8:10">
      <c r="H199" s="221"/>
      <c r="I199" s="221"/>
      <c r="J199" s="221"/>
    </row>
    <row r="200" s="42" customFormat="1" spans="8:10">
      <c r="H200" s="221"/>
      <c r="I200" s="221"/>
      <c r="J200" s="221"/>
    </row>
    <row r="201" s="42" customFormat="1" spans="8:10">
      <c r="H201" s="221"/>
      <c r="I201" s="221"/>
      <c r="J201" s="221"/>
    </row>
    <row r="202" s="42" customFormat="1" spans="8:10">
      <c r="H202" s="221"/>
      <c r="I202" s="221"/>
      <c r="J202" s="221"/>
    </row>
    <row r="203" s="42" customFormat="1" spans="8:10">
      <c r="H203" s="221"/>
      <c r="I203" s="221"/>
      <c r="J203" s="221"/>
    </row>
    <row r="204" s="42" customFormat="1" spans="8:10">
      <c r="H204" s="221"/>
      <c r="I204" s="221"/>
      <c r="J204" s="221"/>
    </row>
    <row r="205" s="42" customFormat="1" spans="8:10">
      <c r="H205" s="221"/>
      <c r="I205" s="221"/>
      <c r="J205" s="221"/>
    </row>
    <row r="206" s="42" customFormat="1" spans="8:10">
      <c r="H206" s="221"/>
      <c r="I206" s="221"/>
      <c r="J206" s="221"/>
    </row>
    <row r="207" s="42" customFormat="1" spans="8:10">
      <c r="H207" s="221"/>
      <c r="I207" s="221"/>
      <c r="J207" s="221"/>
    </row>
    <row r="208" s="42" customFormat="1" spans="8:10">
      <c r="H208" s="221"/>
      <c r="I208" s="221"/>
      <c r="J208" s="221"/>
    </row>
    <row r="209" s="42" customFormat="1" spans="8:10">
      <c r="H209" s="221"/>
      <c r="I209" s="221"/>
      <c r="J209" s="221"/>
    </row>
    <row r="210" s="42" customFormat="1" spans="8:10">
      <c r="H210" s="221"/>
      <c r="I210" s="221"/>
      <c r="J210" s="221"/>
    </row>
    <row r="211" s="42" customFormat="1" spans="8:10">
      <c r="H211" s="221"/>
      <c r="I211" s="221"/>
      <c r="J211" s="221"/>
    </row>
    <row r="212" s="42" customFormat="1" spans="8:10">
      <c r="H212" s="221"/>
      <c r="I212" s="221"/>
      <c r="J212" s="221"/>
    </row>
    <row r="213" s="42" customFormat="1" spans="8:10">
      <c r="H213" s="221"/>
      <c r="I213" s="221"/>
      <c r="J213" s="221"/>
    </row>
    <row r="214" s="42" customFormat="1" spans="8:10">
      <c r="H214" s="221"/>
      <c r="I214" s="221"/>
      <c r="J214" s="221"/>
    </row>
    <row r="215" s="42" customFormat="1" spans="8:10">
      <c r="H215" s="221"/>
      <c r="I215" s="221"/>
      <c r="J215" s="221"/>
    </row>
    <row r="216" s="42" customFormat="1" spans="8:10">
      <c r="H216" s="221"/>
      <c r="I216" s="221"/>
      <c r="J216" s="221"/>
    </row>
    <row r="217" s="42" customFormat="1" spans="8:10">
      <c r="H217" s="221"/>
      <c r="I217" s="221"/>
      <c r="J217" s="221"/>
    </row>
    <row r="218" s="42" customFormat="1" spans="8:10">
      <c r="H218" s="221"/>
      <c r="I218" s="221"/>
      <c r="J218" s="221"/>
    </row>
    <row r="219" s="42" customFormat="1" spans="8:10">
      <c r="H219" s="221"/>
      <c r="I219" s="221"/>
      <c r="J219" s="221"/>
    </row>
    <row r="220" s="42" customFormat="1" spans="8:10">
      <c r="H220" s="221"/>
      <c r="I220" s="221"/>
      <c r="J220" s="221"/>
    </row>
    <row r="221" s="42" customFormat="1" spans="8:10">
      <c r="H221" s="221"/>
      <c r="I221" s="221"/>
      <c r="J221" s="221"/>
    </row>
    <row r="222" s="42" customFormat="1" spans="8:10">
      <c r="H222" s="221"/>
      <c r="I222" s="221"/>
      <c r="J222" s="221"/>
    </row>
    <row r="223" s="42" customFormat="1" spans="8:10">
      <c r="H223" s="221"/>
      <c r="I223" s="221"/>
      <c r="J223" s="221"/>
    </row>
    <row r="224" s="42" customFormat="1" spans="8:10">
      <c r="H224" s="221"/>
      <c r="I224" s="221"/>
      <c r="J224" s="221"/>
    </row>
    <row r="225" s="42" customFormat="1" spans="8:10">
      <c r="H225" s="221"/>
      <c r="I225" s="221"/>
      <c r="J225" s="221"/>
    </row>
    <row r="226" s="42" customFormat="1" spans="8:10">
      <c r="H226" s="221"/>
      <c r="I226" s="221"/>
      <c r="J226" s="221"/>
    </row>
    <row r="227" s="42" customFormat="1" spans="8:10">
      <c r="H227" s="221"/>
      <c r="I227" s="221"/>
      <c r="J227" s="221"/>
    </row>
    <row r="228" s="42" customFormat="1" spans="8:10">
      <c r="H228" s="221"/>
      <c r="I228" s="221"/>
      <c r="J228" s="221"/>
    </row>
    <row r="229" s="42" customFormat="1" spans="8:10">
      <c r="H229" s="221"/>
      <c r="I229" s="221"/>
      <c r="J229" s="221"/>
    </row>
    <row r="230" s="42" customFormat="1" spans="8:10">
      <c r="H230" s="221"/>
      <c r="I230" s="221"/>
      <c r="J230" s="221"/>
    </row>
    <row r="231" s="42" customFormat="1" spans="8:10">
      <c r="H231" s="221"/>
      <c r="I231" s="221"/>
      <c r="J231" s="221"/>
    </row>
    <row r="232" s="42" customFormat="1" spans="8:10">
      <c r="H232" s="221"/>
      <c r="I232" s="221"/>
      <c r="J232" s="221"/>
    </row>
    <row r="233" s="42" customFormat="1" spans="8:10">
      <c r="H233" s="221"/>
      <c r="I233" s="221"/>
      <c r="J233" s="221"/>
    </row>
    <row r="234" s="42" customFormat="1" spans="8:10">
      <c r="H234" s="221"/>
      <c r="I234" s="221"/>
      <c r="J234" s="221"/>
    </row>
    <row r="235" s="42" customFormat="1" spans="8:10">
      <c r="H235" s="221"/>
      <c r="I235" s="221"/>
      <c r="J235" s="221"/>
    </row>
    <row r="236" s="42" customFormat="1" spans="8:10">
      <c r="H236" s="221"/>
      <c r="I236" s="221"/>
      <c r="J236" s="221"/>
    </row>
    <row r="237" s="42" customFormat="1" spans="8:10">
      <c r="H237" s="221"/>
      <c r="I237" s="221"/>
      <c r="J237" s="221"/>
    </row>
    <row r="238" s="42" customFormat="1" spans="8:10">
      <c r="H238" s="221"/>
      <c r="I238" s="221"/>
      <c r="J238" s="221"/>
    </row>
    <row r="239" s="42" customFormat="1" spans="8:10">
      <c r="H239" s="221"/>
      <c r="I239" s="221"/>
      <c r="J239" s="221"/>
    </row>
    <row r="240" s="42" customFormat="1" spans="8:10">
      <c r="H240" s="221"/>
      <c r="I240" s="221"/>
      <c r="J240" s="221"/>
    </row>
    <row r="241" s="42" customFormat="1" spans="8:10">
      <c r="H241" s="221"/>
      <c r="I241" s="221"/>
      <c r="J241" s="221"/>
    </row>
    <row r="242" s="42" customFormat="1" spans="8:10">
      <c r="H242" s="221"/>
      <c r="I242" s="221"/>
      <c r="J242" s="221"/>
    </row>
    <row r="243" s="42" customFormat="1" spans="8:10">
      <c r="H243" s="221"/>
      <c r="I243" s="221"/>
      <c r="J243" s="221"/>
    </row>
    <row r="244" s="42" customFormat="1" spans="8:10">
      <c r="H244" s="221"/>
      <c r="I244" s="221"/>
      <c r="J244" s="221"/>
    </row>
    <row r="245" s="42" customFormat="1" spans="8:10">
      <c r="H245" s="221"/>
      <c r="I245" s="221"/>
      <c r="J245" s="221"/>
    </row>
    <row r="246" s="42" customFormat="1" spans="8:10">
      <c r="H246" s="221"/>
      <c r="I246" s="221"/>
      <c r="J246" s="221"/>
    </row>
    <row r="247" s="42" customFormat="1" spans="8:10">
      <c r="H247" s="221"/>
      <c r="I247" s="221"/>
      <c r="J247" s="221"/>
    </row>
    <row r="248" s="42" customFormat="1" spans="8:10">
      <c r="H248" s="221"/>
      <c r="I248" s="221"/>
      <c r="J248" s="221"/>
    </row>
    <row r="249" s="42" customFormat="1" spans="8:10">
      <c r="H249" s="221"/>
      <c r="I249" s="221"/>
      <c r="J249" s="221"/>
    </row>
    <row r="250" s="42" customFormat="1" spans="8:10">
      <c r="H250" s="221"/>
      <c r="I250" s="221"/>
      <c r="J250" s="221"/>
    </row>
    <row r="251" s="42" customFormat="1" spans="8:10">
      <c r="H251" s="221"/>
      <c r="I251" s="221"/>
      <c r="J251" s="221"/>
    </row>
    <row r="252" s="42" customFormat="1" spans="8:10">
      <c r="H252" s="221"/>
      <c r="I252" s="221"/>
      <c r="J252" s="221"/>
    </row>
    <row r="253" s="42" customFormat="1" spans="8:10">
      <c r="H253" s="221"/>
      <c r="I253" s="221"/>
      <c r="J253" s="221"/>
    </row>
    <row r="254" s="42" customFormat="1" spans="8:10">
      <c r="H254" s="221"/>
      <c r="I254" s="221"/>
      <c r="J254" s="221"/>
    </row>
    <row r="255" s="42" customFormat="1" spans="8:10">
      <c r="H255" s="221"/>
      <c r="I255" s="221"/>
      <c r="J255" s="221"/>
    </row>
    <row r="256" s="42" customFormat="1" spans="8:10">
      <c r="H256" s="221"/>
      <c r="I256" s="221"/>
      <c r="J256" s="221"/>
    </row>
    <row r="257" s="42" customFormat="1" spans="8:10">
      <c r="H257" s="221"/>
      <c r="I257" s="221"/>
      <c r="J257" s="221"/>
    </row>
    <row r="258" s="42" customFormat="1" spans="8:10">
      <c r="H258" s="221"/>
      <c r="I258" s="221"/>
      <c r="J258" s="221"/>
    </row>
    <row r="259" s="42" customFormat="1" spans="8:10">
      <c r="H259" s="221"/>
      <c r="I259" s="221"/>
      <c r="J259" s="221"/>
    </row>
    <row r="260" s="42" customFormat="1" spans="8:10">
      <c r="H260" s="221"/>
      <c r="I260" s="221"/>
      <c r="J260" s="221"/>
    </row>
    <row r="261" s="42" customFormat="1" spans="8:10">
      <c r="H261" s="221"/>
      <c r="I261" s="221"/>
      <c r="J261" s="221"/>
    </row>
    <row r="262" s="42" customFormat="1" spans="8:10">
      <c r="H262" s="221"/>
      <c r="I262" s="221"/>
      <c r="J262" s="221"/>
    </row>
    <row r="263" s="42" customFormat="1" spans="8:10">
      <c r="H263" s="221"/>
      <c r="I263" s="221"/>
      <c r="J263" s="221"/>
    </row>
    <row r="264" s="42" customFormat="1" spans="8:10">
      <c r="H264" s="221"/>
      <c r="I264" s="221"/>
      <c r="J264" s="221"/>
    </row>
    <row r="265" s="42" customFormat="1" spans="8:10">
      <c r="H265" s="221"/>
      <c r="I265" s="221"/>
      <c r="J265" s="221"/>
    </row>
    <row r="266" s="42" customFormat="1" spans="8:10">
      <c r="H266" s="221"/>
      <c r="I266" s="221"/>
      <c r="J266" s="221"/>
    </row>
    <row r="267" s="42" customFormat="1" spans="8:10">
      <c r="H267" s="221"/>
      <c r="I267" s="221"/>
      <c r="J267" s="221"/>
    </row>
    <row r="268" s="42" customFormat="1" spans="8:10">
      <c r="H268" s="221"/>
      <c r="I268" s="221"/>
      <c r="J268" s="221"/>
    </row>
    <row r="269" s="42" customFormat="1" spans="8:10">
      <c r="H269" s="221"/>
      <c r="I269" s="221"/>
      <c r="J269" s="221"/>
    </row>
    <row r="270" s="42" customFormat="1" spans="8:10">
      <c r="H270" s="221"/>
      <c r="I270" s="221"/>
      <c r="J270" s="221"/>
    </row>
    <row r="271" s="42" customFormat="1" spans="8:10">
      <c r="H271" s="221"/>
      <c r="I271" s="221"/>
      <c r="J271" s="221"/>
    </row>
    <row r="272" s="42" customFormat="1" spans="8:10">
      <c r="H272" s="221"/>
      <c r="I272" s="221"/>
      <c r="J272" s="221"/>
    </row>
    <row r="273" s="42" customFormat="1" spans="8:10">
      <c r="H273" s="221"/>
      <c r="I273" s="221"/>
      <c r="J273" s="221"/>
    </row>
    <row r="274" s="42" customFormat="1" spans="8:10">
      <c r="H274" s="221"/>
      <c r="I274" s="221"/>
      <c r="J274" s="221"/>
    </row>
    <row r="275" s="42" customFormat="1" spans="8:10">
      <c r="H275" s="221"/>
      <c r="I275" s="221"/>
      <c r="J275" s="221"/>
    </row>
    <row r="276" s="42" customFormat="1" spans="8:10">
      <c r="H276" s="221"/>
      <c r="I276" s="221"/>
      <c r="J276" s="221"/>
    </row>
    <row r="277" s="42" customFormat="1" spans="8:10">
      <c r="H277" s="221"/>
      <c r="I277" s="221"/>
      <c r="J277" s="221"/>
    </row>
    <row r="278" s="42" customFormat="1" spans="8:10">
      <c r="H278" s="221"/>
      <c r="I278" s="221"/>
      <c r="J278" s="221"/>
    </row>
    <row r="279" s="42" customFormat="1" spans="8:10">
      <c r="H279" s="221"/>
      <c r="I279" s="221"/>
      <c r="J279" s="221"/>
    </row>
    <row r="280" s="42" customFormat="1" spans="8:10">
      <c r="H280" s="221"/>
      <c r="I280" s="221"/>
      <c r="J280" s="221"/>
    </row>
    <row r="281" s="42" customFormat="1" spans="8:10">
      <c r="H281" s="221"/>
      <c r="I281" s="221"/>
      <c r="J281" s="221"/>
    </row>
    <row r="282" s="42" customFormat="1" spans="8:10">
      <c r="H282" s="221"/>
      <c r="I282" s="221"/>
      <c r="J282" s="221"/>
    </row>
    <row r="283" s="42" customFormat="1" spans="8:10">
      <c r="H283" s="221"/>
      <c r="I283" s="221"/>
      <c r="J283" s="221"/>
    </row>
    <row r="284" s="42" customFormat="1" spans="8:10">
      <c r="H284" s="221"/>
      <c r="I284" s="221"/>
      <c r="J284" s="221"/>
    </row>
    <row r="285" s="42" customFormat="1" spans="8:10">
      <c r="H285" s="221"/>
      <c r="I285" s="221"/>
      <c r="J285" s="221"/>
    </row>
    <row r="286" s="42" customFormat="1" spans="8:10">
      <c r="H286" s="221"/>
      <c r="I286" s="221"/>
      <c r="J286" s="221"/>
    </row>
    <row r="287" s="42" customFormat="1" spans="8:10">
      <c r="H287" s="221"/>
      <c r="I287" s="221"/>
      <c r="J287" s="221"/>
    </row>
    <row r="288" s="42" customFormat="1" spans="8:10">
      <c r="H288" s="221"/>
      <c r="I288" s="221"/>
      <c r="J288" s="221"/>
    </row>
    <row r="289" s="42" customFormat="1" spans="8:10">
      <c r="H289" s="221"/>
      <c r="I289" s="221"/>
      <c r="J289" s="221"/>
    </row>
    <row r="290" s="42" customFormat="1" spans="8:10">
      <c r="H290" s="221"/>
      <c r="I290" s="221"/>
      <c r="J290" s="221"/>
    </row>
    <row r="291" s="42" customFormat="1" spans="8:10">
      <c r="H291" s="221"/>
      <c r="I291" s="221"/>
      <c r="J291" s="221"/>
    </row>
    <row r="292" s="42" customFormat="1" spans="8:10">
      <c r="H292" s="221"/>
      <c r="I292" s="221"/>
      <c r="J292" s="221"/>
    </row>
    <row r="293" s="42" customFormat="1" spans="8:10">
      <c r="H293" s="221"/>
      <c r="I293" s="221"/>
      <c r="J293" s="221"/>
    </row>
    <row r="294" s="42" customFormat="1" spans="8:10">
      <c r="H294" s="221"/>
      <c r="I294" s="221"/>
      <c r="J294" s="221"/>
    </row>
    <row r="295" s="42" customFormat="1" spans="8:10">
      <c r="H295" s="221"/>
      <c r="I295" s="221"/>
      <c r="J295" s="221"/>
    </row>
    <row r="296" s="42" customFormat="1" spans="8:10">
      <c r="H296" s="221"/>
      <c r="I296" s="221"/>
      <c r="J296" s="221"/>
    </row>
    <row r="297" s="42" customFormat="1" spans="8:10">
      <c r="H297" s="221"/>
      <c r="I297" s="221"/>
      <c r="J297" s="221"/>
    </row>
    <row r="298" s="42" customFormat="1" spans="8:10">
      <c r="H298" s="221"/>
      <c r="I298" s="221"/>
      <c r="J298" s="221"/>
    </row>
    <row r="299" s="42" customFormat="1" spans="8:10">
      <c r="H299" s="221"/>
      <c r="I299" s="221"/>
      <c r="J299" s="221"/>
    </row>
    <row r="300" s="42" customFormat="1" spans="8:10">
      <c r="H300" s="221"/>
      <c r="I300" s="221"/>
      <c r="J300" s="221"/>
    </row>
    <row r="301" s="42" customFormat="1" spans="8:10">
      <c r="H301" s="221"/>
      <c r="I301" s="221"/>
      <c r="J301" s="221"/>
    </row>
    <row r="302" s="42" customFormat="1" spans="8:10">
      <c r="H302" s="221"/>
      <c r="I302" s="221"/>
      <c r="J302" s="221"/>
    </row>
    <row r="303" s="42" customFormat="1" spans="8:10">
      <c r="H303" s="221"/>
      <c r="I303" s="221"/>
      <c r="J303" s="221"/>
    </row>
    <row r="304" s="42" customFormat="1" spans="8:10">
      <c r="H304" s="221"/>
      <c r="I304" s="221"/>
      <c r="J304" s="221"/>
    </row>
    <row r="305" s="42" customFormat="1" spans="8:10">
      <c r="H305" s="221"/>
      <c r="I305" s="221"/>
      <c r="J305" s="221"/>
    </row>
    <row r="306" s="42" customFormat="1" spans="8:10">
      <c r="H306" s="221"/>
      <c r="I306" s="221"/>
      <c r="J306" s="221"/>
    </row>
    <row r="307" s="42" customFormat="1" spans="8:10">
      <c r="H307" s="221"/>
      <c r="I307" s="221"/>
      <c r="J307" s="221"/>
    </row>
    <row r="308" s="42" customFormat="1" spans="8:10">
      <c r="H308" s="221"/>
      <c r="I308" s="221"/>
      <c r="J308" s="221"/>
    </row>
    <row r="309" s="42" customFormat="1" spans="8:10">
      <c r="H309" s="221"/>
      <c r="I309" s="221"/>
      <c r="J309" s="221"/>
    </row>
    <row r="310" s="42" customFormat="1" spans="8:10">
      <c r="H310" s="221"/>
      <c r="I310" s="221"/>
      <c r="J310" s="221"/>
    </row>
    <row r="311" s="42" customFormat="1" spans="8:10">
      <c r="H311" s="221"/>
      <c r="I311" s="221"/>
      <c r="J311" s="221"/>
    </row>
    <row r="312" s="42" customFormat="1" spans="8:10">
      <c r="H312" s="221"/>
      <c r="I312" s="221"/>
      <c r="J312" s="221"/>
    </row>
    <row r="313" s="42" customFormat="1" spans="8:10">
      <c r="H313" s="221"/>
      <c r="I313" s="221"/>
      <c r="J313" s="221"/>
    </row>
    <row r="314" s="42" customFormat="1" spans="8:10">
      <c r="H314" s="221"/>
      <c r="I314" s="221"/>
      <c r="J314" s="221"/>
    </row>
    <row r="315" s="42" customFormat="1" spans="8:10">
      <c r="H315" s="221"/>
      <c r="I315" s="221"/>
      <c r="J315" s="221"/>
    </row>
    <row r="316" s="42" customFormat="1" spans="8:10">
      <c r="H316" s="221"/>
      <c r="I316" s="221"/>
      <c r="J316" s="221"/>
    </row>
    <row r="317" s="42" customFormat="1" spans="8:10">
      <c r="H317" s="221"/>
      <c r="I317" s="221"/>
      <c r="J317" s="221"/>
    </row>
    <row r="318" s="42" customFormat="1" spans="8:10">
      <c r="H318" s="221"/>
      <c r="I318" s="221"/>
      <c r="J318" s="221"/>
    </row>
    <row r="319" s="42" customFormat="1" spans="8:10">
      <c r="H319" s="221"/>
      <c r="I319" s="221"/>
      <c r="J319" s="221"/>
    </row>
    <row r="320" s="42" customFormat="1" spans="8:10">
      <c r="H320" s="221"/>
      <c r="I320" s="221"/>
      <c r="J320" s="221"/>
    </row>
    <row r="321" s="42" customFormat="1" spans="8:10">
      <c r="H321" s="221"/>
      <c r="I321" s="221"/>
      <c r="J321" s="221"/>
    </row>
    <row r="322" s="42" customFormat="1" spans="8:10">
      <c r="H322" s="221"/>
      <c r="I322" s="221"/>
      <c r="J322" s="221"/>
    </row>
    <row r="323" s="42" customFormat="1" spans="8:10">
      <c r="H323" s="221"/>
      <c r="I323" s="221"/>
      <c r="J323" s="221"/>
    </row>
    <row r="324" s="42" customFormat="1" spans="8:10">
      <c r="H324" s="221"/>
      <c r="I324" s="221"/>
      <c r="J324" s="221"/>
    </row>
    <row r="325" s="42" customFormat="1" spans="8:10">
      <c r="H325" s="221"/>
      <c r="I325" s="221"/>
      <c r="J325" s="221"/>
    </row>
    <row r="326" s="42" customFormat="1" spans="8:10">
      <c r="H326" s="221"/>
      <c r="I326" s="221"/>
      <c r="J326" s="221"/>
    </row>
    <row r="327" s="42" customFormat="1" spans="8:10">
      <c r="H327" s="221"/>
      <c r="I327" s="221"/>
      <c r="J327" s="221"/>
    </row>
    <row r="328" s="42" customFormat="1" spans="8:10">
      <c r="H328" s="221"/>
      <c r="I328" s="221"/>
      <c r="J328" s="221"/>
    </row>
    <row r="329" s="42" customFormat="1" spans="8:10">
      <c r="H329" s="221"/>
      <c r="I329" s="221"/>
      <c r="J329" s="221"/>
    </row>
    <row r="330" s="42" customFormat="1" spans="8:10">
      <c r="H330" s="221"/>
      <c r="I330" s="221"/>
      <c r="J330" s="221"/>
    </row>
    <row r="331" s="42" customFormat="1" spans="8:10">
      <c r="H331" s="221"/>
      <c r="I331" s="221"/>
      <c r="J331" s="221"/>
    </row>
    <row r="332" s="42" customFormat="1" spans="8:10">
      <c r="H332" s="221"/>
      <c r="I332" s="221"/>
      <c r="J332" s="221"/>
    </row>
    <row r="333" s="42" customFormat="1" spans="8:10">
      <c r="H333" s="221"/>
      <c r="I333" s="221"/>
      <c r="J333" s="221"/>
    </row>
    <row r="334" s="42" customFormat="1" spans="8:10">
      <c r="H334" s="221"/>
      <c r="I334" s="221"/>
      <c r="J334" s="221"/>
    </row>
    <row r="335" s="42" customFormat="1" spans="8:10">
      <c r="H335" s="221"/>
      <c r="I335" s="221"/>
      <c r="J335" s="221"/>
    </row>
    <row r="336" s="42" customFormat="1" spans="8:10">
      <c r="H336" s="221"/>
      <c r="I336" s="221"/>
      <c r="J336" s="221"/>
    </row>
    <row r="337" s="42" customFormat="1" spans="8:10">
      <c r="H337" s="221"/>
      <c r="I337" s="221"/>
      <c r="J337" s="221"/>
    </row>
    <row r="338" s="42" customFormat="1" spans="8:10">
      <c r="H338" s="221"/>
      <c r="I338" s="221"/>
      <c r="J338" s="221"/>
    </row>
    <row r="339" s="42" customFormat="1" spans="8:10">
      <c r="H339" s="221"/>
      <c r="I339" s="221"/>
      <c r="J339" s="221"/>
    </row>
    <row r="340" s="42" customFormat="1" spans="8:10">
      <c r="H340" s="221"/>
      <c r="I340" s="221"/>
      <c r="J340" s="221"/>
    </row>
    <row r="341" s="42" customFormat="1" spans="8:10">
      <c r="H341" s="221"/>
      <c r="I341" s="221"/>
      <c r="J341" s="221"/>
    </row>
    <row r="342" s="42" customFormat="1" spans="8:10">
      <c r="H342" s="221"/>
      <c r="I342" s="221"/>
      <c r="J342" s="221"/>
    </row>
    <row r="343" s="42" customFormat="1" spans="8:10">
      <c r="H343" s="221"/>
      <c r="I343" s="221"/>
      <c r="J343" s="221"/>
    </row>
    <row r="344" s="42" customFormat="1" spans="8:10">
      <c r="H344" s="221"/>
      <c r="I344" s="221"/>
      <c r="J344" s="221"/>
    </row>
    <row r="345" s="42" customFormat="1" spans="8:10">
      <c r="H345" s="221"/>
      <c r="I345" s="221"/>
      <c r="J345" s="221"/>
    </row>
    <row r="346" s="42" customFormat="1" spans="8:10">
      <c r="H346" s="221"/>
      <c r="I346" s="221"/>
      <c r="J346" s="221"/>
    </row>
    <row r="347" s="42" customFormat="1" spans="8:10">
      <c r="H347" s="221"/>
      <c r="I347" s="221"/>
      <c r="J347" s="221"/>
    </row>
    <row r="348" s="42" customFormat="1" spans="8:10">
      <c r="H348" s="221"/>
      <c r="I348" s="221"/>
      <c r="J348" s="221"/>
    </row>
    <row r="349" s="42" customFormat="1" spans="8:10">
      <c r="H349" s="221"/>
      <c r="I349" s="221"/>
      <c r="J349" s="221"/>
    </row>
    <row r="350" s="42" customFormat="1" spans="8:10">
      <c r="H350" s="221"/>
      <c r="I350" s="221"/>
      <c r="J350" s="221"/>
    </row>
    <row r="351" s="42" customFormat="1" spans="8:10">
      <c r="H351" s="221"/>
      <c r="I351" s="221"/>
      <c r="J351" s="221"/>
    </row>
    <row r="352" s="42" customFormat="1" spans="8:10">
      <c r="H352" s="221"/>
      <c r="I352" s="221"/>
      <c r="J352" s="221"/>
    </row>
    <row r="353" s="42" customFormat="1" spans="8:10">
      <c r="H353" s="221"/>
      <c r="I353" s="221"/>
      <c r="J353" s="221"/>
    </row>
    <row r="354" s="42" customFormat="1" spans="8:10">
      <c r="H354" s="221"/>
      <c r="I354" s="221"/>
      <c r="J354" s="221"/>
    </row>
    <row r="355" s="42" customFormat="1" spans="8:10">
      <c r="H355" s="221"/>
      <c r="I355" s="221"/>
      <c r="J355" s="221"/>
    </row>
    <row r="356" s="42" customFormat="1" spans="8:10">
      <c r="H356" s="221"/>
      <c r="I356" s="221"/>
      <c r="J356" s="221"/>
    </row>
    <row r="357" s="42" customFormat="1" spans="8:10">
      <c r="H357" s="221"/>
      <c r="I357" s="221"/>
      <c r="J357" s="221"/>
    </row>
    <row r="358" s="42" customFormat="1" spans="8:10">
      <c r="H358" s="221"/>
      <c r="I358" s="221"/>
      <c r="J358" s="221"/>
    </row>
    <row r="359" s="42" customFormat="1" spans="8:10">
      <c r="H359" s="221"/>
      <c r="I359" s="221"/>
      <c r="J359" s="221"/>
    </row>
    <row r="360" s="42" customFormat="1" spans="8:10">
      <c r="H360" s="221"/>
      <c r="I360" s="221"/>
      <c r="J360" s="221"/>
    </row>
    <row r="361" s="42" customFormat="1" spans="8:10">
      <c r="H361" s="221"/>
      <c r="I361" s="221"/>
      <c r="J361" s="221"/>
    </row>
    <row r="362" s="42" customFormat="1" spans="8:10">
      <c r="H362" s="221"/>
      <c r="I362" s="221"/>
      <c r="J362" s="221"/>
    </row>
    <row r="363" s="42" customFormat="1" spans="8:10">
      <c r="H363" s="221"/>
      <c r="I363" s="221"/>
      <c r="J363" s="221"/>
    </row>
    <row r="364" s="42" customFormat="1" spans="8:10">
      <c r="H364" s="221"/>
      <c r="I364" s="221"/>
      <c r="J364" s="221"/>
    </row>
    <row r="365" s="42" customFormat="1" spans="8:10">
      <c r="H365" s="221"/>
      <c r="I365" s="221"/>
      <c r="J365" s="221"/>
    </row>
    <row r="366" s="42" customFormat="1" spans="8:10">
      <c r="H366" s="221"/>
      <c r="I366" s="221"/>
      <c r="J366" s="221"/>
    </row>
    <row r="367" s="42" customFormat="1" spans="8:10">
      <c r="H367" s="221"/>
      <c r="I367" s="221"/>
      <c r="J367" s="221"/>
    </row>
    <row r="368" s="42" customFormat="1" spans="8:10">
      <c r="H368" s="221"/>
      <c r="I368" s="221"/>
      <c r="J368" s="221"/>
    </row>
    <row r="369" s="42" customFormat="1" spans="8:10">
      <c r="H369" s="221"/>
      <c r="I369" s="221"/>
      <c r="J369" s="221"/>
    </row>
    <row r="370" s="42" customFormat="1" spans="8:10">
      <c r="H370" s="221"/>
      <c r="I370" s="221"/>
      <c r="J370" s="221"/>
    </row>
    <row r="371" s="42" customFormat="1" spans="8:10">
      <c r="H371" s="221"/>
      <c r="I371" s="221"/>
      <c r="J371" s="221"/>
    </row>
    <row r="372" s="42" customFormat="1" spans="8:10">
      <c r="H372" s="221"/>
      <c r="I372" s="221"/>
      <c r="J372" s="221"/>
    </row>
    <row r="373" s="42" customFormat="1" spans="8:10">
      <c r="H373" s="221"/>
      <c r="I373" s="221"/>
      <c r="J373" s="221"/>
    </row>
    <row r="374" s="42" customFormat="1" spans="8:10">
      <c r="H374" s="221"/>
      <c r="I374" s="221"/>
      <c r="J374" s="221"/>
    </row>
    <row r="375" s="42" customFormat="1" spans="8:10">
      <c r="H375" s="221"/>
      <c r="I375" s="221"/>
      <c r="J375" s="221"/>
    </row>
    <row r="376" s="42" customFormat="1" spans="8:10">
      <c r="H376" s="221"/>
      <c r="I376" s="221"/>
      <c r="J376" s="221"/>
    </row>
    <row r="377" s="42" customFormat="1" spans="8:10">
      <c r="H377" s="221"/>
      <c r="I377" s="221"/>
      <c r="J377" s="221"/>
    </row>
    <row r="378" s="42" customFormat="1" spans="8:10">
      <c r="H378" s="221"/>
      <c r="I378" s="221"/>
      <c r="J378" s="221"/>
    </row>
    <row r="379" s="42" customFormat="1" spans="8:10">
      <c r="H379" s="221"/>
      <c r="I379" s="221"/>
      <c r="J379" s="221"/>
    </row>
    <row r="380" s="42" customFormat="1" spans="8:10">
      <c r="H380" s="221"/>
      <c r="I380" s="221"/>
      <c r="J380" s="221"/>
    </row>
    <row r="381" s="42" customFormat="1" spans="8:10">
      <c r="H381" s="221"/>
      <c r="I381" s="221"/>
      <c r="J381" s="221"/>
    </row>
    <row r="382" s="42" customFormat="1" spans="8:10">
      <c r="H382" s="221"/>
      <c r="I382" s="221"/>
      <c r="J382" s="221"/>
    </row>
    <row r="383" s="42" customFormat="1" spans="8:10">
      <c r="H383" s="221"/>
      <c r="I383" s="221"/>
      <c r="J383" s="221"/>
    </row>
    <row r="384" s="42" customFormat="1" spans="8:10">
      <c r="H384" s="221"/>
      <c r="I384" s="221"/>
      <c r="J384" s="221"/>
    </row>
    <row r="385" s="42" customFormat="1" spans="8:10">
      <c r="H385" s="221"/>
      <c r="I385" s="221"/>
      <c r="J385" s="221"/>
    </row>
    <row r="386" s="42" customFormat="1" spans="8:10">
      <c r="H386" s="221"/>
      <c r="I386" s="221"/>
      <c r="J386" s="221"/>
    </row>
    <row r="387" s="42" customFormat="1" spans="8:10">
      <c r="H387" s="221"/>
      <c r="I387" s="221"/>
      <c r="J387" s="221"/>
    </row>
    <row r="388" s="42" customFormat="1" spans="8:10">
      <c r="H388" s="221"/>
      <c r="I388" s="221"/>
      <c r="J388" s="221"/>
    </row>
    <row r="389" s="42" customFormat="1" spans="8:10">
      <c r="H389" s="221"/>
      <c r="I389" s="221"/>
      <c r="J389" s="221"/>
    </row>
    <row r="390" s="42" customFormat="1" spans="8:10">
      <c r="H390" s="221"/>
      <c r="I390" s="221"/>
      <c r="J390" s="221"/>
    </row>
    <row r="391" s="42" customFormat="1" spans="8:10">
      <c r="H391" s="221"/>
      <c r="I391" s="221"/>
      <c r="J391" s="221"/>
    </row>
    <row r="392" s="42" customFormat="1" spans="8:10">
      <c r="H392" s="221"/>
      <c r="I392" s="221"/>
      <c r="J392" s="221"/>
    </row>
    <row r="393" s="42" customFormat="1" spans="8:10">
      <c r="H393" s="221"/>
      <c r="I393" s="221"/>
      <c r="J393" s="221"/>
    </row>
    <row r="394" s="42" customFormat="1" spans="8:10">
      <c r="H394" s="221"/>
      <c r="I394" s="221"/>
      <c r="J394" s="221"/>
    </row>
    <row r="395" s="42" customFormat="1" spans="8:10">
      <c r="H395" s="221"/>
      <c r="I395" s="221"/>
      <c r="J395" s="221"/>
    </row>
    <row r="396" s="42" customFormat="1" spans="8:10">
      <c r="H396" s="221"/>
      <c r="I396" s="221"/>
      <c r="J396" s="221"/>
    </row>
    <row r="397" s="42" customFormat="1" spans="8:10">
      <c r="H397" s="221"/>
      <c r="I397" s="221"/>
      <c r="J397" s="221"/>
    </row>
    <row r="398" s="42" customFormat="1" spans="8:10">
      <c r="H398" s="221"/>
      <c r="I398" s="221"/>
      <c r="J398" s="221"/>
    </row>
    <row r="399" s="42" customFormat="1" spans="8:10">
      <c r="H399" s="221"/>
      <c r="I399" s="221"/>
      <c r="J399" s="221"/>
    </row>
    <row r="400" s="42" customFormat="1" spans="8:10">
      <c r="H400" s="221"/>
      <c r="I400" s="221"/>
      <c r="J400" s="221"/>
    </row>
    <row r="401" s="42" customFormat="1" spans="8:10">
      <c r="H401" s="221"/>
      <c r="I401" s="221"/>
      <c r="J401" s="221"/>
    </row>
    <row r="402" s="42" customFormat="1" spans="8:10">
      <c r="H402" s="221"/>
      <c r="I402" s="221"/>
      <c r="J402" s="221"/>
    </row>
    <row r="403" s="42" customFormat="1" spans="8:10">
      <c r="H403" s="221"/>
      <c r="I403" s="221"/>
      <c r="J403" s="221"/>
    </row>
    <row r="404" s="42" customFormat="1" spans="8:10">
      <c r="H404" s="221"/>
      <c r="I404" s="221"/>
      <c r="J404" s="221"/>
    </row>
    <row r="405" s="42" customFormat="1" spans="8:10">
      <c r="H405" s="221"/>
      <c r="I405" s="221"/>
      <c r="J405" s="221"/>
    </row>
    <row r="406" s="42" customFormat="1" spans="8:10">
      <c r="H406" s="221"/>
      <c r="I406" s="221"/>
      <c r="J406" s="221"/>
    </row>
    <row r="407" s="42" customFormat="1" spans="8:10">
      <c r="H407" s="221"/>
      <c r="I407" s="221"/>
      <c r="J407" s="221"/>
    </row>
    <row r="408" s="42" customFormat="1" spans="8:10">
      <c r="H408" s="221"/>
      <c r="I408" s="221"/>
      <c r="J408" s="221"/>
    </row>
    <row r="409" s="42" customFormat="1" spans="8:10">
      <c r="H409" s="221"/>
      <c r="I409" s="221"/>
      <c r="J409" s="221"/>
    </row>
    <row r="410" s="42" customFormat="1" spans="8:10">
      <c r="H410" s="221"/>
      <c r="I410" s="221"/>
      <c r="J410" s="221"/>
    </row>
    <row r="411" s="42" customFormat="1" spans="8:10">
      <c r="H411" s="221"/>
      <c r="I411" s="221"/>
      <c r="J411" s="221"/>
    </row>
    <row r="412" s="42" customFormat="1" spans="8:10">
      <c r="H412" s="221"/>
      <c r="I412" s="221"/>
      <c r="J412" s="221"/>
    </row>
    <row r="413" s="42" customFormat="1" spans="8:10">
      <c r="H413" s="221"/>
      <c r="I413" s="221"/>
      <c r="J413" s="221"/>
    </row>
    <row r="414" s="42" customFormat="1" spans="8:10">
      <c r="H414" s="221"/>
      <c r="I414" s="221"/>
      <c r="J414" s="221"/>
    </row>
    <row r="415" s="42" customFormat="1" spans="8:10">
      <c r="H415" s="221"/>
      <c r="I415" s="221"/>
      <c r="J415" s="221"/>
    </row>
  </sheetData>
  <mergeCells count="41">
    <mergeCell ref="B2:K2"/>
    <mergeCell ref="A3:K3"/>
    <mergeCell ref="F4:G4"/>
    <mergeCell ref="H4:K4"/>
    <mergeCell ref="A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K38"/>
    <mergeCell ref="A39:K39"/>
    <mergeCell ref="A40:K40"/>
    <mergeCell ref="A4:A5"/>
    <mergeCell ref="B4:E5"/>
  </mergeCells>
  <pageMargins left="0.79" right="0.79" top="0.59" bottom="0.59" header="0.51" footer="0.47"/>
  <pageSetup paperSize="9" firstPageNumber="19" fitToHeight="0" orientation="landscape" useFirstPageNumber="1"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59"/>
  <sheetViews>
    <sheetView showZeros="0" zoomScale="85" zoomScaleNormal="85" workbookViewId="0">
      <pane ySplit="8" topLeftCell="A60" activePane="bottomLeft" state="frozen"/>
      <selection/>
      <selection pane="bottomLeft" activeCell="A1" sqref="$A1:$XFD1048576"/>
    </sheetView>
  </sheetViews>
  <sheetFormatPr defaultColWidth="9" defaultRowHeight="14.25"/>
  <cols>
    <col min="1" max="1" width="4.4" style="40" customWidth="1"/>
    <col min="2" max="2" width="20.75" style="41" customWidth="1"/>
    <col min="3" max="3" width="10.75" style="42" customWidth="1"/>
    <col min="4" max="4" width="13.5" style="42" customWidth="1"/>
    <col min="5" max="5" width="11.875" style="42" customWidth="1"/>
    <col min="6" max="6" width="57.75" style="42" customWidth="1"/>
    <col min="7" max="7" width="10.75" style="42" customWidth="1"/>
    <col min="8" max="8" width="10.4416666666667" style="42" customWidth="1"/>
    <col min="9" max="11" width="6.625" style="42" customWidth="1"/>
    <col min="12" max="12" width="6.625" style="43" customWidth="1"/>
    <col min="13" max="13" width="9.41666666666667" style="42" customWidth="1"/>
    <col min="14" max="15" width="9.41666666666667" style="43" customWidth="1"/>
    <col min="16" max="17" width="8.1" style="42" customWidth="1"/>
    <col min="18" max="18" width="43" style="44" customWidth="1"/>
    <col min="19" max="19" width="13.5" style="44" customWidth="1"/>
    <col min="20" max="21" width="13.5" style="42" customWidth="1"/>
    <col min="22" max="22" width="13.5" style="42" hidden="1" customWidth="1"/>
    <col min="23" max="16383" width="13.5" style="36" customWidth="1"/>
    <col min="16384" max="16384" width="13.5" style="36"/>
  </cols>
  <sheetData>
    <row r="1" s="36" customFormat="1" ht="20.25" spans="1:22">
      <c r="A1" s="45" t="s">
        <v>73</v>
      </c>
      <c r="B1" s="46"/>
      <c r="C1" s="46"/>
      <c r="D1" s="46"/>
      <c r="E1" s="46"/>
      <c r="F1" s="42"/>
      <c r="G1" s="42"/>
      <c r="H1" s="42"/>
      <c r="I1" s="42"/>
      <c r="J1" s="42"/>
      <c r="K1" s="42"/>
      <c r="L1" s="43"/>
      <c r="M1" s="42"/>
      <c r="N1" s="43"/>
      <c r="O1" s="43"/>
      <c r="P1" s="42"/>
      <c r="Q1" s="42"/>
      <c r="R1" s="44"/>
      <c r="S1" s="44"/>
      <c r="T1" s="42"/>
      <c r="U1" s="42"/>
      <c r="V1" s="42"/>
    </row>
    <row r="2" s="37" customFormat="1" ht="30.75" customHeight="1" spans="1:22">
      <c r="A2" s="47" t="s">
        <v>74</v>
      </c>
      <c r="B2" s="48"/>
      <c r="C2" s="49"/>
      <c r="D2" s="49"/>
      <c r="E2" s="49"/>
      <c r="F2" s="49"/>
      <c r="G2" s="49"/>
      <c r="H2" s="49"/>
      <c r="I2" s="49"/>
      <c r="J2" s="49"/>
      <c r="K2" s="49"/>
      <c r="L2" s="95"/>
      <c r="M2" s="49"/>
      <c r="N2" s="95"/>
      <c r="O2" s="95"/>
      <c r="P2" s="49"/>
      <c r="Q2" s="49"/>
      <c r="R2" s="49"/>
      <c r="S2" s="49"/>
      <c r="T2" s="49"/>
      <c r="U2" s="49"/>
      <c r="V2" s="103"/>
    </row>
    <row r="3" s="38" customFormat="1" ht="27" customHeight="1" spans="1:22">
      <c r="A3" s="50"/>
      <c r="B3" s="50"/>
      <c r="C3" s="51"/>
      <c r="D3" s="51"/>
      <c r="E3" s="52"/>
      <c r="F3" s="53"/>
      <c r="G3" s="53"/>
      <c r="H3" s="54"/>
      <c r="I3" s="54"/>
      <c r="J3" s="54"/>
      <c r="K3" s="54"/>
      <c r="L3" s="96"/>
      <c r="M3" s="54"/>
      <c r="N3" s="96"/>
      <c r="O3" s="96"/>
      <c r="P3" s="54"/>
      <c r="Q3" s="54"/>
      <c r="R3" s="54"/>
      <c r="S3" s="54"/>
      <c r="T3" s="54"/>
      <c r="U3" s="104"/>
      <c r="V3" s="39"/>
    </row>
    <row r="4" s="38" customFormat="1" ht="37" customHeight="1" spans="1:22">
      <c r="A4" s="55" t="s">
        <v>27</v>
      </c>
      <c r="B4" s="55" t="s">
        <v>75</v>
      </c>
      <c r="C4" s="56" t="s">
        <v>76</v>
      </c>
      <c r="D4" s="56" t="s">
        <v>77</v>
      </c>
      <c r="E4" s="56" t="s">
        <v>78</v>
      </c>
      <c r="F4" s="55" t="s">
        <v>79</v>
      </c>
      <c r="G4" s="55" t="s">
        <v>80</v>
      </c>
      <c r="H4" s="57" t="s">
        <v>81</v>
      </c>
      <c r="I4" s="57"/>
      <c r="J4" s="57"/>
      <c r="K4" s="97"/>
      <c r="L4" s="98" t="s">
        <v>82</v>
      </c>
      <c r="M4" s="55"/>
      <c r="N4" s="98"/>
      <c r="O4" s="98"/>
      <c r="P4" s="55" t="s">
        <v>83</v>
      </c>
      <c r="Q4" s="55"/>
      <c r="R4" s="56" t="s">
        <v>84</v>
      </c>
      <c r="S4" s="55" t="s">
        <v>85</v>
      </c>
      <c r="T4" s="55" t="s">
        <v>86</v>
      </c>
      <c r="U4" s="55" t="s">
        <v>87</v>
      </c>
      <c r="V4" s="39"/>
    </row>
    <row r="5" s="38" customFormat="1" ht="37" customHeight="1" spans="1:22">
      <c r="A5" s="55"/>
      <c r="B5" s="55"/>
      <c r="C5" s="58"/>
      <c r="D5" s="58"/>
      <c r="E5" s="58"/>
      <c r="F5" s="55"/>
      <c r="G5" s="55"/>
      <c r="H5" s="59" t="s">
        <v>88</v>
      </c>
      <c r="I5" s="56" t="s">
        <v>89</v>
      </c>
      <c r="J5" s="56" t="s">
        <v>90</v>
      </c>
      <c r="K5" s="56" t="s">
        <v>91</v>
      </c>
      <c r="L5" s="98" t="s">
        <v>92</v>
      </c>
      <c r="M5" s="55"/>
      <c r="N5" s="98" t="s">
        <v>93</v>
      </c>
      <c r="O5" s="98"/>
      <c r="P5" s="55" t="s">
        <v>94</v>
      </c>
      <c r="Q5" s="55" t="s">
        <v>95</v>
      </c>
      <c r="R5" s="58"/>
      <c r="S5" s="55"/>
      <c r="T5" s="55"/>
      <c r="U5" s="55"/>
      <c r="V5" s="39"/>
    </row>
    <row r="6" s="38" customFormat="1" ht="37" customHeight="1" spans="1:22">
      <c r="A6" s="55"/>
      <c r="B6" s="55"/>
      <c r="C6" s="60"/>
      <c r="D6" s="60"/>
      <c r="E6" s="60"/>
      <c r="F6" s="55"/>
      <c r="G6" s="55"/>
      <c r="H6" s="61"/>
      <c r="I6" s="60"/>
      <c r="J6" s="60"/>
      <c r="K6" s="60"/>
      <c r="L6" s="98" t="s">
        <v>96</v>
      </c>
      <c r="M6" s="55" t="s">
        <v>97</v>
      </c>
      <c r="N6" s="98" t="s">
        <v>98</v>
      </c>
      <c r="O6" s="98" t="s">
        <v>99</v>
      </c>
      <c r="P6" s="55"/>
      <c r="Q6" s="55"/>
      <c r="R6" s="60"/>
      <c r="S6" s="55"/>
      <c r="T6" s="55"/>
      <c r="U6" s="55"/>
      <c r="V6" s="39"/>
    </row>
    <row r="7" s="38" customFormat="1" ht="37" customHeight="1" spans="1:22">
      <c r="A7" s="55"/>
      <c r="B7" s="62" t="s">
        <v>37</v>
      </c>
      <c r="C7" s="55"/>
      <c r="D7" s="55"/>
      <c r="E7" s="55"/>
      <c r="F7" s="63"/>
      <c r="G7" s="63"/>
      <c r="H7" s="64">
        <f>SUM(H8,H71,H73,H75,H85,H87,H123,H132,H134,H189,H245,H247,H249)</f>
        <v>42446.97</v>
      </c>
      <c r="I7" s="64">
        <f t="shared" ref="I7:O7" si="0">SUM(I8,I71,I73,I75,I85,I87,I123,I132,I134,I189,I245,I247,I249)</f>
        <v>0</v>
      </c>
      <c r="J7" s="64">
        <f t="shared" si="0"/>
        <v>0</v>
      </c>
      <c r="K7" s="64">
        <f t="shared" si="0"/>
        <v>0</v>
      </c>
      <c r="L7" s="98">
        <f t="shared" si="0"/>
        <v>219</v>
      </c>
      <c r="M7" s="64">
        <f t="shared" si="0"/>
        <v>22395.58</v>
      </c>
      <c r="N7" s="98">
        <f t="shared" si="0"/>
        <v>6556</v>
      </c>
      <c r="O7" s="98">
        <f t="shared" si="0"/>
        <v>40086</v>
      </c>
      <c r="P7" s="55"/>
      <c r="Q7" s="55"/>
      <c r="R7" s="55"/>
      <c r="S7" s="63"/>
      <c r="T7" s="63"/>
      <c r="U7" s="63"/>
      <c r="V7" s="39"/>
    </row>
    <row r="8" s="38" customFormat="1" ht="29" customHeight="1" spans="1:22">
      <c r="A8" s="65" t="s">
        <v>38</v>
      </c>
      <c r="B8" s="66" t="s">
        <v>100</v>
      </c>
      <c r="C8" s="67"/>
      <c r="D8" s="67"/>
      <c r="E8" s="67"/>
      <c r="F8" s="68"/>
      <c r="G8" s="68"/>
      <c r="H8" s="69">
        <f>SUM(H9:H70)</f>
        <v>11427.75</v>
      </c>
      <c r="I8" s="69">
        <f t="shared" ref="I8:O8" si="1">SUM(I9:I67)</f>
        <v>0</v>
      </c>
      <c r="J8" s="69">
        <f t="shared" si="1"/>
        <v>0</v>
      </c>
      <c r="K8" s="69">
        <f t="shared" si="1"/>
        <v>0</v>
      </c>
      <c r="L8" s="99">
        <f t="shared" si="1"/>
        <v>48</v>
      </c>
      <c r="M8" s="69">
        <f t="shared" si="1"/>
        <v>3253</v>
      </c>
      <c r="N8" s="99">
        <f t="shared" si="1"/>
        <v>1306</v>
      </c>
      <c r="O8" s="99">
        <f t="shared" si="1"/>
        <v>11926</v>
      </c>
      <c r="P8" s="68"/>
      <c r="Q8" s="68"/>
      <c r="R8" s="68"/>
      <c r="S8" s="68"/>
      <c r="T8" s="68"/>
      <c r="U8" s="68"/>
      <c r="V8" s="39"/>
    </row>
    <row r="9" s="38" customFormat="1" ht="50" customHeight="1" spans="1:22">
      <c r="A9" s="70">
        <v>1</v>
      </c>
      <c r="B9" s="71" t="s">
        <v>101</v>
      </c>
      <c r="C9" s="70" t="s">
        <v>102</v>
      </c>
      <c r="D9" s="70" t="s">
        <v>103</v>
      </c>
      <c r="E9" s="70" t="s">
        <v>104</v>
      </c>
      <c r="F9" s="72" t="s">
        <v>105</v>
      </c>
      <c r="G9" s="70"/>
      <c r="H9" s="73">
        <v>30</v>
      </c>
      <c r="I9" s="70"/>
      <c r="J9" s="70"/>
      <c r="K9" s="70"/>
      <c r="L9" s="100"/>
      <c r="M9" s="73">
        <v>30</v>
      </c>
      <c r="N9" s="100"/>
      <c r="O9" s="100"/>
      <c r="P9" s="70">
        <v>2022.04</v>
      </c>
      <c r="Q9" s="70">
        <v>2022.12</v>
      </c>
      <c r="R9" s="70" t="s">
        <v>106</v>
      </c>
      <c r="S9" s="70" t="s">
        <v>107</v>
      </c>
      <c r="T9" s="70" t="s">
        <v>108</v>
      </c>
      <c r="U9" s="70" t="s">
        <v>109</v>
      </c>
      <c r="V9" s="39"/>
    </row>
    <row r="10" s="38" customFormat="1" ht="62" customHeight="1" spans="1:22">
      <c r="A10" s="70">
        <v>2</v>
      </c>
      <c r="B10" s="71" t="s">
        <v>110</v>
      </c>
      <c r="C10" s="70" t="s">
        <v>102</v>
      </c>
      <c r="D10" s="70" t="s">
        <v>103</v>
      </c>
      <c r="E10" s="70" t="s">
        <v>111</v>
      </c>
      <c r="F10" s="74" t="s">
        <v>112</v>
      </c>
      <c r="G10" s="70"/>
      <c r="H10" s="73">
        <v>28</v>
      </c>
      <c r="I10" s="70"/>
      <c r="J10" s="70"/>
      <c r="K10" s="70"/>
      <c r="L10" s="100"/>
      <c r="M10" s="73">
        <v>28</v>
      </c>
      <c r="N10" s="100"/>
      <c r="O10" s="100"/>
      <c r="P10" s="70">
        <v>2022.04</v>
      </c>
      <c r="Q10" s="70">
        <v>2022.12</v>
      </c>
      <c r="R10" s="70" t="s">
        <v>113</v>
      </c>
      <c r="S10" s="70" t="s">
        <v>107</v>
      </c>
      <c r="T10" s="70" t="s">
        <v>114</v>
      </c>
      <c r="U10" s="70" t="s">
        <v>109</v>
      </c>
      <c r="V10" s="39"/>
    </row>
    <row r="11" s="38" customFormat="1" ht="50" customHeight="1" spans="1:22">
      <c r="A11" s="70">
        <v>3</v>
      </c>
      <c r="B11" s="75" t="s">
        <v>115</v>
      </c>
      <c r="C11" s="70" t="s">
        <v>102</v>
      </c>
      <c r="D11" s="70" t="s">
        <v>116</v>
      </c>
      <c r="E11" s="70" t="s">
        <v>117</v>
      </c>
      <c r="F11" s="70" t="s">
        <v>118</v>
      </c>
      <c r="G11" s="70"/>
      <c r="H11" s="73">
        <v>56</v>
      </c>
      <c r="I11" s="70"/>
      <c r="J11" s="70"/>
      <c r="K11" s="70"/>
      <c r="L11" s="100"/>
      <c r="M11" s="73">
        <v>56</v>
      </c>
      <c r="N11" s="100"/>
      <c r="O11" s="100"/>
      <c r="P11" s="70">
        <v>2022.04</v>
      </c>
      <c r="Q11" s="70">
        <v>2022.12</v>
      </c>
      <c r="R11" s="70" t="s">
        <v>119</v>
      </c>
      <c r="S11" s="70" t="s">
        <v>120</v>
      </c>
      <c r="T11" s="70" t="s">
        <v>114</v>
      </c>
      <c r="U11" s="70" t="s">
        <v>109</v>
      </c>
      <c r="V11" s="39"/>
    </row>
    <row r="12" s="38" customFormat="1" ht="50" customHeight="1" spans="1:22">
      <c r="A12" s="70">
        <v>4</v>
      </c>
      <c r="B12" s="76" t="s">
        <v>121</v>
      </c>
      <c r="C12" s="70" t="s">
        <v>102</v>
      </c>
      <c r="D12" s="70" t="s">
        <v>116</v>
      </c>
      <c r="E12" s="70" t="s">
        <v>122</v>
      </c>
      <c r="F12" s="72" t="s">
        <v>123</v>
      </c>
      <c r="G12" s="70"/>
      <c r="H12" s="73">
        <v>12</v>
      </c>
      <c r="I12" s="70"/>
      <c r="J12" s="70"/>
      <c r="K12" s="70"/>
      <c r="L12" s="100">
        <v>1</v>
      </c>
      <c r="M12" s="73">
        <v>12</v>
      </c>
      <c r="N12" s="100">
        <v>3</v>
      </c>
      <c r="O12" s="100">
        <v>13</v>
      </c>
      <c r="P12" s="70">
        <v>2022.04</v>
      </c>
      <c r="Q12" s="70">
        <v>2022.12</v>
      </c>
      <c r="R12" s="70" t="s">
        <v>124</v>
      </c>
      <c r="S12" s="70" t="s">
        <v>125</v>
      </c>
      <c r="T12" s="70" t="s">
        <v>126</v>
      </c>
      <c r="U12" s="70" t="s">
        <v>109</v>
      </c>
      <c r="V12" s="39"/>
    </row>
    <row r="13" s="38" customFormat="1" ht="87" customHeight="1" spans="1:22">
      <c r="A13" s="70">
        <v>5</v>
      </c>
      <c r="B13" s="72" t="s">
        <v>127</v>
      </c>
      <c r="C13" s="70" t="s">
        <v>102</v>
      </c>
      <c r="D13" s="70" t="s">
        <v>116</v>
      </c>
      <c r="E13" s="70" t="s">
        <v>128</v>
      </c>
      <c r="F13" s="72" t="s">
        <v>129</v>
      </c>
      <c r="G13" s="70"/>
      <c r="H13" s="73">
        <v>238</v>
      </c>
      <c r="I13" s="70"/>
      <c r="J13" s="70"/>
      <c r="K13" s="70"/>
      <c r="L13" s="100">
        <v>0</v>
      </c>
      <c r="M13" s="73">
        <v>0</v>
      </c>
      <c r="N13" s="100">
        <v>14</v>
      </c>
      <c r="O13" s="100">
        <v>48</v>
      </c>
      <c r="P13" s="70">
        <v>2022.04</v>
      </c>
      <c r="Q13" s="70">
        <v>2022.12</v>
      </c>
      <c r="R13" s="74" t="s">
        <v>130</v>
      </c>
      <c r="S13" s="70" t="s">
        <v>125</v>
      </c>
      <c r="T13" s="70" t="s">
        <v>126</v>
      </c>
      <c r="U13" s="70" t="s">
        <v>109</v>
      </c>
      <c r="V13" s="39"/>
    </row>
    <row r="14" s="38" customFormat="1" ht="74" customHeight="1" spans="1:22">
      <c r="A14" s="70">
        <v>6</v>
      </c>
      <c r="B14" s="71" t="s">
        <v>131</v>
      </c>
      <c r="C14" s="70" t="s">
        <v>102</v>
      </c>
      <c r="D14" s="70" t="s">
        <v>116</v>
      </c>
      <c r="E14" s="70" t="s">
        <v>132</v>
      </c>
      <c r="F14" s="70" t="s">
        <v>133</v>
      </c>
      <c r="G14" s="70"/>
      <c r="H14" s="73">
        <v>85</v>
      </c>
      <c r="I14" s="70"/>
      <c r="J14" s="70"/>
      <c r="K14" s="70"/>
      <c r="L14" s="100">
        <v>1</v>
      </c>
      <c r="M14" s="73">
        <v>42</v>
      </c>
      <c r="N14" s="100">
        <v>7</v>
      </c>
      <c r="O14" s="100">
        <v>22</v>
      </c>
      <c r="P14" s="70">
        <v>2022.04</v>
      </c>
      <c r="Q14" s="70">
        <v>2022.12</v>
      </c>
      <c r="R14" s="70" t="s">
        <v>134</v>
      </c>
      <c r="S14" s="70" t="s">
        <v>120</v>
      </c>
      <c r="T14" s="70" t="s">
        <v>135</v>
      </c>
      <c r="U14" s="70"/>
      <c r="V14" s="39"/>
    </row>
    <row r="15" s="38" customFormat="1" ht="50" customHeight="1" spans="1:22">
      <c r="A15" s="70">
        <v>7</v>
      </c>
      <c r="B15" s="72" t="s">
        <v>136</v>
      </c>
      <c r="C15" s="70" t="s">
        <v>102</v>
      </c>
      <c r="D15" s="70" t="s">
        <v>116</v>
      </c>
      <c r="E15" s="70" t="s">
        <v>137</v>
      </c>
      <c r="F15" s="72" t="s">
        <v>138</v>
      </c>
      <c r="G15" s="70"/>
      <c r="H15" s="73">
        <v>42</v>
      </c>
      <c r="I15" s="70"/>
      <c r="J15" s="70"/>
      <c r="K15" s="70"/>
      <c r="L15" s="100">
        <v>1</v>
      </c>
      <c r="M15" s="73">
        <v>391</v>
      </c>
      <c r="N15" s="100">
        <v>33</v>
      </c>
      <c r="O15" s="100">
        <v>133</v>
      </c>
      <c r="P15" s="70">
        <v>2022.04</v>
      </c>
      <c r="Q15" s="70">
        <v>2022.12</v>
      </c>
      <c r="R15" s="80" t="s">
        <v>139</v>
      </c>
      <c r="S15" s="70" t="s">
        <v>125</v>
      </c>
      <c r="T15" s="70" t="s">
        <v>126</v>
      </c>
      <c r="U15" s="70" t="s">
        <v>109</v>
      </c>
      <c r="V15" s="39"/>
    </row>
    <row r="16" s="38" customFormat="1" ht="50" customHeight="1" spans="1:22">
      <c r="A16" s="70">
        <v>8</v>
      </c>
      <c r="B16" s="71" t="s">
        <v>140</v>
      </c>
      <c r="C16" s="70" t="s">
        <v>102</v>
      </c>
      <c r="D16" s="70" t="s">
        <v>116</v>
      </c>
      <c r="E16" s="70" t="s">
        <v>141</v>
      </c>
      <c r="F16" s="70" t="s">
        <v>142</v>
      </c>
      <c r="G16" s="70"/>
      <c r="H16" s="73">
        <v>120</v>
      </c>
      <c r="I16" s="70"/>
      <c r="J16" s="70"/>
      <c r="K16" s="70"/>
      <c r="L16" s="100"/>
      <c r="M16" s="73">
        <v>120</v>
      </c>
      <c r="N16" s="100"/>
      <c r="O16" s="100"/>
      <c r="P16" s="70">
        <v>2022.04</v>
      </c>
      <c r="Q16" s="70">
        <v>2022.12</v>
      </c>
      <c r="R16" s="80" t="s">
        <v>143</v>
      </c>
      <c r="S16" s="70" t="s">
        <v>144</v>
      </c>
      <c r="T16" s="70" t="s">
        <v>145</v>
      </c>
      <c r="U16" s="70" t="s">
        <v>109</v>
      </c>
      <c r="V16" s="39"/>
    </row>
    <row r="17" s="38" customFormat="1" ht="50" customHeight="1" spans="1:22">
      <c r="A17" s="70">
        <v>9</v>
      </c>
      <c r="B17" s="71" t="s">
        <v>146</v>
      </c>
      <c r="C17" s="70" t="s">
        <v>102</v>
      </c>
      <c r="D17" s="70" t="s">
        <v>116</v>
      </c>
      <c r="E17" s="70" t="s">
        <v>147</v>
      </c>
      <c r="F17" s="77" t="s">
        <v>148</v>
      </c>
      <c r="G17" s="70"/>
      <c r="H17" s="73">
        <v>77</v>
      </c>
      <c r="I17" s="70"/>
      <c r="J17" s="70"/>
      <c r="K17" s="70"/>
      <c r="L17" s="100"/>
      <c r="M17" s="73">
        <v>77</v>
      </c>
      <c r="N17" s="100"/>
      <c r="O17" s="100"/>
      <c r="P17" s="70">
        <v>2022.04</v>
      </c>
      <c r="Q17" s="70">
        <v>2022.12</v>
      </c>
      <c r="R17" s="70" t="s">
        <v>149</v>
      </c>
      <c r="S17" s="70" t="s">
        <v>144</v>
      </c>
      <c r="T17" s="70" t="s">
        <v>145</v>
      </c>
      <c r="U17" s="70" t="s">
        <v>109</v>
      </c>
      <c r="V17" s="39"/>
    </row>
    <row r="18" s="38" customFormat="1" ht="50" customHeight="1" spans="1:22">
      <c r="A18" s="70">
        <v>10</v>
      </c>
      <c r="B18" s="71" t="s">
        <v>150</v>
      </c>
      <c r="C18" s="70" t="s">
        <v>102</v>
      </c>
      <c r="D18" s="70" t="s">
        <v>116</v>
      </c>
      <c r="E18" s="70" t="s">
        <v>151</v>
      </c>
      <c r="F18" s="74" t="s">
        <v>152</v>
      </c>
      <c r="G18" s="70"/>
      <c r="H18" s="73">
        <v>172</v>
      </c>
      <c r="I18" s="70"/>
      <c r="J18" s="70"/>
      <c r="K18" s="70"/>
      <c r="L18" s="100"/>
      <c r="M18" s="73">
        <v>172</v>
      </c>
      <c r="N18" s="100"/>
      <c r="O18" s="100"/>
      <c r="P18" s="70">
        <v>2022.04</v>
      </c>
      <c r="Q18" s="70">
        <v>2022.12</v>
      </c>
      <c r="R18" s="70" t="s">
        <v>153</v>
      </c>
      <c r="S18" s="70" t="s">
        <v>144</v>
      </c>
      <c r="T18" s="70" t="s">
        <v>145</v>
      </c>
      <c r="U18" s="70" t="s">
        <v>109</v>
      </c>
      <c r="V18" s="39"/>
    </row>
    <row r="19" s="38" customFormat="1" ht="50" customHeight="1" spans="1:22">
      <c r="A19" s="70">
        <v>11</v>
      </c>
      <c r="B19" s="71" t="s">
        <v>154</v>
      </c>
      <c r="C19" s="70" t="s">
        <v>102</v>
      </c>
      <c r="D19" s="70" t="s">
        <v>116</v>
      </c>
      <c r="E19" s="70" t="s">
        <v>155</v>
      </c>
      <c r="F19" s="71" t="s">
        <v>156</v>
      </c>
      <c r="G19" s="70"/>
      <c r="H19" s="73">
        <v>160</v>
      </c>
      <c r="I19" s="70"/>
      <c r="J19" s="70"/>
      <c r="K19" s="70"/>
      <c r="L19" s="100"/>
      <c r="M19" s="73"/>
      <c r="N19" s="100"/>
      <c r="O19" s="100"/>
      <c r="P19" s="70">
        <v>2022.04</v>
      </c>
      <c r="Q19" s="70">
        <v>2022.12</v>
      </c>
      <c r="R19" s="70" t="s">
        <v>157</v>
      </c>
      <c r="S19" s="70" t="s">
        <v>144</v>
      </c>
      <c r="T19" s="70" t="s">
        <v>145</v>
      </c>
      <c r="U19" s="70" t="s">
        <v>109</v>
      </c>
      <c r="V19" s="39"/>
    </row>
    <row r="20" s="38" customFormat="1" ht="82" customHeight="1" spans="1:22">
      <c r="A20" s="70">
        <v>12</v>
      </c>
      <c r="B20" s="72" t="s">
        <v>158</v>
      </c>
      <c r="C20" s="70" t="s">
        <v>102</v>
      </c>
      <c r="D20" s="70" t="s">
        <v>116</v>
      </c>
      <c r="E20" s="70" t="s">
        <v>159</v>
      </c>
      <c r="F20" s="71" t="s">
        <v>160</v>
      </c>
      <c r="G20" s="70"/>
      <c r="H20" s="73">
        <v>391</v>
      </c>
      <c r="I20" s="70"/>
      <c r="J20" s="70"/>
      <c r="K20" s="70"/>
      <c r="L20" s="100">
        <v>1</v>
      </c>
      <c r="M20" s="73">
        <v>391</v>
      </c>
      <c r="N20" s="100">
        <v>33</v>
      </c>
      <c r="O20" s="100">
        <v>133</v>
      </c>
      <c r="P20" s="70">
        <v>2022.04</v>
      </c>
      <c r="Q20" s="70">
        <v>2022.12</v>
      </c>
      <c r="R20" s="70" t="s">
        <v>161</v>
      </c>
      <c r="S20" s="70" t="s">
        <v>125</v>
      </c>
      <c r="T20" s="70" t="s">
        <v>126</v>
      </c>
      <c r="U20" s="70" t="s">
        <v>109</v>
      </c>
      <c r="V20" s="39"/>
    </row>
    <row r="21" s="38" customFormat="1" ht="227" customHeight="1" spans="1:22">
      <c r="A21" s="70">
        <v>13</v>
      </c>
      <c r="B21" s="71" t="s">
        <v>162</v>
      </c>
      <c r="C21" s="70" t="s">
        <v>102</v>
      </c>
      <c r="D21" s="70" t="s">
        <v>103</v>
      </c>
      <c r="E21" s="70" t="s">
        <v>163</v>
      </c>
      <c r="F21" s="71" t="s">
        <v>164</v>
      </c>
      <c r="G21" s="70"/>
      <c r="H21" s="73">
        <v>800</v>
      </c>
      <c r="I21" s="70"/>
      <c r="J21" s="70"/>
      <c r="K21" s="70"/>
      <c r="L21" s="100">
        <v>7</v>
      </c>
      <c r="M21" s="73">
        <v>560</v>
      </c>
      <c r="N21" s="100">
        <v>319</v>
      </c>
      <c r="O21" s="100">
        <v>1170</v>
      </c>
      <c r="P21" s="70">
        <v>2022.04</v>
      </c>
      <c r="Q21" s="70">
        <v>2022.12</v>
      </c>
      <c r="R21" s="80" t="s">
        <v>165</v>
      </c>
      <c r="S21" s="70" t="s">
        <v>125</v>
      </c>
      <c r="T21" s="70" t="s">
        <v>126</v>
      </c>
      <c r="U21" s="70" t="s">
        <v>109</v>
      </c>
      <c r="V21" s="39"/>
    </row>
    <row r="22" s="38" customFormat="1" ht="50" customHeight="1" spans="1:22">
      <c r="A22" s="70">
        <v>14</v>
      </c>
      <c r="B22" s="71" t="s">
        <v>166</v>
      </c>
      <c r="C22" s="70" t="s">
        <v>102</v>
      </c>
      <c r="D22" s="70" t="s">
        <v>103</v>
      </c>
      <c r="E22" s="70" t="s">
        <v>167</v>
      </c>
      <c r="F22" s="70" t="s">
        <v>168</v>
      </c>
      <c r="G22" s="70"/>
      <c r="H22" s="73">
        <v>325</v>
      </c>
      <c r="I22" s="70"/>
      <c r="J22" s="70"/>
      <c r="K22" s="70"/>
      <c r="L22" s="100"/>
      <c r="M22" s="70"/>
      <c r="N22" s="100"/>
      <c r="O22" s="100"/>
      <c r="P22" s="70">
        <v>2022.04</v>
      </c>
      <c r="Q22" s="70">
        <v>2022.12</v>
      </c>
      <c r="R22" s="70" t="s">
        <v>169</v>
      </c>
      <c r="S22" s="70" t="s">
        <v>170</v>
      </c>
      <c r="T22" s="70" t="s">
        <v>171</v>
      </c>
      <c r="U22" s="70"/>
      <c r="V22" s="39"/>
    </row>
    <row r="23" s="38" customFormat="1" ht="142" customHeight="1" spans="1:22">
      <c r="A23" s="70">
        <v>15</v>
      </c>
      <c r="B23" s="71" t="s">
        <v>172</v>
      </c>
      <c r="C23" s="70" t="s">
        <v>102</v>
      </c>
      <c r="D23" s="70" t="s">
        <v>103</v>
      </c>
      <c r="E23" s="70" t="s">
        <v>173</v>
      </c>
      <c r="F23" s="70" t="s">
        <v>174</v>
      </c>
      <c r="G23" s="70"/>
      <c r="H23" s="73">
        <v>360</v>
      </c>
      <c r="I23" s="70"/>
      <c r="J23" s="70"/>
      <c r="K23" s="70"/>
      <c r="L23" s="100"/>
      <c r="M23" s="70"/>
      <c r="N23" s="100"/>
      <c r="O23" s="100"/>
      <c r="P23" s="70">
        <v>2022.04</v>
      </c>
      <c r="Q23" s="70">
        <v>2022.12</v>
      </c>
      <c r="R23" s="70" t="s">
        <v>175</v>
      </c>
      <c r="S23" s="70" t="s">
        <v>176</v>
      </c>
      <c r="T23" s="70" t="s">
        <v>171</v>
      </c>
      <c r="U23" s="70"/>
      <c r="V23" s="39"/>
    </row>
    <row r="24" s="38" customFormat="1" ht="71" customHeight="1" spans="1:22">
      <c r="A24" s="70">
        <v>16</v>
      </c>
      <c r="B24" s="71" t="s">
        <v>177</v>
      </c>
      <c r="C24" s="70" t="s">
        <v>102</v>
      </c>
      <c r="D24" s="70" t="s">
        <v>103</v>
      </c>
      <c r="E24" s="70" t="s">
        <v>178</v>
      </c>
      <c r="F24" s="74" t="s">
        <v>179</v>
      </c>
      <c r="G24" s="70"/>
      <c r="H24" s="73">
        <v>20</v>
      </c>
      <c r="I24" s="70"/>
      <c r="J24" s="70"/>
      <c r="K24" s="70"/>
      <c r="L24" s="100"/>
      <c r="M24" s="70"/>
      <c r="N24" s="100"/>
      <c r="O24" s="100"/>
      <c r="P24" s="70">
        <v>2022.04</v>
      </c>
      <c r="Q24" s="70">
        <v>2022.12</v>
      </c>
      <c r="R24" s="70" t="s">
        <v>180</v>
      </c>
      <c r="S24" s="70" t="s">
        <v>120</v>
      </c>
      <c r="T24" s="70" t="s">
        <v>135</v>
      </c>
      <c r="U24" s="70"/>
      <c r="V24" s="39"/>
    </row>
    <row r="25" s="38" customFormat="1" ht="297" customHeight="1" spans="1:22">
      <c r="A25" s="70">
        <v>17</v>
      </c>
      <c r="B25" s="71" t="s">
        <v>181</v>
      </c>
      <c r="C25" s="70" t="s">
        <v>102</v>
      </c>
      <c r="D25" s="70" t="s">
        <v>103</v>
      </c>
      <c r="E25" s="70" t="s">
        <v>182</v>
      </c>
      <c r="F25" s="70" t="s">
        <v>183</v>
      </c>
      <c r="G25" s="70"/>
      <c r="H25" s="73">
        <v>300</v>
      </c>
      <c r="I25" s="70"/>
      <c r="J25" s="70"/>
      <c r="K25" s="70"/>
      <c r="L25" s="100">
        <v>0</v>
      </c>
      <c r="M25" s="70">
        <v>0</v>
      </c>
      <c r="N25" s="100">
        <v>113</v>
      </c>
      <c r="O25" s="100">
        <v>403</v>
      </c>
      <c r="P25" s="70">
        <v>2022.4</v>
      </c>
      <c r="Q25" s="70">
        <v>2022.12</v>
      </c>
      <c r="R25" s="73" t="s">
        <v>184</v>
      </c>
      <c r="S25" s="70" t="s">
        <v>185</v>
      </c>
      <c r="T25" s="70" t="s">
        <v>145</v>
      </c>
      <c r="U25" s="70"/>
      <c r="V25" s="39"/>
    </row>
    <row r="26" s="38" customFormat="1" ht="154" customHeight="1" spans="1:22">
      <c r="A26" s="70">
        <v>18</v>
      </c>
      <c r="B26" s="72" t="s">
        <v>186</v>
      </c>
      <c r="C26" s="70" t="s">
        <v>102</v>
      </c>
      <c r="D26" s="70" t="s">
        <v>103</v>
      </c>
      <c r="E26" s="78" t="s">
        <v>187</v>
      </c>
      <c r="F26" s="70" t="s">
        <v>188</v>
      </c>
      <c r="G26" s="70"/>
      <c r="H26" s="73">
        <v>75</v>
      </c>
      <c r="I26" s="70"/>
      <c r="J26" s="70"/>
      <c r="K26" s="70"/>
      <c r="L26" s="100"/>
      <c r="M26" s="70"/>
      <c r="N26" s="100"/>
      <c r="O26" s="100"/>
      <c r="P26" s="70">
        <v>2022.04</v>
      </c>
      <c r="Q26" s="70">
        <v>2022.09</v>
      </c>
      <c r="R26" s="73" t="s">
        <v>189</v>
      </c>
      <c r="S26" s="70" t="s">
        <v>190</v>
      </c>
      <c r="T26" s="70" t="s">
        <v>191</v>
      </c>
      <c r="U26" s="70"/>
      <c r="V26" s="39"/>
    </row>
    <row r="27" s="38" customFormat="1" ht="108" customHeight="1" spans="1:22">
      <c r="A27" s="70">
        <v>19</v>
      </c>
      <c r="B27" s="71" t="s">
        <v>192</v>
      </c>
      <c r="C27" s="70" t="s">
        <v>102</v>
      </c>
      <c r="D27" s="70" t="s">
        <v>103</v>
      </c>
      <c r="E27" s="78" t="s">
        <v>193</v>
      </c>
      <c r="F27" s="70" t="s">
        <v>194</v>
      </c>
      <c r="G27" s="70"/>
      <c r="H27" s="70">
        <v>222</v>
      </c>
      <c r="I27" s="70"/>
      <c r="J27" s="70"/>
      <c r="K27" s="70"/>
      <c r="L27" s="100"/>
      <c r="M27" s="70"/>
      <c r="N27" s="100"/>
      <c r="O27" s="100"/>
      <c r="P27" s="73">
        <v>2022.04</v>
      </c>
      <c r="Q27" s="73">
        <v>2022.09</v>
      </c>
      <c r="R27" s="73" t="s">
        <v>195</v>
      </c>
      <c r="S27" s="70" t="s">
        <v>196</v>
      </c>
      <c r="T27" s="70" t="s">
        <v>197</v>
      </c>
      <c r="U27" s="70"/>
      <c r="V27" s="39"/>
    </row>
    <row r="28" s="38" customFormat="1" ht="50" customHeight="1" spans="1:22">
      <c r="A28" s="70">
        <v>20</v>
      </c>
      <c r="B28" s="71" t="s">
        <v>198</v>
      </c>
      <c r="C28" s="70" t="s">
        <v>102</v>
      </c>
      <c r="D28" s="70" t="s">
        <v>103</v>
      </c>
      <c r="E28" s="70" t="s">
        <v>199</v>
      </c>
      <c r="F28" s="71" t="s">
        <v>200</v>
      </c>
      <c r="G28" s="63"/>
      <c r="H28" s="73">
        <v>100</v>
      </c>
      <c r="I28" s="63"/>
      <c r="J28" s="63"/>
      <c r="K28" s="63"/>
      <c r="L28" s="101"/>
      <c r="M28" s="63"/>
      <c r="N28" s="101"/>
      <c r="O28" s="100">
        <v>15</v>
      </c>
      <c r="P28" s="63">
        <v>2022.9</v>
      </c>
      <c r="Q28" s="63">
        <v>2022.12</v>
      </c>
      <c r="R28" s="70" t="s">
        <v>201</v>
      </c>
      <c r="S28" s="70" t="s">
        <v>120</v>
      </c>
      <c r="T28" s="70" t="s">
        <v>202</v>
      </c>
      <c r="U28" s="70" t="s">
        <v>109</v>
      </c>
      <c r="V28" s="39" t="s">
        <v>203</v>
      </c>
    </row>
    <row r="29" s="38" customFormat="1" ht="50" customHeight="1" spans="1:22">
      <c r="A29" s="70">
        <v>21</v>
      </c>
      <c r="B29" s="71" t="s">
        <v>204</v>
      </c>
      <c r="C29" s="70" t="s">
        <v>102</v>
      </c>
      <c r="D29" s="70" t="s">
        <v>103</v>
      </c>
      <c r="E29" s="70" t="s">
        <v>205</v>
      </c>
      <c r="F29" s="71" t="s">
        <v>206</v>
      </c>
      <c r="G29" s="63"/>
      <c r="H29" s="73">
        <v>395</v>
      </c>
      <c r="I29" s="63"/>
      <c r="J29" s="63"/>
      <c r="K29" s="63"/>
      <c r="L29" s="100">
        <v>1</v>
      </c>
      <c r="M29" s="63"/>
      <c r="N29" s="101"/>
      <c r="O29" s="100">
        <v>112</v>
      </c>
      <c r="P29" s="63">
        <v>2022.9</v>
      </c>
      <c r="Q29" s="63">
        <v>2022.12</v>
      </c>
      <c r="R29" s="70" t="s">
        <v>207</v>
      </c>
      <c r="S29" s="70" t="s">
        <v>120</v>
      </c>
      <c r="T29" s="70" t="s">
        <v>202</v>
      </c>
      <c r="U29" s="70" t="s">
        <v>109</v>
      </c>
      <c r="V29" s="39"/>
    </row>
    <row r="30" s="38" customFormat="1" ht="50" customHeight="1" spans="1:22">
      <c r="A30" s="70">
        <v>22</v>
      </c>
      <c r="B30" s="71" t="s">
        <v>208</v>
      </c>
      <c r="C30" s="70" t="s">
        <v>102</v>
      </c>
      <c r="D30" s="70" t="s">
        <v>103</v>
      </c>
      <c r="E30" s="70" t="s">
        <v>209</v>
      </c>
      <c r="F30" s="71" t="s">
        <v>210</v>
      </c>
      <c r="G30" s="63"/>
      <c r="H30" s="73">
        <v>600</v>
      </c>
      <c r="I30" s="63"/>
      <c r="J30" s="63"/>
      <c r="K30" s="63"/>
      <c r="L30" s="100">
        <v>1</v>
      </c>
      <c r="M30" s="63"/>
      <c r="N30" s="101"/>
      <c r="O30" s="101">
        <v>48</v>
      </c>
      <c r="P30" s="63">
        <v>2022.9</v>
      </c>
      <c r="Q30" s="63">
        <v>2022.12</v>
      </c>
      <c r="R30" s="70" t="s">
        <v>211</v>
      </c>
      <c r="S30" s="70" t="s">
        <v>120</v>
      </c>
      <c r="T30" s="70" t="s">
        <v>202</v>
      </c>
      <c r="U30" s="70" t="s">
        <v>109</v>
      </c>
      <c r="V30" s="39" t="s">
        <v>203</v>
      </c>
    </row>
    <row r="31" s="38" customFormat="1" ht="50" customHeight="1" spans="1:22">
      <c r="A31" s="70">
        <v>23</v>
      </c>
      <c r="B31" s="71" t="s">
        <v>212</v>
      </c>
      <c r="C31" s="70" t="s">
        <v>102</v>
      </c>
      <c r="D31" s="70" t="s">
        <v>103</v>
      </c>
      <c r="E31" s="70" t="s">
        <v>213</v>
      </c>
      <c r="F31" s="71" t="s">
        <v>214</v>
      </c>
      <c r="G31" s="63"/>
      <c r="H31" s="73">
        <v>51</v>
      </c>
      <c r="I31" s="63"/>
      <c r="J31" s="63"/>
      <c r="K31" s="63"/>
      <c r="L31" s="101">
        <v>1</v>
      </c>
      <c r="M31" s="63"/>
      <c r="N31" s="101"/>
      <c r="O31" s="101">
        <v>75</v>
      </c>
      <c r="P31" s="63">
        <v>2022.9</v>
      </c>
      <c r="Q31" s="63">
        <v>2022.12</v>
      </c>
      <c r="R31" s="70" t="s">
        <v>215</v>
      </c>
      <c r="S31" s="70" t="s">
        <v>120</v>
      </c>
      <c r="T31" s="70" t="s">
        <v>202</v>
      </c>
      <c r="U31" s="70" t="s">
        <v>109</v>
      </c>
      <c r="V31" s="39"/>
    </row>
    <row r="32" s="38" customFormat="1" ht="50" customHeight="1" spans="1:22">
      <c r="A32" s="70">
        <v>24</v>
      </c>
      <c r="B32" s="71" t="s">
        <v>216</v>
      </c>
      <c r="C32" s="70" t="s">
        <v>102</v>
      </c>
      <c r="D32" s="70" t="s">
        <v>103</v>
      </c>
      <c r="E32" s="70" t="s">
        <v>217</v>
      </c>
      <c r="F32" s="71" t="s">
        <v>218</v>
      </c>
      <c r="G32" s="63"/>
      <c r="H32" s="73">
        <v>200</v>
      </c>
      <c r="I32" s="63"/>
      <c r="J32" s="63"/>
      <c r="K32" s="63"/>
      <c r="L32" s="101"/>
      <c r="M32" s="63"/>
      <c r="N32" s="101"/>
      <c r="O32" s="101">
        <v>8</v>
      </c>
      <c r="P32" s="63">
        <v>2022.9</v>
      </c>
      <c r="Q32" s="63">
        <v>2022.12</v>
      </c>
      <c r="R32" s="70" t="s">
        <v>219</v>
      </c>
      <c r="S32" s="70" t="s">
        <v>120</v>
      </c>
      <c r="T32" s="70" t="s">
        <v>202</v>
      </c>
      <c r="U32" s="70" t="s">
        <v>109</v>
      </c>
      <c r="V32" s="39" t="s">
        <v>203</v>
      </c>
    </row>
    <row r="33" s="38" customFormat="1" ht="50" customHeight="1" spans="1:22">
      <c r="A33" s="70">
        <v>25</v>
      </c>
      <c r="B33" s="71" t="s">
        <v>220</v>
      </c>
      <c r="C33" s="70" t="s">
        <v>102</v>
      </c>
      <c r="D33" s="70" t="s">
        <v>103</v>
      </c>
      <c r="E33" s="70" t="s">
        <v>221</v>
      </c>
      <c r="F33" s="71" t="s">
        <v>222</v>
      </c>
      <c r="G33" s="63"/>
      <c r="H33" s="73">
        <v>200</v>
      </c>
      <c r="I33" s="63"/>
      <c r="J33" s="63"/>
      <c r="K33" s="63"/>
      <c r="L33" s="101">
        <v>2</v>
      </c>
      <c r="M33" s="63"/>
      <c r="N33" s="101"/>
      <c r="O33" s="101">
        <v>21</v>
      </c>
      <c r="P33" s="63">
        <v>2022.9</v>
      </c>
      <c r="Q33" s="63">
        <v>2022.12</v>
      </c>
      <c r="R33" s="70" t="s">
        <v>223</v>
      </c>
      <c r="S33" s="70" t="s">
        <v>120</v>
      </c>
      <c r="T33" s="70" t="s">
        <v>202</v>
      </c>
      <c r="U33" s="70" t="s">
        <v>109</v>
      </c>
      <c r="V33" s="39" t="s">
        <v>203</v>
      </c>
    </row>
    <row r="34" s="38" customFormat="1" ht="50" customHeight="1" spans="1:22">
      <c r="A34" s="70">
        <v>26</v>
      </c>
      <c r="B34" s="79" t="s">
        <v>224</v>
      </c>
      <c r="C34" s="70" t="s">
        <v>102</v>
      </c>
      <c r="D34" s="70" t="s">
        <v>103</v>
      </c>
      <c r="E34" s="80" t="s">
        <v>225</v>
      </c>
      <c r="F34" s="80" t="s">
        <v>226</v>
      </c>
      <c r="G34" s="63"/>
      <c r="H34" s="81">
        <v>100</v>
      </c>
      <c r="I34" s="63"/>
      <c r="J34" s="63"/>
      <c r="K34" s="63"/>
      <c r="L34" s="101">
        <v>1</v>
      </c>
      <c r="M34" s="63"/>
      <c r="N34" s="101"/>
      <c r="O34" s="101">
        <v>214</v>
      </c>
      <c r="P34" s="63">
        <v>2022.9</v>
      </c>
      <c r="Q34" s="63">
        <v>2022.12</v>
      </c>
      <c r="R34" s="80" t="s">
        <v>227</v>
      </c>
      <c r="S34" s="80" t="s">
        <v>228</v>
      </c>
      <c r="T34" s="80" t="s">
        <v>135</v>
      </c>
      <c r="U34" s="70" t="s">
        <v>109</v>
      </c>
      <c r="V34" s="39"/>
    </row>
    <row r="35" s="38" customFormat="1" ht="50" customHeight="1" spans="1:22">
      <c r="A35" s="70">
        <v>27</v>
      </c>
      <c r="B35" s="71" t="s">
        <v>229</v>
      </c>
      <c r="C35" s="70" t="s">
        <v>102</v>
      </c>
      <c r="D35" s="70" t="s">
        <v>103</v>
      </c>
      <c r="E35" s="70" t="s">
        <v>230</v>
      </c>
      <c r="F35" s="71" t="s">
        <v>231</v>
      </c>
      <c r="G35" s="63"/>
      <c r="H35" s="73">
        <v>750</v>
      </c>
      <c r="I35" s="63"/>
      <c r="J35" s="63"/>
      <c r="K35" s="63"/>
      <c r="L35" s="101">
        <v>1</v>
      </c>
      <c r="M35" s="63"/>
      <c r="N35" s="101"/>
      <c r="O35" s="101">
        <v>120</v>
      </c>
      <c r="P35" s="63">
        <v>2022.9</v>
      </c>
      <c r="Q35" s="63">
        <v>2022.12</v>
      </c>
      <c r="R35" s="70" t="s">
        <v>232</v>
      </c>
      <c r="S35" s="70" t="s">
        <v>233</v>
      </c>
      <c r="T35" s="70" t="s">
        <v>202</v>
      </c>
      <c r="U35" s="70" t="s">
        <v>109</v>
      </c>
      <c r="V35" s="39"/>
    </row>
    <row r="36" s="38" customFormat="1" ht="50" customHeight="1" spans="1:22">
      <c r="A36" s="70">
        <v>28</v>
      </c>
      <c r="B36" s="71" t="s">
        <v>234</v>
      </c>
      <c r="C36" s="70" t="s">
        <v>102</v>
      </c>
      <c r="D36" s="70" t="s">
        <v>103</v>
      </c>
      <c r="E36" s="70" t="s">
        <v>235</v>
      </c>
      <c r="F36" s="71" t="s">
        <v>236</v>
      </c>
      <c r="G36" s="63"/>
      <c r="H36" s="73">
        <v>669</v>
      </c>
      <c r="I36" s="63"/>
      <c r="J36" s="63"/>
      <c r="K36" s="63"/>
      <c r="L36" s="101">
        <v>1</v>
      </c>
      <c r="M36" s="63"/>
      <c r="N36" s="101"/>
      <c r="O36" s="101">
        <v>527</v>
      </c>
      <c r="P36" s="63">
        <v>2022.9</v>
      </c>
      <c r="Q36" s="63">
        <v>2022.12</v>
      </c>
      <c r="R36" s="70" t="s">
        <v>237</v>
      </c>
      <c r="S36" s="70" t="s">
        <v>233</v>
      </c>
      <c r="T36" s="70" t="s">
        <v>202</v>
      </c>
      <c r="U36" s="70" t="s">
        <v>109</v>
      </c>
      <c r="V36" s="39"/>
    </row>
    <row r="37" s="38" customFormat="1" ht="50" customHeight="1" spans="1:22">
      <c r="A37" s="70">
        <v>29</v>
      </c>
      <c r="B37" s="82" t="s">
        <v>238</v>
      </c>
      <c r="C37" s="70" t="s">
        <v>102</v>
      </c>
      <c r="D37" s="70" t="s">
        <v>103</v>
      </c>
      <c r="E37" s="83" t="s">
        <v>239</v>
      </c>
      <c r="F37" s="83" t="s">
        <v>240</v>
      </c>
      <c r="G37" s="63"/>
      <c r="H37" s="84">
        <v>50</v>
      </c>
      <c r="I37" s="63"/>
      <c r="J37" s="63"/>
      <c r="K37" s="63"/>
      <c r="L37" s="101">
        <v>1</v>
      </c>
      <c r="M37" s="63"/>
      <c r="N37" s="101">
        <v>84</v>
      </c>
      <c r="O37" s="101">
        <v>259</v>
      </c>
      <c r="P37" s="63">
        <v>2022.9</v>
      </c>
      <c r="Q37" s="63">
        <v>2022.12</v>
      </c>
      <c r="R37" s="83" t="s">
        <v>241</v>
      </c>
      <c r="S37" s="70" t="s">
        <v>242</v>
      </c>
      <c r="T37" s="70" t="s">
        <v>243</v>
      </c>
      <c r="U37" s="70" t="s">
        <v>109</v>
      </c>
      <c r="V37" s="39"/>
    </row>
    <row r="38" s="38" customFormat="1" ht="50" customHeight="1" spans="1:22">
      <c r="A38" s="70">
        <v>30</v>
      </c>
      <c r="B38" s="82" t="s">
        <v>244</v>
      </c>
      <c r="C38" s="70" t="s">
        <v>102</v>
      </c>
      <c r="D38" s="70" t="s">
        <v>103</v>
      </c>
      <c r="E38" s="83" t="s">
        <v>245</v>
      </c>
      <c r="F38" s="83" t="s">
        <v>246</v>
      </c>
      <c r="G38" s="63"/>
      <c r="H38" s="84">
        <v>50</v>
      </c>
      <c r="I38" s="63"/>
      <c r="J38" s="63"/>
      <c r="K38" s="63"/>
      <c r="L38" s="101">
        <v>1</v>
      </c>
      <c r="M38" s="63"/>
      <c r="N38" s="101">
        <v>144</v>
      </c>
      <c r="O38" s="101">
        <v>422</v>
      </c>
      <c r="P38" s="63">
        <v>2022.9</v>
      </c>
      <c r="Q38" s="63">
        <v>2022.12</v>
      </c>
      <c r="R38" s="105" t="s">
        <v>247</v>
      </c>
      <c r="S38" s="70" t="s">
        <v>242</v>
      </c>
      <c r="T38" s="70" t="s">
        <v>243</v>
      </c>
      <c r="U38" s="70" t="s">
        <v>109</v>
      </c>
      <c r="V38" s="39"/>
    </row>
    <row r="39" s="38" customFormat="1" ht="50" customHeight="1" spans="1:22">
      <c r="A39" s="70">
        <v>31</v>
      </c>
      <c r="B39" s="82" t="s">
        <v>248</v>
      </c>
      <c r="C39" s="70" t="s">
        <v>102</v>
      </c>
      <c r="D39" s="70" t="s">
        <v>103</v>
      </c>
      <c r="E39" s="83" t="s">
        <v>249</v>
      </c>
      <c r="F39" s="83" t="s">
        <v>250</v>
      </c>
      <c r="G39" s="63"/>
      <c r="H39" s="84">
        <v>50</v>
      </c>
      <c r="I39" s="63"/>
      <c r="J39" s="63"/>
      <c r="K39" s="63"/>
      <c r="L39" s="101">
        <v>1</v>
      </c>
      <c r="M39" s="63"/>
      <c r="N39" s="101">
        <v>155</v>
      </c>
      <c r="O39" s="101">
        <v>355</v>
      </c>
      <c r="P39" s="63">
        <v>2022.9</v>
      </c>
      <c r="Q39" s="63">
        <v>2022.12</v>
      </c>
      <c r="R39" s="105" t="s">
        <v>251</v>
      </c>
      <c r="S39" s="70" t="s">
        <v>242</v>
      </c>
      <c r="T39" s="70" t="s">
        <v>243</v>
      </c>
      <c r="U39" s="70" t="s">
        <v>109</v>
      </c>
      <c r="V39" s="39"/>
    </row>
    <row r="40" s="38" customFormat="1" ht="50" customHeight="1" spans="1:22">
      <c r="A40" s="70">
        <v>32</v>
      </c>
      <c r="B40" s="71" t="s">
        <v>252</v>
      </c>
      <c r="C40" s="70" t="s">
        <v>102</v>
      </c>
      <c r="D40" s="70" t="s">
        <v>103</v>
      </c>
      <c r="E40" s="70" t="s">
        <v>253</v>
      </c>
      <c r="F40" s="85" t="s">
        <v>254</v>
      </c>
      <c r="G40" s="63"/>
      <c r="H40" s="73">
        <v>120</v>
      </c>
      <c r="I40" s="63"/>
      <c r="J40" s="63"/>
      <c r="K40" s="63"/>
      <c r="L40" s="101">
        <v>1</v>
      </c>
      <c r="M40" s="63"/>
      <c r="N40" s="101"/>
      <c r="O40" s="101">
        <v>901</v>
      </c>
      <c r="P40" s="63">
        <v>2022.9</v>
      </c>
      <c r="Q40" s="63">
        <v>2022.12</v>
      </c>
      <c r="R40" s="106" t="s">
        <v>255</v>
      </c>
      <c r="S40" s="70" t="s">
        <v>107</v>
      </c>
      <c r="T40" s="73" t="s">
        <v>202</v>
      </c>
      <c r="U40" s="70" t="s">
        <v>109</v>
      </c>
      <c r="V40" s="39"/>
    </row>
    <row r="41" s="38" customFormat="1" ht="50" customHeight="1" spans="1:22">
      <c r="A41" s="70">
        <v>33</v>
      </c>
      <c r="B41" s="71" t="s">
        <v>256</v>
      </c>
      <c r="C41" s="70" t="s">
        <v>102</v>
      </c>
      <c r="D41" s="70" t="s">
        <v>103</v>
      </c>
      <c r="E41" s="70" t="s">
        <v>253</v>
      </c>
      <c r="F41" s="85" t="s">
        <v>257</v>
      </c>
      <c r="G41" s="63"/>
      <c r="H41" s="73">
        <v>130</v>
      </c>
      <c r="I41" s="63"/>
      <c r="J41" s="63"/>
      <c r="K41" s="63"/>
      <c r="L41" s="101">
        <v>1</v>
      </c>
      <c r="M41" s="63"/>
      <c r="N41" s="101"/>
      <c r="O41" s="101">
        <v>901</v>
      </c>
      <c r="P41" s="63">
        <v>2022.9</v>
      </c>
      <c r="Q41" s="63">
        <v>2022.12</v>
      </c>
      <c r="R41" s="106" t="s">
        <v>258</v>
      </c>
      <c r="S41" s="70" t="s">
        <v>107</v>
      </c>
      <c r="T41" s="73" t="s">
        <v>202</v>
      </c>
      <c r="U41" s="70" t="s">
        <v>109</v>
      </c>
      <c r="V41" s="39"/>
    </row>
    <row r="42" s="38" customFormat="1" ht="50" customHeight="1" spans="1:22">
      <c r="A42" s="70">
        <v>34</v>
      </c>
      <c r="B42" s="71" t="s">
        <v>259</v>
      </c>
      <c r="C42" s="70" t="s">
        <v>102</v>
      </c>
      <c r="D42" s="70" t="s">
        <v>103</v>
      </c>
      <c r="E42" s="70" t="s">
        <v>260</v>
      </c>
      <c r="F42" s="85" t="s">
        <v>261</v>
      </c>
      <c r="G42" s="63"/>
      <c r="H42" s="73">
        <v>180</v>
      </c>
      <c r="I42" s="63"/>
      <c r="J42" s="63"/>
      <c r="K42" s="63"/>
      <c r="L42" s="101">
        <v>1</v>
      </c>
      <c r="M42" s="63"/>
      <c r="N42" s="101"/>
      <c r="O42" s="101">
        <v>901</v>
      </c>
      <c r="P42" s="63">
        <v>2022.9</v>
      </c>
      <c r="Q42" s="63">
        <v>2022.12</v>
      </c>
      <c r="R42" s="106" t="s">
        <v>262</v>
      </c>
      <c r="S42" s="70" t="s">
        <v>107</v>
      </c>
      <c r="T42" s="73" t="s">
        <v>135</v>
      </c>
      <c r="U42" s="70" t="s">
        <v>109</v>
      </c>
      <c r="V42" s="39"/>
    </row>
    <row r="43" s="38" customFormat="1" ht="50" customHeight="1" spans="1:22">
      <c r="A43" s="70">
        <v>35</v>
      </c>
      <c r="B43" s="71" t="s">
        <v>263</v>
      </c>
      <c r="C43" s="70" t="s">
        <v>102</v>
      </c>
      <c r="D43" s="70" t="s">
        <v>103</v>
      </c>
      <c r="E43" s="70" t="s">
        <v>264</v>
      </c>
      <c r="F43" s="85" t="s">
        <v>265</v>
      </c>
      <c r="G43" s="63"/>
      <c r="H43" s="73">
        <v>150</v>
      </c>
      <c r="I43" s="63"/>
      <c r="J43" s="63"/>
      <c r="K43" s="63"/>
      <c r="L43" s="101">
        <v>1</v>
      </c>
      <c r="M43" s="63"/>
      <c r="N43" s="101"/>
      <c r="O43" s="101">
        <v>927</v>
      </c>
      <c r="P43" s="63">
        <v>2022.9</v>
      </c>
      <c r="Q43" s="63">
        <v>2022.12</v>
      </c>
      <c r="R43" s="106" t="s">
        <v>266</v>
      </c>
      <c r="S43" s="70" t="s">
        <v>107</v>
      </c>
      <c r="T43" s="73" t="s">
        <v>202</v>
      </c>
      <c r="U43" s="70" t="s">
        <v>109</v>
      </c>
      <c r="V43" s="39"/>
    </row>
    <row r="44" s="38" customFormat="1" ht="50" customHeight="1" spans="1:22">
      <c r="A44" s="70">
        <v>36</v>
      </c>
      <c r="B44" s="86" t="s">
        <v>267</v>
      </c>
      <c r="C44" s="70" t="s">
        <v>102</v>
      </c>
      <c r="D44" s="70" t="s">
        <v>103</v>
      </c>
      <c r="E44" s="70" t="s">
        <v>268</v>
      </c>
      <c r="F44" s="86" t="s">
        <v>269</v>
      </c>
      <c r="G44" s="63"/>
      <c r="H44" s="73">
        <v>200</v>
      </c>
      <c r="I44" s="63"/>
      <c r="J44" s="63"/>
      <c r="K44" s="63"/>
      <c r="L44" s="101">
        <v>1</v>
      </c>
      <c r="M44" s="63"/>
      <c r="N44" s="101"/>
      <c r="O44" s="102">
        <v>845</v>
      </c>
      <c r="P44" s="63">
        <v>2022.9</v>
      </c>
      <c r="Q44" s="63">
        <v>2022.12</v>
      </c>
      <c r="R44" s="70" t="s">
        <v>270</v>
      </c>
      <c r="S44" s="70" t="s">
        <v>107</v>
      </c>
      <c r="T44" s="73" t="s">
        <v>202</v>
      </c>
      <c r="U44" s="70" t="s">
        <v>109</v>
      </c>
      <c r="V44" s="39" t="s">
        <v>203</v>
      </c>
    </row>
    <row r="45" s="38" customFormat="1" ht="50" customHeight="1" spans="1:22">
      <c r="A45" s="70">
        <v>37</v>
      </c>
      <c r="B45" s="86" t="s">
        <v>271</v>
      </c>
      <c r="C45" s="70" t="s">
        <v>102</v>
      </c>
      <c r="D45" s="70" t="s">
        <v>103</v>
      </c>
      <c r="E45" s="70" t="s">
        <v>272</v>
      </c>
      <c r="F45" s="86" t="s">
        <v>273</v>
      </c>
      <c r="G45" s="63"/>
      <c r="H45" s="73">
        <v>160</v>
      </c>
      <c r="I45" s="63"/>
      <c r="J45" s="63"/>
      <c r="K45" s="63"/>
      <c r="L45" s="101">
        <v>1</v>
      </c>
      <c r="M45" s="63"/>
      <c r="N45" s="101"/>
      <c r="O45" s="101">
        <v>936</v>
      </c>
      <c r="P45" s="63">
        <v>2022.9</v>
      </c>
      <c r="Q45" s="63">
        <v>2022.12</v>
      </c>
      <c r="R45" s="70" t="s">
        <v>274</v>
      </c>
      <c r="S45" s="70" t="s">
        <v>107</v>
      </c>
      <c r="T45" s="73" t="s">
        <v>202</v>
      </c>
      <c r="U45" s="70" t="s">
        <v>109</v>
      </c>
      <c r="V45" s="39" t="s">
        <v>203</v>
      </c>
    </row>
    <row r="46" s="38" customFormat="1" ht="50" customHeight="1" spans="1:22">
      <c r="A46" s="70">
        <v>38</v>
      </c>
      <c r="B46" s="86" t="s">
        <v>275</v>
      </c>
      <c r="C46" s="70" t="s">
        <v>102</v>
      </c>
      <c r="D46" s="70" t="s">
        <v>103</v>
      </c>
      <c r="E46" s="87" t="s">
        <v>276</v>
      </c>
      <c r="F46" s="86" t="s">
        <v>277</v>
      </c>
      <c r="G46" s="63"/>
      <c r="H46" s="88">
        <v>120</v>
      </c>
      <c r="I46" s="63"/>
      <c r="J46" s="63"/>
      <c r="K46" s="63"/>
      <c r="L46" s="101">
        <v>1</v>
      </c>
      <c r="M46" s="63"/>
      <c r="N46" s="101"/>
      <c r="O46" s="101">
        <v>75</v>
      </c>
      <c r="P46" s="63">
        <v>2022.9</v>
      </c>
      <c r="Q46" s="63">
        <v>2022.12</v>
      </c>
      <c r="R46" s="87" t="s">
        <v>278</v>
      </c>
      <c r="S46" s="87" t="s">
        <v>279</v>
      </c>
      <c r="T46" s="87" t="s">
        <v>202</v>
      </c>
      <c r="U46" s="70" t="s">
        <v>109</v>
      </c>
      <c r="V46" s="39" t="s">
        <v>203</v>
      </c>
    </row>
    <row r="47" s="38" customFormat="1" ht="50" customHeight="1" spans="1:22">
      <c r="A47" s="70">
        <v>39</v>
      </c>
      <c r="B47" s="86" t="s">
        <v>280</v>
      </c>
      <c r="C47" s="70" t="s">
        <v>102</v>
      </c>
      <c r="D47" s="70" t="s">
        <v>103</v>
      </c>
      <c r="E47" s="87" t="s">
        <v>281</v>
      </c>
      <c r="F47" s="86" t="s">
        <v>282</v>
      </c>
      <c r="G47" s="63"/>
      <c r="H47" s="88">
        <v>287</v>
      </c>
      <c r="I47" s="63"/>
      <c r="J47" s="63"/>
      <c r="K47" s="63"/>
      <c r="L47" s="101">
        <v>1</v>
      </c>
      <c r="M47" s="63"/>
      <c r="N47" s="101"/>
      <c r="O47" s="101">
        <v>401</v>
      </c>
      <c r="P47" s="63">
        <v>2022.9</v>
      </c>
      <c r="Q47" s="63">
        <v>2022.12</v>
      </c>
      <c r="R47" s="87" t="s">
        <v>283</v>
      </c>
      <c r="S47" s="87" t="s">
        <v>279</v>
      </c>
      <c r="T47" s="87" t="s">
        <v>135</v>
      </c>
      <c r="U47" s="70" t="s">
        <v>109</v>
      </c>
      <c r="V47" s="39"/>
    </row>
    <row r="48" s="38" customFormat="1" ht="50" customHeight="1" spans="1:22">
      <c r="A48" s="70">
        <v>40</v>
      </c>
      <c r="B48" s="86" t="s">
        <v>284</v>
      </c>
      <c r="C48" s="70" t="s">
        <v>102</v>
      </c>
      <c r="D48" s="70" t="s">
        <v>103</v>
      </c>
      <c r="E48" s="87" t="s">
        <v>276</v>
      </c>
      <c r="F48" s="86" t="s">
        <v>285</v>
      </c>
      <c r="G48" s="63"/>
      <c r="H48" s="88">
        <v>150</v>
      </c>
      <c r="I48" s="63"/>
      <c r="J48" s="63"/>
      <c r="K48" s="63"/>
      <c r="L48" s="101"/>
      <c r="M48" s="63"/>
      <c r="N48" s="101">
        <v>1</v>
      </c>
      <c r="O48" s="101">
        <v>4</v>
      </c>
      <c r="P48" s="63">
        <v>2022.9</v>
      </c>
      <c r="Q48" s="63">
        <v>2022.12</v>
      </c>
      <c r="R48" s="87" t="s">
        <v>286</v>
      </c>
      <c r="S48" s="70" t="s">
        <v>125</v>
      </c>
      <c r="T48" s="87" t="s">
        <v>202</v>
      </c>
      <c r="U48" s="70" t="s">
        <v>109</v>
      </c>
      <c r="V48" s="39"/>
    </row>
    <row r="49" s="38" customFormat="1" ht="50" customHeight="1" spans="1:22">
      <c r="A49" s="70">
        <v>41</v>
      </c>
      <c r="B49" s="89" t="s">
        <v>287</v>
      </c>
      <c r="C49" s="70" t="s">
        <v>102</v>
      </c>
      <c r="D49" s="70" t="s">
        <v>103</v>
      </c>
      <c r="E49" s="90" t="s">
        <v>288</v>
      </c>
      <c r="F49" s="91" t="s">
        <v>289</v>
      </c>
      <c r="G49" s="63"/>
      <c r="H49" s="92">
        <v>10</v>
      </c>
      <c r="I49" s="63"/>
      <c r="J49" s="63"/>
      <c r="K49" s="63"/>
      <c r="L49" s="101">
        <v>1</v>
      </c>
      <c r="M49" s="92">
        <v>10</v>
      </c>
      <c r="N49" s="101">
        <v>2</v>
      </c>
      <c r="O49" s="101">
        <v>9</v>
      </c>
      <c r="P49" s="63">
        <v>2022.9</v>
      </c>
      <c r="Q49" s="63">
        <v>2022.12</v>
      </c>
      <c r="R49" s="107" t="s">
        <v>290</v>
      </c>
      <c r="S49" s="70" t="s">
        <v>291</v>
      </c>
      <c r="T49" s="107" t="s">
        <v>202</v>
      </c>
      <c r="U49" s="70" t="s">
        <v>109</v>
      </c>
      <c r="V49" s="39"/>
    </row>
    <row r="50" s="38" customFormat="1" ht="50" customHeight="1" spans="1:22">
      <c r="A50" s="70">
        <v>42</v>
      </c>
      <c r="B50" s="89" t="s">
        <v>292</v>
      </c>
      <c r="C50" s="70" t="s">
        <v>102</v>
      </c>
      <c r="D50" s="70" t="s">
        <v>103</v>
      </c>
      <c r="E50" s="90" t="s">
        <v>293</v>
      </c>
      <c r="F50" s="91" t="s">
        <v>294</v>
      </c>
      <c r="G50" s="63"/>
      <c r="H50" s="92">
        <v>30</v>
      </c>
      <c r="I50" s="63"/>
      <c r="J50" s="63"/>
      <c r="K50" s="63"/>
      <c r="L50" s="101">
        <v>1</v>
      </c>
      <c r="M50" s="92">
        <v>30</v>
      </c>
      <c r="N50" s="101">
        <v>8</v>
      </c>
      <c r="O50" s="101">
        <v>25</v>
      </c>
      <c r="P50" s="63">
        <v>2022.9</v>
      </c>
      <c r="Q50" s="63">
        <v>2022.12</v>
      </c>
      <c r="R50" s="107" t="s">
        <v>295</v>
      </c>
      <c r="S50" s="70" t="s">
        <v>291</v>
      </c>
      <c r="T50" s="107" t="s">
        <v>202</v>
      </c>
      <c r="U50" s="70" t="s">
        <v>109</v>
      </c>
      <c r="V50" s="39"/>
    </row>
    <row r="51" s="38" customFormat="1" ht="50" customHeight="1" spans="1:22">
      <c r="A51" s="70">
        <v>43</v>
      </c>
      <c r="B51" s="89" t="s">
        <v>296</v>
      </c>
      <c r="C51" s="70" t="s">
        <v>102</v>
      </c>
      <c r="D51" s="70" t="s">
        <v>103</v>
      </c>
      <c r="E51" s="90" t="s">
        <v>297</v>
      </c>
      <c r="F51" s="91" t="s">
        <v>298</v>
      </c>
      <c r="G51" s="63"/>
      <c r="H51" s="92">
        <v>65</v>
      </c>
      <c r="I51" s="63"/>
      <c r="J51" s="63"/>
      <c r="K51" s="63"/>
      <c r="L51" s="101">
        <v>1</v>
      </c>
      <c r="M51" s="92">
        <v>65</v>
      </c>
      <c r="N51" s="101">
        <v>2</v>
      </c>
      <c r="O51" s="101">
        <v>7</v>
      </c>
      <c r="P51" s="63">
        <v>2022.9</v>
      </c>
      <c r="Q51" s="63">
        <v>2022.12</v>
      </c>
      <c r="R51" s="107" t="s">
        <v>299</v>
      </c>
      <c r="S51" s="70" t="s">
        <v>291</v>
      </c>
      <c r="T51" s="107" t="s">
        <v>202</v>
      </c>
      <c r="U51" s="70" t="s">
        <v>109</v>
      </c>
      <c r="V51" s="39"/>
    </row>
    <row r="52" s="38" customFormat="1" ht="50" customHeight="1" spans="1:22">
      <c r="A52" s="70">
        <v>44</v>
      </c>
      <c r="B52" s="89" t="s">
        <v>300</v>
      </c>
      <c r="C52" s="70" t="s">
        <v>102</v>
      </c>
      <c r="D52" s="70" t="s">
        <v>103</v>
      </c>
      <c r="E52" s="90" t="s">
        <v>301</v>
      </c>
      <c r="F52" s="91" t="s">
        <v>302</v>
      </c>
      <c r="G52" s="63"/>
      <c r="H52" s="92">
        <v>60</v>
      </c>
      <c r="I52" s="63"/>
      <c r="J52" s="63"/>
      <c r="K52" s="63"/>
      <c r="L52" s="101">
        <v>1</v>
      </c>
      <c r="M52" s="92">
        <v>60</v>
      </c>
      <c r="N52" s="101">
        <v>3</v>
      </c>
      <c r="O52" s="101">
        <v>12</v>
      </c>
      <c r="P52" s="63">
        <v>2022.9</v>
      </c>
      <c r="Q52" s="63">
        <v>2022.12</v>
      </c>
      <c r="R52" s="107" t="s">
        <v>303</v>
      </c>
      <c r="S52" s="70" t="s">
        <v>291</v>
      </c>
      <c r="T52" s="107" t="s">
        <v>202</v>
      </c>
      <c r="U52" s="70" t="s">
        <v>109</v>
      </c>
      <c r="V52" s="39"/>
    </row>
    <row r="53" s="38" customFormat="1" ht="50" customHeight="1" spans="1:22">
      <c r="A53" s="70">
        <v>45</v>
      </c>
      <c r="B53" s="89" t="s">
        <v>304</v>
      </c>
      <c r="C53" s="70" t="s">
        <v>102</v>
      </c>
      <c r="D53" s="70" t="s">
        <v>103</v>
      </c>
      <c r="E53" s="90" t="s">
        <v>305</v>
      </c>
      <c r="F53" s="91" t="s">
        <v>306</v>
      </c>
      <c r="G53" s="63"/>
      <c r="H53" s="92">
        <v>98</v>
      </c>
      <c r="I53" s="63"/>
      <c r="J53" s="63"/>
      <c r="K53" s="63"/>
      <c r="L53" s="101">
        <v>1</v>
      </c>
      <c r="M53" s="92">
        <v>98</v>
      </c>
      <c r="N53" s="101">
        <v>5</v>
      </c>
      <c r="O53" s="101">
        <v>21</v>
      </c>
      <c r="P53" s="63">
        <v>2022.9</v>
      </c>
      <c r="Q53" s="63">
        <v>2022.12</v>
      </c>
      <c r="R53" s="107" t="s">
        <v>307</v>
      </c>
      <c r="S53" s="70" t="s">
        <v>291</v>
      </c>
      <c r="T53" s="107" t="s">
        <v>135</v>
      </c>
      <c r="U53" s="70" t="s">
        <v>109</v>
      </c>
      <c r="V53" s="39"/>
    </row>
    <row r="54" s="38" customFormat="1" ht="50" customHeight="1" spans="1:22">
      <c r="A54" s="70">
        <v>46</v>
      </c>
      <c r="B54" s="89" t="s">
        <v>308</v>
      </c>
      <c r="C54" s="70" t="s">
        <v>102</v>
      </c>
      <c r="D54" s="70" t="s">
        <v>103</v>
      </c>
      <c r="E54" s="90" t="s">
        <v>309</v>
      </c>
      <c r="F54" s="91" t="s">
        <v>310</v>
      </c>
      <c r="G54" s="63"/>
      <c r="H54" s="92">
        <v>125</v>
      </c>
      <c r="I54" s="63"/>
      <c r="J54" s="63"/>
      <c r="K54" s="63"/>
      <c r="L54" s="101">
        <v>1</v>
      </c>
      <c r="M54" s="92">
        <v>125</v>
      </c>
      <c r="N54" s="101">
        <v>30</v>
      </c>
      <c r="O54" s="101">
        <v>125</v>
      </c>
      <c r="P54" s="63">
        <v>2022.9</v>
      </c>
      <c r="Q54" s="63">
        <v>2022.12</v>
      </c>
      <c r="R54" s="106" t="s">
        <v>311</v>
      </c>
      <c r="S54" s="70" t="s">
        <v>291</v>
      </c>
      <c r="T54" s="107" t="s">
        <v>135</v>
      </c>
      <c r="U54" s="70" t="s">
        <v>109</v>
      </c>
      <c r="V54" s="39"/>
    </row>
    <row r="55" s="38" customFormat="1" ht="50" customHeight="1" spans="1:22">
      <c r="A55" s="70">
        <v>47</v>
      </c>
      <c r="B55" s="89" t="s">
        <v>312</v>
      </c>
      <c r="C55" s="70" t="s">
        <v>102</v>
      </c>
      <c r="D55" s="70" t="s">
        <v>103</v>
      </c>
      <c r="E55" s="90" t="s">
        <v>313</v>
      </c>
      <c r="F55" s="89" t="s">
        <v>314</v>
      </c>
      <c r="G55" s="63"/>
      <c r="H55" s="92">
        <v>45</v>
      </c>
      <c r="I55" s="63"/>
      <c r="J55" s="63"/>
      <c r="K55" s="63"/>
      <c r="L55" s="101">
        <v>1</v>
      </c>
      <c r="M55" s="92">
        <v>45</v>
      </c>
      <c r="N55" s="101">
        <v>10</v>
      </c>
      <c r="O55" s="101">
        <v>47</v>
      </c>
      <c r="P55" s="63">
        <v>2022.9</v>
      </c>
      <c r="Q55" s="63">
        <v>2022.12</v>
      </c>
      <c r="R55" s="108" t="s">
        <v>315</v>
      </c>
      <c r="S55" s="70" t="s">
        <v>291</v>
      </c>
      <c r="T55" s="107" t="s">
        <v>135</v>
      </c>
      <c r="U55" s="70" t="s">
        <v>109</v>
      </c>
      <c r="V55" s="39"/>
    </row>
    <row r="56" s="38" customFormat="1" ht="50" customHeight="1" spans="1:22">
      <c r="A56" s="70">
        <v>48</v>
      </c>
      <c r="B56" s="89" t="s">
        <v>316</v>
      </c>
      <c r="C56" s="70" t="s">
        <v>102</v>
      </c>
      <c r="D56" s="70" t="s">
        <v>103</v>
      </c>
      <c r="E56" s="90" t="s">
        <v>305</v>
      </c>
      <c r="F56" s="91" t="s">
        <v>317</v>
      </c>
      <c r="G56" s="63"/>
      <c r="H56" s="92">
        <v>330</v>
      </c>
      <c r="I56" s="63"/>
      <c r="J56" s="63"/>
      <c r="K56" s="63"/>
      <c r="L56" s="101">
        <v>1</v>
      </c>
      <c r="M56" s="92">
        <v>330</v>
      </c>
      <c r="N56" s="101">
        <v>10</v>
      </c>
      <c r="O56" s="101">
        <v>42</v>
      </c>
      <c r="P56" s="63">
        <v>2022.9</v>
      </c>
      <c r="Q56" s="63">
        <v>2022.12</v>
      </c>
      <c r="R56" s="107" t="s">
        <v>318</v>
      </c>
      <c r="S56" s="70" t="s">
        <v>291</v>
      </c>
      <c r="T56" s="107" t="s">
        <v>202</v>
      </c>
      <c r="U56" s="70" t="s">
        <v>109</v>
      </c>
      <c r="V56" s="39"/>
    </row>
    <row r="57" s="38" customFormat="1" ht="50" customHeight="1" spans="1:22">
      <c r="A57" s="70">
        <v>49</v>
      </c>
      <c r="B57" s="89" t="s">
        <v>319</v>
      </c>
      <c r="C57" s="70" t="s">
        <v>102</v>
      </c>
      <c r="D57" s="70" t="s">
        <v>103</v>
      </c>
      <c r="E57" s="90" t="s">
        <v>320</v>
      </c>
      <c r="F57" s="91" t="s">
        <v>302</v>
      </c>
      <c r="G57" s="63"/>
      <c r="H57" s="92">
        <v>60</v>
      </c>
      <c r="I57" s="63"/>
      <c r="J57" s="63"/>
      <c r="K57" s="63"/>
      <c r="L57" s="101">
        <v>1</v>
      </c>
      <c r="M57" s="92">
        <v>60</v>
      </c>
      <c r="N57" s="101">
        <v>3</v>
      </c>
      <c r="O57" s="101">
        <v>12</v>
      </c>
      <c r="P57" s="63">
        <v>2022.9</v>
      </c>
      <c r="Q57" s="63">
        <v>2022.12</v>
      </c>
      <c r="R57" s="107" t="s">
        <v>318</v>
      </c>
      <c r="S57" s="70" t="s">
        <v>291</v>
      </c>
      <c r="T57" s="107" t="s">
        <v>202</v>
      </c>
      <c r="U57" s="70" t="s">
        <v>109</v>
      </c>
      <c r="V57" s="39"/>
    </row>
    <row r="58" s="38" customFormat="1" ht="92" customHeight="1" spans="1:22">
      <c r="A58" s="70">
        <v>50</v>
      </c>
      <c r="B58" s="89" t="s">
        <v>321</v>
      </c>
      <c r="C58" s="70" t="s">
        <v>102</v>
      </c>
      <c r="D58" s="70" t="s">
        <v>103</v>
      </c>
      <c r="E58" s="90" t="s">
        <v>322</v>
      </c>
      <c r="F58" s="89" t="s">
        <v>323</v>
      </c>
      <c r="G58" s="63"/>
      <c r="H58" s="92">
        <v>287</v>
      </c>
      <c r="I58" s="63"/>
      <c r="J58" s="63"/>
      <c r="K58" s="63"/>
      <c r="L58" s="101">
        <v>1</v>
      </c>
      <c r="M58" s="92">
        <v>287</v>
      </c>
      <c r="N58" s="101">
        <v>7</v>
      </c>
      <c r="O58" s="101">
        <v>28</v>
      </c>
      <c r="P58" s="63">
        <v>2022.9</v>
      </c>
      <c r="Q58" s="63">
        <v>2022.12</v>
      </c>
      <c r="R58" s="107" t="s">
        <v>324</v>
      </c>
      <c r="S58" s="70" t="s">
        <v>125</v>
      </c>
      <c r="T58" s="107" t="s">
        <v>202</v>
      </c>
      <c r="U58" s="70" t="s">
        <v>109</v>
      </c>
      <c r="V58" s="39"/>
    </row>
    <row r="59" s="38" customFormat="1" ht="50" customHeight="1" spans="1:22">
      <c r="A59" s="70">
        <v>51</v>
      </c>
      <c r="B59" s="89" t="s">
        <v>325</v>
      </c>
      <c r="C59" s="70" t="s">
        <v>102</v>
      </c>
      <c r="D59" s="70" t="s">
        <v>103</v>
      </c>
      <c r="E59" s="90" t="s">
        <v>326</v>
      </c>
      <c r="F59" s="91" t="s">
        <v>327</v>
      </c>
      <c r="G59" s="63"/>
      <c r="H59" s="92">
        <v>39</v>
      </c>
      <c r="I59" s="63"/>
      <c r="J59" s="63"/>
      <c r="K59" s="63"/>
      <c r="L59" s="101">
        <v>1</v>
      </c>
      <c r="M59" s="92">
        <v>39</v>
      </c>
      <c r="N59" s="101">
        <v>9</v>
      </c>
      <c r="O59" s="101">
        <v>39</v>
      </c>
      <c r="P59" s="63">
        <v>2022.9</v>
      </c>
      <c r="Q59" s="63">
        <v>2022.12</v>
      </c>
      <c r="R59" s="108" t="s">
        <v>328</v>
      </c>
      <c r="S59" s="70" t="s">
        <v>291</v>
      </c>
      <c r="T59" s="107" t="s">
        <v>202</v>
      </c>
      <c r="U59" s="70" t="s">
        <v>109</v>
      </c>
      <c r="V59" s="39"/>
    </row>
    <row r="60" s="38" customFormat="1" ht="81" customHeight="1" spans="1:22">
      <c r="A60" s="70">
        <v>52</v>
      </c>
      <c r="B60" s="72" t="s">
        <v>329</v>
      </c>
      <c r="C60" s="70" t="s">
        <v>102</v>
      </c>
      <c r="D60" s="70" t="s">
        <v>103</v>
      </c>
      <c r="E60" s="74" t="s">
        <v>330</v>
      </c>
      <c r="F60" s="72" t="s">
        <v>331</v>
      </c>
      <c r="G60" s="63"/>
      <c r="H60" s="73">
        <v>125</v>
      </c>
      <c r="I60" s="63"/>
      <c r="J60" s="63"/>
      <c r="K60" s="63"/>
      <c r="L60" s="101">
        <v>4</v>
      </c>
      <c r="M60" s="73">
        <v>125</v>
      </c>
      <c r="N60" s="101">
        <v>14</v>
      </c>
      <c r="O60" s="101">
        <v>64</v>
      </c>
      <c r="P60" s="63">
        <v>2022.9</v>
      </c>
      <c r="Q60" s="63">
        <v>2022.12</v>
      </c>
      <c r="R60" s="109" t="s">
        <v>332</v>
      </c>
      <c r="S60" s="70" t="s">
        <v>291</v>
      </c>
      <c r="T60" s="110" t="s">
        <v>333</v>
      </c>
      <c r="U60" s="70" t="s">
        <v>109</v>
      </c>
      <c r="V60" s="39"/>
    </row>
    <row r="61" s="38" customFormat="1" ht="50" customHeight="1" spans="1:22">
      <c r="A61" s="70">
        <v>53</v>
      </c>
      <c r="B61" s="72" t="s">
        <v>334</v>
      </c>
      <c r="C61" s="70" t="s">
        <v>102</v>
      </c>
      <c r="D61" s="70" t="s">
        <v>103</v>
      </c>
      <c r="E61" s="74" t="s">
        <v>335</v>
      </c>
      <c r="F61" s="72" t="s">
        <v>336</v>
      </c>
      <c r="G61" s="63"/>
      <c r="H61" s="93">
        <v>102</v>
      </c>
      <c r="I61" s="63"/>
      <c r="J61" s="63"/>
      <c r="K61" s="63"/>
      <c r="L61" s="101">
        <v>1</v>
      </c>
      <c r="M61" s="63"/>
      <c r="N61" s="101"/>
      <c r="O61" s="101">
        <v>77</v>
      </c>
      <c r="P61" s="63">
        <v>2022.9</v>
      </c>
      <c r="Q61" s="63">
        <v>2022.12</v>
      </c>
      <c r="R61" s="87" t="s">
        <v>337</v>
      </c>
      <c r="S61" s="74" t="s">
        <v>338</v>
      </c>
      <c r="T61" s="74" t="s">
        <v>135</v>
      </c>
      <c r="U61" s="70" t="s">
        <v>109</v>
      </c>
      <c r="V61" s="39"/>
    </row>
    <row r="62" s="38" customFormat="1" ht="50" customHeight="1" spans="1:22">
      <c r="A62" s="70">
        <v>54</v>
      </c>
      <c r="B62" s="94" t="s">
        <v>339</v>
      </c>
      <c r="C62" s="70" t="s">
        <v>102</v>
      </c>
      <c r="D62" s="70" t="s">
        <v>103</v>
      </c>
      <c r="E62" s="87" t="s">
        <v>281</v>
      </c>
      <c r="F62" s="86" t="s">
        <v>340</v>
      </c>
      <c r="G62" s="63"/>
      <c r="H62" s="88">
        <v>142</v>
      </c>
      <c r="I62" s="63"/>
      <c r="J62" s="63"/>
      <c r="K62" s="63"/>
      <c r="L62" s="101">
        <v>1</v>
      </c>
      <c r="M62" s="63"/>
      <c r="N62" s="101"/>
      <c r="O62" s="101">
        <v>214</v>
      </c>
      <c r="P62" s="63">
        <v>2022.9</v>
      </c>
      <c r="Q62" s="63">
        <v>2022.12</v>
      </c>
      <c r="R62" s="87" t="s">
        <v>341</v>
      </c>
      <c r="S62" s="87" t="s">
        <v>279</v>
      </c>
      <c r="T62" s="110" t="s">
        <v>135</v>
      </c>
      <c r="U62" s="70" t="s">
        <v>109</v>
      </c>
      <c r="V62" s="39"/>
    </row>
    <row r="63" s="38" customFormat="1" ht="50" customHeight="1" spans="1:22">
      <c r="A63" s="70">
        <v>55</v>
      </c>
      <c r="B63" s="71" t="s">
        <v>342</v>
      </c>
      <c r="C63" s="70" t="s">
        <v>102</v>
      </c>
      <c r="D63" s="70" t="s">
        <v>103</v>
      </c>
      <c r="E63" s="70" t="s">
        <v>343</v>
      </c>
      <c r="F63" s="85" t="s">
        <v>344</v>
      </c>
      <c r="G63" s="63"/>
      <c r="H63" s="73">
        <v>100</v>
      </c>
      <c r="I63" s="63"/>
      <c r="J63" s="63"/>
      <c r="K63" s="63"/>
      <c r="L63" s="100">
        <v>1</v>
      </c>
      <c r="M63" s="63">
        <v>100</v>
      </c>
      <c r="N63" s="101">
        <v>297</v>
      </c>
      <c r="O63" s="100">
        <v>1215</v>
      </c>
      <c r="P63" s="63">
        <v>2022.9</v>
      </c>
      <c r="Q63" s="63">
        <v>2022.12</v>
      </c>
      <c r="R63" s="106" t="s">
        <v>345</v>
      </c>
      <c r="S63" s="70" t="s">
        <v>346</v>
      </c>
      <c r="T63" s="70" t="s">
        <v>347</v>
      </c>
      <c r="U63" s="63"/>
      <c r="V63" s="39"/>
    </row>
    <row r="64" s="38" customFormat="1" ht="106" customHeight="1" spans="1:22">
      <c r="A64" s="70">
        <v>56</v>
      </c>
      <c r="B64" s="71" t="s">
        <v>348</v>
      </c>
      <c r="C64" s="70" t="s">
        <v>349</v>
      </c>
      <c r="D64" s="70" t="s">
        <v>116</v>
      </c>
      <c r="E64" s="70" t="s">
        <v>350</v>
      </c>
      <c r="F64" s="71" t="s">
        <v>351</v>
      </c>
      <c r="G64" s="63"/>
      <c r="H64" s="73">
        <v>332</v>
      </c>
      <c r="I64" s="63"/>
      <c r="J64" s="63"/>
      <c r="K64" s="63"/>
      <c r="L64" s="100"/>
      <c r="M64" s="63"/>
      <c r="N64" s="101"/>
      <c r="O64" s="100"/>
      <c r="P64" s="63">
        <v>2022.9</v>
      </c>
      <c r="Q64" s="63">
        <v>2022.12</v>
      </c>
      <c r="R64" s="71" t="s">
        <v>352</v>
      </c>
      <c r="S64" s="70" t="s">
        <v>190</v>
      </c>
      <c r="T64" s="70" t="s">
        <v>135</v>
      </c>
      <c r="U64" s="70" t="s">
        <v>109</v>
      </c>
      <c r="V64" s="39"/>
    </row>
    <row r="65" s="38" customFormat="1" ht="50" customHeight="1" spans="1:22">
      <c r="A65" s="70">
        <v>57</v>
      </c>
      <c r="B65" s="71" t="s">
        <v>353</v>
      </c>
      <c r="C65" s="70" t="s">
        <v>349</v>
      </c>
      <c r="D65" s="70" t="s">
        <v>116</v>
      </c>
      <c r="E65" s="70" t="s">
        <v>350</v>
      </c>
      <c r="F65" s="71" t="s">
        <v>354</v>
      </c>
      <c r="G65" s="63"/>
      <c r="H65" s="73">
        <v>45</v>
      </c>
      <c r="I65" s="63"/>
      <c r="J65" s="63"/>
      <c r="K65" s="63"/>
      <c r="L65" s="100"/>
      <c r="M65" s="63"/>
      <c r="N65" s="101"/>
      <c r="O65" s="100"/>
      <c r="P65" s="63">
        <v>2022.9</v>
      </c>
      <c r="Q65" s="63">
        <v>2022.12</v>
      </c>
      <c r="R65" s="71" t="s">
        <v>355</v>
      </c>
      <c r="S65" s="70" t="s">
        <v>190</v>
      </c>
      <c r="T65" s="70" t="s">
        <v>135</v>
      </c>
      <c r="U65" s="63"/>
      <c r="V65" s="39"/>
    </row>
    <row r="66" s="38" customFormat="1" ht="50" customHeight="1" spans="1:22">
      <c r="A66" s="70">
        <v>58</v>
      </c>
      <c r="B66" s="71" t="s">
        <v>356</v>
      </c>
      <c r="C66" s="70" t="s">
        <v>349</v>
      </c>
      <c r="D66" s="70" t="s">
        <v>116</v>
      </c>
      <c r="E66" s="70" t="s">
        <v>350</v>
      </c>
      <c r="F66" s="71" t="s">
        <v>357</v>
      </c>
      <c r="G66" s="63"/>
      <c r="H66" s="73">
        <v>139.75</v>
      </c>
      <c r="I66" s="63"/>
      <c r="J66" s="63"/>
      <c r="K66" s="63"/>
      <c r="L66" s="100"/>
      <c r="M66" s="63"/>
      <c r="N66" s="101"/>
      <c r="O66" s="100"/>
      <c r="P66" s="63">
        <v>2022.9</v>
      </c>
      <c r="Q66" s="63">
        <v>2022.12</v>
      </c>
      <c r="R66" s="71" t="s">
        <v>358</v>
      </c>
      <c r="S66" s="70" t="s">
        <v>190</v>
      </c>
      <c r="T66" s="70" t="s">
        <v>135</v>
      </c>
      <c r="U66" s="63"/>
      <c r="V66" s="39"/>
    </row>
    <row r="67" s="38" customFormat="1" ht="147" customHeight="1" spans="1:22">
      <c r="A67" s="70">
        <v>59</v>
      </c>
      <c r="B67" s="77" t="s">
        <v>359</v>
      </c>
      <c r="C67" s="70" t="s">
        <v>102</v>
      </c>
      <c r="D67" s="70" t="s">
        <v>103</v>
      </c>
      <c r="E67" s="111" t="s">
        <v>360</v>
      </c>
      <c r="F67" s="77" t="s">
        <v>361</v>
      </c>
      <c r="G67" s="70"/>
      <c r="H67" s="73">
        <v>36</v>
      </c>
      <c r="I67" s="70"/>
      <c r="J67" s="70"/>
      <c r="K67" s="70"/>
      <c r="L67" s="100"/>
      <c r="M67" s="73"/>
      <c r="N67" s="100"/>
      <c r="O67" s="100"/>
      <c r="P67" s="70">
        <v>2022.06</v>
      </c>
      <c r="Q67" s="70">
        <v>2022.12</v>
      </c>
      <c r="R67" s="70" t="s">
        <v>362</v>
      </c>
      <c r="S67" s="70" t="s">
        <v>196</v>
      </c>
      <c r="T67" s="70" t="s">
        <v>145</v>
      </c>
      <c r="U67" s="70" t="s">
        <v>363</v>
      </c>
      <c r="V67" s="39"/>
    </row>
    <row r="68" s="38" customFormat="1" ht="60" customHeight="1" spans="1:22">
      <c r="A68" s="70">
        <v>60</v>
      </c>
      <c r="B68" s="77" t="s">
        <v>364</v>
      </c>
      <c r="C68" s="70" t="s">
        <v>102</v>
      </c>
      <c r="D68" s="70" t="s">
        <v>103</v>
      </c>
      <c r="E68" s="111" t="s">
        <v>365</v>
      </c>
      <c r="F68" s="74" t="s">
        <v>366</v>
      </c>
      <c r="G68" s="112"/>
      <c r="H68" s="113">
        <v>300</v>
      </c>
      <c r="I68" s="112"/>
      <c r="J68" s="112"/>
      <c r="K68" s="112"/>
      <c r="L68" s="126"/>
      <c r="M68" s="113"/>
      <c r="N68" s="112"/>
      <c r="O68" s="112"/>
      <c r="P68" s="113">
        <v>2022.1</v>
      </c>
      <c r="Q68" s="113">
        <v>2022.12</v>
      </c>
      <c r="R68" s="128" t="s">
        <v>367</v>
      </c>
      <c r="S68" s="70" t="s">
        <v>125</v>
      </c>
      <c r="T68" s="74" t="s">
        <v>202</v>
      </c>
      <c r="U68" s="112"/>
      <c r="V68" s="39"/>
    </row>
    <row r="69" s="38" customFormat="1" ht="60" customHeight="1" spans="1:22">
      <c r="A69" s="70">
        <v>61</v>
      </c>
      <c r="B69" s="77" t="s">
        <v>368</v>
      </c>
      <c r="C69" s="70" t="s">
        <v>102</v>
      </c>
      <c r="D69" s="70" t="s">
        <v>103</v>
      </c>
      <c r="E69" s="111" t="s">
        <v>365</v>
      </c>
      <c r="F69" s="74" t="s">
        <v>369</v>
      </c>
      <c r="G69" s="112"/>
      <c r="H69" s="113">
        <v>242</v>
      </c>
      <c r="I69" s="112"/>
      <c r="J69" s="112"/>
      <c r="K69" s="112"/>
      <c r="L69" s="126"/>
      <c r="M69" s="113"/>
      <c r="N69" s="112"/>
      <c r="O69" s="112"/>
      <c r="P69" s="113">
        <v>2022.1</v>
      </c>
      <c r="Q69" s="113">
        <v>2022.12</v>
      </c>
      <c r="R69" s="106" t="s">
        <v>370</v>
      </c>
      <c r="S69" s="70" t="s">
        <v>125</v>
      </c>
      <c r="T69" s="74" t="s">
        <v>202</v>
      </c>
      <c r="U69" s="112"/>
      <c r="V69" s="39"/>
    </row>
    <row r="70" s="38" customFormat="1" ht="60" customHeight="1" spans="1:22">
      <c r="A70" s="70">
        <v>62</v>
      </c>
      <c r="B70" s="71" t="s">
        <v>371</v>
      </c>
      <c r="C70" s="70" t="s">
        <v>102</v>
      </c>
      <c r="D70" s="70" t="s">
        <v>103</v>
      </c>
      <c r="E70" s="111" t="s">
        <v>372</v>
      </c>
      <c r="F70" s="114" t="s">
        <v>373</v>
      </c>
      <c r="G70" s="113"/>
      <c r="H70" s="113">
        <v>490</v>
      </c>
      <c r="I70" s="112"/>
      <c r="J70" s="112"/>
      <c r="K70" s="112"/>
      <c r="L70" s="126"/>
      <c r="M70" s="113">
        <v>490</v>
      </c>
      <c r="N70" s="112"/>
      <c r="O70" s="112"/>
      <c r="P70" s="113">
        <v>2022.09</v>
      </c>
      <c r="Q70" s="113">
        <v>2022.12</v>
      </c>
      <c r="R70" s="106" t="s">
        <v>374</v>
      </c>
      <c r="S70" s="70" t="s">
        <v>120</v>
      </c>
      <c r="T70" s="87" t="s">
        <v>375</v>
      </c>
      <c r="U70" s="112"/>
      <c r="V70" s="39"/>
    </row>
    <row r="71" s="38" customFormat="1" ht="50" customHeight="1" spans="1:22">
      <c r="A71" s="65" t="s">
        <v>57</v>
      </c>
      <c r="B71" s="66" t="s">
        <v>376</v>
      </c>
      <c r="C71" s="67"/>
      <c r="D71" s="67"/>
      <c r="E71" s="67"/>
      <c r="F71" s="68"/>
      <c r="G71" s="68"/>
      <c r="H71" s="69">
        <f>SUM(H72)</f>
        <v>5000</v>
      </c>
      <c r="I71" s="69">
        <f t="shared" ref="I71:O71" si="2">SUM(I72)</f>
        <v>0</v>
      </c>
      <c r="J71" s="69">
        <f t="shared" si="2"/>
        <v>0</v>
      </c>
      <c r="K71" s="69">
        <f t="shared" si="2"/>
        <v>0</v>
      </c>
      <c r="L71" s="99">
        <f t="shared" si="2"/>
        <v>0</v>
      </c>
      <c r="M71" s="69">
        <f t="shared" si="2"/>
        <v>5000</v>
      </c>
      <c r="N71" s="99">
        <f t="shared" si="2"/>
        <v>0</v>
      </c>
      <c r="O71" s="99">
        <f t="shared" si="2"/>
        <v>0</v>
      </c>
      <c r="P71" s="68"/>
      <c r="Q71" s="68"/>
      <c r="R71" s="68"/>
      <c r="S71" s="68"/>
      <c r="T71" s="68"/>
      <c r="U71" s="68"/>
      <c r="V71" s="39"/>
    </row>
    <row r="72" s="38" customFormat="1" ht="135" customHeight="1" spans="1:22">
      <c r="A72" s="70">
        <v>63</v>
      </c>
      <c r="B72" s="71" t="s">
        <v>377</v>
      </c>
      <c r="C72" s="70" t="s">
        <v>102</v>
      </c>
      <c r="D72" s="70" t="s">
        <v>103</v>
      </c>
      <c r="E72" s="70" t="s">
        <v>378</v>
      </c>
      <c r="F72" s="70" t="s">
        <v>379</v>
      </c>
      <c r="G72" s="70"/>
      <c r="H72" s="73">
        <v>5000</v>
      </c>
      <c r="I72" s="70"/>
      <c r="J72" s="70"/>
      <c r="K72" s="70"/>
      <c r="L72" s="100"/>
      <c r="M72" s="73">
        <v>5000</v>
      </c>
      <c r="N72" s="100"/>
      <c r="O72" s="100"/>
      <c r="P72" s="70">
        <v>2022.04</v>
      </c>
      <c r="Q72" s="70">
        <v>2022.12</v>
      </c>
      <c r="R72" s="70" t="s">
        <v>380</v>
      </c>
      <c r="S72" s="70" t="s">
        <v>190</v>
      </c>
      <c r="T72" s="70" t="s">
        <v>381</v>
      </c>
      <c r="U72" s="70" t="s">
        <v>109</v>
      </c>
      <c r="V72" s="39" t="s">
        <v>203</v>
      </c>
    </row>
    <row r="73" s="38" customFormat="1" ht="50" customHeight="1" spans="1:22">
      <c r="A73" s="65" t="s">
        <v>62</v>
      </c>
      <c r="B73" s="66" t="s">
        <v>382</v>
      </c>
      <c r="C73" s="67"/>
      <c r="D73" s="67"/>
      <c r="E73" s="67"/>
      <c r="F73" s="68"/>
      <c r="G73" s="68"/>
      <c r="H73" s="69"/>
      <c r="I73" s="69"/>
      <c r="J73" s="69"/>
      <c r="K73" s="69"/>
      <c r="L73" s="99"/>
      <c r="M73" s="69"/>
      <c r="N73" s="99"/>
      <c r="O73" s="99"/>
      <c r="P73" s="68"/>
      <c r="Q73" s="68"/>
      <c r="R73" s="68"/>
      <c r="S73" s="68"/>
      <c r="T73" s="68"/>
      <c r="U73" s="68"/>
      <c r="V73" s="39"/>
    </row>
    <row r="74" s="38" customFormat="1" ht="50" customHeight="1" spans="1:22">
      <c r="A74" s="55"/>
      <c r="B74" s="115" t="s">
        <v>383</v>
      </c>
      <c r="C74" s="116"/>
      <c r="D74" s="116"/>
      <c r="E74" s="116"/>
      <c r="F74" s="63"/>
      <c r="G74" s="63"/>
      <c r="H74" s="63"/>
      <c r="I74" s="63"/>
      <c r="J74" s="63"/>
      <c r="K74" s="63"/>
      <c r="L74" s="101"/>
      <c r="M74" s="63"/>
      <c r="N74" s="101"/>
      <c r="O74" s="101"/>
      <c r="P74" s="63"/>
      <c r="Q74" s="63"/>
      <c r="R74" s="63"/>
      <c r="S74" s="63"/>
      <c r="T74" s="63"/>
      <c r="U74" s="63"/>
      <c r="V74" s="39"/>
    </row>
    <row r="75" s="38" customFormat="1" ht="50" customHeight="1" spans="1:22">
      <c r="A75" s="65" t="s">
        <v>65</v>
      </c>
      <c r="B75" s="66" t="s">
        <v>384</v>
      </c>
      <c r="C75" s="67"/>
      <c r="D75" s="67"/>
      <c r="E75" s="67"/>
      <c r="F75" s="68"/>
      <c r="G75" s="68"/>
      <c r="H75" s="69">
        <f>SUM(H76:H84)</f>
        <v>1803</v>
      </c>
      <c r="I75" s="69">
        <f t="shared" ref="I75:O75" si="3">SUM(I76:I84)</f>
        <v>0</v>
      </c>
      <c r="J75" s="69">
        <f t="shared" si="3"/>
        <v>0</v>
      </c>
      <c r="K75" s="69">
        <f t="shared" si="3"/>
        <v>0</v>
      </c>
      <c r="L75" s="99">
        <f t="shared" si="3"/>
        <v>7</v>
      </c>
      <c r="M75" s="69">
        <f t="shared" si="3"/>
        <v>766</v>
      </c>
      <c r="N75" s="99">
        <f t="shared" si="3"/>
        <v>436</v>
      </c>
      <c r="O75" s="99">
        <f t="shared" si="3"/>
        <v>1886</v>
      </c>
      <c r="P75" s="68"/>
      <c r="Q75" s="68"/>
      <c r="R75" s="68"/>
      <c r="S75" s="68"/>
      <c r="T75" s="68"/>
      <c r="U75" s="68"/>
      <c r="V75" s="39"/>
    </row>
    <row r="76" s="38" customFormat="1" ht="50" customHeight="1" spans="1:22">
      <c r="A76" s="70">
        <v>64</v>
      </c>
      <c r="B76" s="71" t="s">
        <v>385</v>
      </c>
      <c r="C76" s="70" t="s">
        <v>349</v>
      </c>
      <c r="D76" s="70" t="s">
        <v>116</v>
      </c>
      <c r="E76" s="70" t="s">
        <v>386</v>
      </c>
      <c r="F76" s="70" t="s">
        <v>387</v>
      </c>
      <c r="G76" s="70"/>
      <c r="H76" s="73">
        <v>35</v>
      </c>
      <c r="I76" s="70"/>
      <c r="J76" s="70"/>
      <c r="K76" s="70"/>
      <c r="L76" s="100"/>
      <c r="M76" s="73">
        <v>35</v>
      </c>
      <c r="N76" s="100"/>
      <c r="O76" s="100"/>
      <c r="P76" s="70">
        <v>2022.04</v>
      </c>
      <c r="Q76" s="70">
        <v>2022.12</v>
      </c>
      <c r="R76" s="70" t="s">
        <v>388</v>
      </c>
      <c r="S76" s="70" t="s">
        <v>144</v>
      </c>
      <c r="T76" s="70" t="s">
        <v>145</v>
      </c>
      <c r="U76" s="70" t="s">
        <v>109</v>
      </c>
      <c r="V76" s="39"/>
    </row>
    <row r="77" s="38" customFormat="1" ht="50" customHeight="1" spans="1:22">
      <c r="A77" s="70">
        <v>65</v>
      </c>
      <c r="B77" s="71" t="s">
        <v>389</v>
      </c>
      <c r="C77" s="70" t="s">
        <v>349</v>
      </c>
      <c r="D77" s="70" t="s">
        <v>116</v>
      </c>
      <c r="E77" s="70" t="s">
        <v>390</v>
      </c>
      <c r="F77" s="77" t="s">
        <v>391</v>
      </c>
      <c r="G77" s="70"/>
      <c r="H77" s="73">
        <v>30</v>
      </c>
      <c r="I77" s="70"/>
      <c r="J77" s="70"/>
      <c r="K77" s="70"/>
      <c r="L77" s="100"/>
      <c r="M77" s="73">
        <v>30</v>
      </c>
      <c r="N77" s="100"/>
      <c r="O77" s="100"/>
      <c r="P77" s="70">
        <v>2022.04</v>
      </c>
      <c r="Q77" s="70">
        <v>2022.12</v>
      </c>
      <c r="R77" s="70" t="s">
        <v>392</v>
      </c>
      <c r="S77" s="70" t="s">
        <v>144</v>
      </c>
      <c r="T77" s="70" t="s">
        <v>145</v>
      </c>
      <c r="U77" s="70" t="s">
        <v>109</v>
      </c>
      <c r="V77" s="39"/>
    </row>
    <row r="78" s="38" customFormat="1" ht="50" customHeight="1" spans="1:22">
      <c r="A78" s="70">
        <v>66</v>
      </c>
      <c r="B78" s="71" t="s">
        <v>393</v>
      </c>
      <c r="C78" s="70" t="s">
        <v>349</v>
      </c>
      <c r="D78" s="70" t="s">
        <v>116</v>
      </c>
      <c r="E78" s="70" t="s">
        <v>394</v>
      </c>
      <c r="F78" s="71" t="s">
        <v>395</v>
      </c>
      <c r="G78" s="70"/>
      <c r="H78" s="73">
        <v>310</v>
      </c>
      <c r="I78" s="70"/>
      <c r="J78" s="70"/>
      <c r="K78" s="70"/>
      <c r="L78" s="100">
        <v>2</v>
      </c>
      <c r="M78" s="70">
        <v>200</v>
      </c>
      <c r="N78" s="100">
        <v>110</v>
      </c>
      <c r="O78" s="100">
        <v>377</v>
      </c>
      <c r="P78" s="70">
        <v>2022.04</v>
      </c>
      <c r="Q78" s="70">
        <v>2022.12</v>
      </c>
      <c r="R78" s="70" t="s">
        <v>396</v>
      </c>
      <c r="S78" s="70" t="s">
        <v>228</v>
      </c>
      <c r="T78" s="70" t="s">
        <v>397</v>
      </c>
      <c r="U78" s="70" t="s">
        <v>398</v>
      </c>
      <c r="V78" s="39"/>
    </row>
    <row r="79" s="38" customFormat="1" ht="50" customHeight="1" spans="1:22">
      <c r="A79" s="70">
        <v>67</v>
      </c>
      <c r="B79" s="117" t="s">
        <v>399</v>
      </c>
      <c r="C79" s="70" t="s">
        <v>102</v>
      </c>
      <c r="D79" s="70" t="s">
        <v>116</v>
      </c>
      <c r="E79" s="70" t="s">
        <v>159</v>
      </c>
      <c r="F79" s="74" t="s">
        <v>400</v>
      </c>
      <c r="G79" s="70"/>
      <c r="H79" s="73">
        <v>20</v>
      </c>
      <c r="I79" s="70"/>
      <c r="J79" s="70"/>
      <c r="K79" s="70"/>
      <c r="L79" s="100">
        <v>1</v>
      </c>
      <c r="M79" s="73">
        <v>20</v>
      </c>
      <c r="N79" s="100">
        <v>10</v>
      </c>
      <c r="O79" s="100">
        <v>42</v>
      </c>
      <c r="P79" s="70">
        <v>2022.04</v>
      </c>
      <c r="Q79" s="70">
        <v>2022.12</v>
      </c>
      <c r="R79" s="74" t="s">
        <v>401</v>
      </c>
      <c r="S79" s="70" t="s">
        <v>291</v>
      </c>
      <c r="T79" s="70" t="s">
        <v>114</v>
      </c>
      <c r="U79" s="70" t="s">
        <v>109</v>
      </c>
      <c r="V79" s="39"/>
    </row>
    <row r="80" s="38" customFormat="1" ht="50" customHeight="1" spans="1:22">
      <c r="A80" s="70">
        <v>68</v>
      </c>
      <c r="B80" s="71" t="s">
        <v>402</v>
      </c>
      <c r="C80" s="118" t="s">
        <v>102</v>
      </c>
      <c r="D80" s="70" t="s">
        <v>103</v>
      </c>
      <c r="E80" s="70" t="s">
        <v>403</v>
      </c>
      <c r="F80" s="119" t="s">
        <v>404</v>
      </c>
      <c r="G80" s="70"/>
      <c r="H80" s="73">
        <v>70</v>
      </c>
      <c r="I80" s="70"/>
      <c r="J80" s="70"/>
      <c r="K80" s="70"/>
      <c r="L80" s="100">
        <v>1</v>
      </c>
      <c r="M80" s="73">
        <v>70</v>
      </c>
      <c r="N80" s="100">
        <v>28</v>
      </c>
      <c r="O80" s="100">
        <v>88</v>
      </c>
      <c r="P80" s="70">
        <v>2022.04</v>
      </c>
      <c r="Q80" s="70">
        <v>2022.12</v>
      </c>
      <c r="R80" s="70" t="s">
        <v>405</v>
      </c>
      <c r="S80" s="70" t="s">
        <v>291</v>
      </c>
      <c r="T80" s="70" t="s">
        <v>114</v>
      </c>
      <c r="U80" s="70" t="s">
        <v>109</v>
      </c>
      <c r="V80" s="39"/>
    </row>
    <row r="81" s="38" customFormat="1" ht="50" customHeight="1" spans="1:22">
      <c r="A81" s="70">
        <v>69</v>
      </c>
      <c r="B81" s="72" t="s">
        <v>406</v>
      </c>
      <c r="C81" s="70" t="s">
        <v>102</v>
      </c>
      <c r="D81" s="70" t="s">
        <v>103</v>
      </c>
      <c r="E81" s="70" t="s">
        <v>407</v>
      </c>
      <c r="F81" s="74" t="s">
        <v>408</v>
      </c>
      <c r="G81" s="70"/>
      <c r="H81" s="73">
        <v>60</v>
      </c>
      <c r="I81" s="70"/>
      <c r="J81" s="70"/>
      <c r="K81" s="70"/>
      <c r="L81" s="100"/>
      <c r="M81" s="73"/>
      <c r="N81" s="100"/>
      <c r="O81" s="100"/>
      <c r="P81" s="70">
        <v>2022.04</v>
      </c>
      <c r="Q81" s="70">
        <v>2022.12</v>
      </c>
      <c r="R81" s="74" t="s">
        <v>409</v>
      </c>
      <c r="S81" s="70" t="s">
        <v>279</v>
      </c>
      <c r="T81" s="70" t="s">
        <v>114</v>
      </c>
      <c r="U81" s="70" t="s">
        <v>109</v>
      </c>
      <c r="V81" s="39"/>
    </row>
    <row r="82" s="38" customFormat="1" ht="50" customHeight="1" spans="1:22">
      <c r="A82" s="70">
        <v>70</v>
      </c>
      <c r="B82" s="72" t="s">
        <v>410</v>
      </c>
      <c r="C82" s="70" t="s">
        <v>102</v>
      </c>
      <c r="D82" s="70" t="s">
        <v>103</v>
      </c>
      <c r="E82" s="70" t="s">
        <v>411</v>
      </c>
      <c r="F82" s="74" t="s">
        <v>412</v>
      </c>
      <c r="G82" s="70"/>
      <c r="H82" s="73">
        <v>165</v>
      </c>
      <c r="I82" s="70"/>
      <c r="J82" s="70"/>
      <c r="K82" s="70"/>
      <c r="L82" s="101">
        <v>1</v>
      </c>
      <c r="M82" s="73">
        <v>165</v>
      </c>
      <c r="N82" s="101">
        <v>144</v>
      </c>
      <c r="O82" s="101">
        <v>422</v>
      </c>
      <c r="P82" s="70">
        <v>2022.04</v>
      </c>
      <c r="Q82" s="70">
        <v>2022.12</v>
      </c>
      <c r="R82" s="74" t="s">
        <v>413</v>
      </c>
      <c r="S82" s="70" t="s">
        <v>242</v>
      </c>
      <c r="T82" s="70" t="s">
        <v>114</v>
      </c>
      <c r="U82" s="70" t="s">
        <v>109</v>
      </c>
      <c r="V82" s="39"/>
    </row>
    <row r="83" s="38" customFormat="1" ht="50" customHeight="1" spans="1:22">
      <c r="A83" s="70">
        <v>71</v>
      </c>
      <c r="B83" s="117" t="s">
        <v>414</v>
      </c>
      <c r="C83" s="70" t="s">
        <v>102</v>
      </c>
      <c r="D83" s="70" t="s">
        <v>103</v>
      </c>
      <c r="E83" s="70" t="s">
        <v>411</v>
      </c>
      <c r="F83" s="74" t="s">
        <v>415</v>
      </c>
      <c r="G83" s="70"/>
      <c r="H83" s="73">
        <v>246</v>
      </c>
      <c r="I83" s="70"/>
      <c r="J83" s="70"/>
      <c r="K83" s="70"/>
      <c r="L83" s="101">
        <v>1</v>
      </c>
      <c r="M83" s="73">
        <v>246</v>
      </c>
      <c r="N83" s="101">
        <v>144</v>
      </c>
      <c r="O83" s="101">
        <v>422</v>
      </c>
      <c r="P83" s="70">
        <v>2022.04</v>
      </c>
      <c r="Q83" s="70">
        <v>2022.12</v>
      </c>
      <c r="R83" s="70" t="s">
        <v>416</v>
      </c>
      <c r="S83" s="70" t="s">
        <v>242</v>
      </c>
      <c r="T83" s="70" t="s">
        <v>114</v>
      </c>
      <c r="U83" s="70" t="s">
        <v>109</v>
      </c>
      <c r="V83" s="39"/>
    </row>
    <row r="84" s="38" customFormat="1" ht="50" customHeight="1" spans="1:22">
      <c r="A84" s="70">
        <v>72</v>
      </c>
      <c r="B84" s="79" t="s">
        <v>417</v>
      </c>
      <c r="C84" s="70" t="s">
        <v>349</v>
      </c>
      <c r="D84" s="70" t="s">
        <v>116</v>
      </c>
      <c r="E84" s="70" t="s">
        <v>418</v>
      </c>
      <c r="F84" s="71" t="s">
        <v>419</v>
      </c>
      <c r="G84" s="63"/>
      <c r="H84" s="73">
        <v>867</v>
      </c>
      <c r="I84" s="63"/>
      <c r="J84" s="63"/>
      <c r="K84" s="63"/>
      <c r="L84" s="100">
        <v>1</v>
      </c>
      <c r="M84" s="63"/>
      <c r="N84" s="101"/>
      <c r="O84" s="100">
        <v>535</v>
      </c>
      <c r="P84" s="63">
        <v>2022.9</v>
      </c>
      <c r="Q84" s="63">
        <v>2022.12</v>
      </c>
      <c r="R84" s="71" t="s">
        <v>420</v>
      </c>
      <c r="S84" s="70" t="s">
        <v>120</v>
      </c>
      <c r="T84" s="73" t="s">
        <v>421</v>
      </c>
      <c r="U84" s="70" t="s">
        <v>109</v>
      </c>
      <c r="V84" s="39"/>
    </row>
    <row r="85" s="38" customFormat="1" ht="50" customHeight="1" spans="1:22">
      <c r="A85" s="65" t="s">
        <v>422</v>
      </c>
      <c r="B85" s="66" t="s">
        <v>423</v>
      </c>
      <c r="C85" s="67"/>
      <c r="D85" s="67"/>
      <c r="E85" s="67"/>
      <c r="F85" s="68"/>
      <c r="G85" s="68"/>
      <c r="H85" s="69">
        <f>SUM(H86)</f>
        <v>222</v>
      </c>
      <c r="I85" s="69">
        <f t="shared" ref="I85:O85" si="4">SUM(I86)</f>
        <v>0</v>
      </c>
      <c r="J85" s="69">
        <f t="shared" si="4"/>
        <v>0</v>
      </c>
      <c r="K85" s="69">
        <f t="shared" si="4"/>
        <v>0</v>
      </c>
      <c r="L85" s="99">
        <f t="shared" si="4"/>
        <v>1</v>
      </c>
      <c r="M85" s="69">
        <f t="shared" si="4"/>
        <v>222</v>
      </c>
      <c r="N85" s="99">
        <f t="shared" si="4"/>
        <v>171</v>
      </c>
      <c r="O85" s="99">
        <f t="shared" si="4"/>
        <v>614</v>
      </c>
      <c r="P85" s="68"/>
      <c r="Q85" s="68"/>
      <c r="R85" s="68"/>
      <c r="S85" s="68"/>
      <c r="T85" s="68"/>
      <c r="U85" s="68"/>
      <c r="V85" s="39"/>
    </row>
    <row r="86" s="38" customFormat="1" ht="73" customHeight="1" spans="1:22">
      <c r="A86" s="70">
        <v>73</v>
      </c>
      <c r="B86" s="72" t="s">
        <v>424</v>
      </c>
      <c r="C86" s="70" t="s">
        <v>102</v>
      </c>
      <c r="D86" s="70" t="s">
        <v>103</v>
      </c>
      <c r="E86" s="74" t="s">
        <v>425</v>
      </c>
      <c r="F86" s="72" t="s">
        <v>426</v>
      </c>
      <c r="G86" s="63"/>
      <c r="H86" s="120">
        <v>222</v>
      </c>
      <c r="I86" s="63"/>
      <c r="J86" s="63"/>
      <c r="K86" s="63"/>
      <c r="L86" s="101">
        <v>1</v>
      </c>
      <c r="M86" s="63">
        <v>222</v>
      </c>
      <c r="N86" s="101">
        <v>171</v>
      </c>
      <c r="O86" s="102">
        <v>614</v>
      </c>
      <c r="P86" s="63">
        <v>2022.9</v>
      </c>
      <c r="Q86" s="63">
        <v>2022.12</v>
      </c>
      <c r="R86" s="106" t="s">
        <v>427</v>
      </c>
      <c r="S86" s="70" t="s">
        <v>346</v>
      </c>
      <c r="T86" s="74" t="s">
        <v>333</v>
      </c>
      <c r="U86" s="70" t="s">
        <v>109</v>
      </c>
      <c r="V86" s="39"/>
    </row>
    <row r="87" s="38" customFormat="1" ht="50" customHeight="1" spans="1:22">
      <c r="A87" s="65" t="s">
        <v>428</v>
      </c>
      <c r="B87" s="66" t="s">
        <v>429</v>
      </c>
      <c r="C87" s="67"/>
      <c r="D87" s="67"/>
      <c r="E87" s="67"/>
      <c r="F87" s="68"/>
      <c r="G87" s="68"/>
      <c r="H87" s="69">
        <f>SUM(H88:H122)</f>
        <v>2924.95</v>
      </c>
      <c r="I87" s="69">
        <f t="shared" ref="I87:O87" si="5">SUM(I88:I122)</f>
        <v>0</v>
      </c>
      <c r="J87" s="69">
        <f t="shared" si="5"/>
        <v>0</v>
      </c>
      <c r="K87" s="69">
        <f t="shared" si="5"/>
        <v>0</v>
      </c>
      <c r="L87" s="99">
        <f t="shared" si="5"/>
        <v>20</v>
      </c>
      <c r="M87" s="69">
        <f t="shared" si="5"/>
        <v>1595.8</v>
      </c>
      <c r="N87" s="99">
        <f t="shared" si="5"/>
        <v>278</v>
      </c>
      <c r="O87" s="99">
        <f t="shared" si="5"/>
        <v>1114</v>
      </c>
      <c r="P87" s="68"/>
      <c r="Q87" s="68"/>
      <c r="R87" s="68"/>
      <c r="S87" s="68"/>
      <c r="T87" s="68"/>
      <c r="U87" s="68"/>
      <c r="V87" s="39"/>
    </row>
    <row r="88" s="38" customFormat="1" ht="50" customHeight="1" spans="1:22">
      <c r="A88" s="70">
        <v>74</v>
      </c>
      <c r="B88" s="71" t="s">
        <v>430</v>
      </c>
      <c r="C88" s="70" t="s">
        <v>349</v>
      </c>
      <c r="D88" s="70" t="s">
        <v>116</v>
      </c>
      <c r="E88" s="70" t="s">
        <v>431</v>
      </c>
      <c r="F88" s="70" t="s">
        <v>432</v>
      </c>
      <c r="G88" s="70"/>
      <c r="H88" s="73">
        <v>150</v>
      </c>
      <c r="I88" s="70"/>
      <c r="J88" s="70"/>
      <c r="K88" s="70"/>
      <c r="L88" s="100"/>
      <c r="M88" s="73">
        <v>150</v>
      </c>
      <c r="N88" s="100"/>
      <c r="O88" s="100"/>
      <c r="P88" s="70">
        <v>2022.04</v>
      </c>
      <c r="Q88" s="70">
        <v>2022.12</v>
      </c>
      <c r="R88" s="70" t="s">
        <v>433</v>
      </c>
      <c r="S88" s="74" t="s">
        <v>434</v>
      </c>
      <c r="T88" s="70" t="s">
        <v>381</v>
      </c>
      <c r="U88" s="70" t="s">
        <v>109</v>
      </c>
      <c r="V88" s="39"/>
    </row>
    <row r="89" s="38" customFormat="1" ht="50" customHeight="1" spans="1:22">
      <c r="A89" s="70">
        <v>75</v>
      </c>
      <c r="B89" s="71" t="s">
        <v>435</v>
      </c>
      <c r="C89" s="70" t="s">
        <v>349</v>
      </c>
      <c r="D89" s="70" t="s">
        <v>116</v>
      </c>
      <c r="E89" s="70" t="s">
        <v>436</v>
      </c>
      <c r="F89" s="70" t="s">
        <v>437</v>
      </c>
      <c r="G89" s="70"/>
      <c r="H89" s="73">
        <v>51</v>
      </c>
      <c r="I89" s="70"/>
      <c r="J89" s="70"/>
      <c r="K89" s="70"/>
      <c r="L89" s="100"/>
      <c r="M89" s="73">
        <v>51</v>
      </c>
      <c r="N89" s="100"/>
      <c r="O89" s="100"/>
      <c r="P89" s="70">
        <v>2022.04</v>
      </c>
      <c r="Q89" s="70">
        <v>2022.12</v>
      </c>
      <c r="R89" s="70" t="s">
        <v>438</v>
      </c>
      <c r="S89" s="74" t="s">
        <v>434</v>
      </c>
      <c r="T89" s="70" t="s">
        <v>381</v>
      </c>
      <c r="U89" s="70" t="s">
        <v>109</v>
      </c>
      <c r="V89" s="39"/>
    </row>
    <row r="90" s="38" customFormat="1" ht="50" customHeight="1" spans="1:22">
      <c r="A90" s="70">
        <v>76</v>
      </c>
      <c r="B90" s="71" t="s">
        <v>439</v>
      </c>
      <c r="C90" s="70" t="s">
        <v>349</v>
      </c>
      <c r="D90" s="70" t="s">
        <v>116</v>
      </c>
      <c r="E90" s="70" t="s">
        <v>440</v>
      </c>
      <c r="F90" s="70" t="s">
        <v>441</v>
      </c>
      <c r="G90" s="70"/>
      <c r="H90" s="73">
        <v>64</v>
      </c>
      <c r="I90" s="70"/>
      <c r="J90" s="70"/>
      <c r="K90" s="70"/>
      <c r="L90" s="100"/>
      <c r="M90" s="73"/>
      <c r="N90" s="100"/>
      <c r="O90" s="100"/>
      <c r="P90" s="70">
        <v>2022.04</v>
      </c>
      <c r="Q90" s="70">
        <v>2022.12</v>
      </c>
      <c r="R90" s="70" t="s">
        <v>442</v>
      </c>
      <c r="S90" s="74" t="s">
        <v>434</v>
      </c>
      <c r="T90" s="70" t="s">
        <v>381</v>
      </c>
      <c r="U90" s="70" t="s">
        <v>109</v>
      </c>
      <c r="V90" s="39"/>
    </row>
    <row r="91" s="38" customFormat="1" ht="50" customHeight="1" spans="1:22">
      <c r="A91" s="70">
        <v>77</v>
      </c>
      <c r="B91" s="71" t="s">
        <v>443</v>
      </c>
      <c r="C91" s="70" t="s">
        <v>349</v>
      </c>
      <c r="D91" s="70" t="s">
        <v>116</v>
      </c>
      <c r="E91" s="70" t="s">
        <v>444</v>
      </c>
      <c r="F91" s="70" t="s">
        <v>445</v>
      </c>
      <c r="G91" s="70"/>
      <c r="H91" s="73">
        <v>89</v>
      </c>
      <c r="I91" s="70"/>
      <c r="J91" s="70"/>
      <c r="K91" s="70"/>
      <c r="L91" s="100"/>
      <c r="M91" s="73">
        <v>89</v>
      </c>
      <c r="N91" s="100"/>
      <c r="O91" s="100"/>
      <c r="P91" s="70">
        <v>2022.04</v>
      </c>
      <c r="Q91" s="70">
        <v>2022.12</v>
      </c>
      <c r="R91" s="70" t="s">
        <v>446</v>
      </c>
      <c r="S91" s="74" t="s">
        <v>434</v>
      </c>
      <c r="T91" s="70" t="s">
        <v>381</v>
      </c>
      <c r="U91" s="70" t="s">
        <v>109</v>
      </c>
      <c r="V91" s="39"/>
    </row>
    <row r="92" s="38" customFormat="1" ht="50" customHeight="1" spans="1:22">
      <c r="A92" s="70">
        <v>78</v>
      </c>
      <c r="B92" s="71" t="s">
        <v>447</v>
      </c>
      <c r="C92" s="70" t="s">
        <v>349</v>
      </c>
      <c r="D92" s="70" t="s">
        <v>116</v>
      </c>
      <c r="E92" s="70" t="s">
        <v>230</v>
      </c>
      <c r="F92" s="70" t="s">
        <v>448</v>
      </c>
      <c r="G92" s="70"/>
      <c r="H92" s="73">
        <v>15</v>
      </c>
      <c r="I92" s="70"/>
      <c r="J92" s="70"/>
      <c r="K92" s="70"/>
      <c r="L92" s="100"/>
      <c r="M92" s="73">
        <v>15</v>
      </c>
      <c r="N92" s="100"/>
      <c r="O92" s="100"/>
      <c r="P92" s="70">
        <v>2022.04</v>
      </c>
      <c r="Q92" s="70">
        <v>2022.12</v>
      </c>
      <c r="R92" s="70" t="s">
        <v>449</v>
      </c>
      <c r="S92" s="74" t="s">
        <v>434</v>
      </c>
      <c r="T92" s="70" t="s">
        <v>381</v>
      </c>
      <c r="U92" s="70" t="s">
        <v>109</v>
      </c>
      <c r="V92" s="39"/>
    </row>
    <row r="93" s="38" customFormat="1" ht="50" customHeight="1" spans="1:22">
      <c r="A93" s="70">
        <v>79</v>
      </c>
      <c r="B93" s="71" t="s">
        <v>450</v>
      </c>
      <c r="C93" s="70" t="s">
        <v>349</v>
      </c>
      <c r="D93" s="70" t="s">
        <v>116</v>
      </c>
      <c r="E93" s="70" t="s">
        <v>451</v>
      </c>
      <c r="F93" s="70" t="s">
        <v>452</v>
      </c>
      <c r="G93" s="70"/>
      <c r="H93" s="73">
        <v>115</v>
      </c>
      <c r="I93" s="70"/>
      <c r="J93" s="70"/>
      <c r="K93" s="70"/>
      <c r="L93" s="100"/>
      <c r="M93" s="73">
        <v>115</v>
      </c>
      <c r="N93" s="100"/>
      <c r="O93" s="100"/>
      <c r="P93" s="70">
        <v>2022.04</v>
      </c>
      <c r="Q93" s="70">
        <v>2022.12</v>
      </c>
      <c r="R93" s="70" t="s">
        <v>453</v>
      </c>
      <c r="S93" s="74" t="s">
        <v>434</v>
      </c>
      <c r="T93" s="70" t="s">
        <v>381</v>
      </c>
      <c r="U93" s="70" t="s">
        <v>109</v>
      </c>
      <c r="V93" s="39"/>
    </row>
    <row r="94" s="38" customFormat="1" ht="50" customHeight="1" spans="1:22">
      <c r="A94" s="70">
        <v>80</v>
      </c>
      <c r="B94" s="71" t="s">
        <v>454</v>
      </c>
      <c r="C94" s="70" t="s">
        <v>349</v>
      </c>
      <c r="D94" s="70" t="s">
        <v>116</v>
      </c>
      <c r="E94" s="70" t="s">
        <v>407</v>
      </c>
      <c r="F94" s="70" t="s">
        <v>455</v>
      </c>
      <c r="G94" s="70"/>
      <c r="H94" s="73">
        <v>78</v>
      </c>
      <c r="I94" s="70"/>
      <c r="J94" s="70"/>
      <c r="K94" s="70"/>
      <c r="L94" s="100"/>
      <c r="M94" s="73"/>
      <c r="N94" s="100"/>
      <c r="O94" s="100"/>
      <c r="P94" s="70">
        <v>2022.04</v>
      </c>
      <c r="Q94" s="70">
        <v>2022.12</v>
      </c>
      <c r="R94" s="70" t="s">
        <v>456</v>
      </c>
      <c r="S94" s="74" t="s">
        <v>434</v>
      </c>
      <c r="T94" s="70" t="s">
        <v>381</v>
      </c>
      <c r="U94" s="70" t="s">
        <v>109</v>
      </c>
      <c r="V94" s="39"/>
    </row>
    <row r="95" s="38" customFormat="1" ht="50" customHeight="1" spans="1:22">
      <c r="A95" s="70">
        <v>81</v>
      </c>
      <c r="B95" s="71" t="s">
        <v>457</v>
      </c>
      <c r="C95" s="70" t="s">
        <v>349</v>
      </c>
      <c r="D95" s="70" t="s">
        <v>116</v>
      </c>
      <c r="E95" s="70" t="s">
        <v>458</v>
      </c>
      <c r="F95" s="70" t="s">
        <v>459</v>
      </c>
      <c r="G95" s="70"/>
      <c r="H95" s="73">
        <v>21</v>
      </c>
      <c r="I95" s="70"/>
      <c r="J95" s="70"/>
      <c r="K95" s="70"/>
      <c r="L95" s="100">
        <v>1</v>
      </c>
      <c r="M95" s="73">
        <v>21</v>
      </c>
      <c r="N95" s="100">
        <v>2</v>
      </c>
      <c r="O95" s="100">
        <v>5</v>
      </c>
      <c r="P95" s="70">
        <v>2022.04</v>
      </c>
      <c r="Q95" s="70">
        <v>2022.12</v>
      </c>
      <c r="R95" s="70" t="s">
        <v>460</v>
      </c>
      <c r="S95" s="74" t="s">
        <v>434</v>
      </c>
      <c r="T95" s="70" t="s">
        <v>381</v>
      </c>
      <c r="U95" s="70" t="s">
        <v>109</v>
      </c>
      <c r="V95" s="39"/>
    </row>
    <row r="96" s="38" customFormat="1" ht="50" customHeight="1" spans="1:22">
      <c r="A96" s="70">
        <v>82</v>
      </c>
      <c r="B96" s="71" t="s">
        <v>461</v>
      </c>
      <c r="C96" s="70" t="s">
        <v>349</v>
      </c>
      <c r="D96" s="70" t="s">
        <v>116</v>
      </c>
      <c r="E96" s="70" t="s">
        <v>462</v>
      </c>
      <c r="F96" s="70" t="s">
        <v>463</v>
      </c>
      <c r="G96" s="70"/>
      <c r="H96" s="73">
        <v>21</v>
      </c>
      <c r="I96" s="70"/>
      <c r="J96" s="70"/>
      <c r="K96" s="70"/>
      <c r="L96" s="100">
        <v>1</v>
      </c>
      <c r="M96" s="73">
        <v>21</v>
      </c>
      <c r="N96" s="100">
        <v>18</v>
      </c>
      <c r="O96" s="100">
        <v>80</v>
      </c>
      <c r="P96" s="70">
        <v>2022.04</v>
      </c>
      <c r="Q96" s="70">
        <v>2022.12</v>
      </c>
      <c r="R96" s="70" t="s">
        <v>464</v>
      </c>
      <c r="S96" s="74" t="s">
        <v>434</v>
      </c>
      <c r="T96" s="70" t="s">
        <v>381</v>
      </c>
      <c r="U96" s="70" t="s">
        <v>109</v>
      </c>
      <c r="V96" s="39"/>
    </row>
    <row r="97" s="38" customFormat="1" ht="50" customHeight="1" spans="1:22">
      <c r="A97" s="70">
        <v>83</v>
      </c>
      <c r="B97" s="71" t="s">
        <v>465</v>
      </c>
      <c r="C97" s="70" t="s">
        <v>349</v>
      </c>
      <c r="D97" s="70" t="s">
        <v>116</v>
      </c>
      <c r="E97" s="70" t="s">
        <v>159</v>
      </c>
      <c r="F97" s="70" t="s">
        <v>466</v>
      </c>
      <c r="G97" s="70"/>
      <c r="H97" s="73">
        <v>35</v>
      </c>
      <c r="I97" s="70"/>
      <c r="J97" s="70"/>
      <c r="K97" s="70"/>
      <c r="L97" s="100">
        <v>1</v>
      </c>
      <c r="M97" s="73">
        <v>35</v>
      </c>
      <c r="N97" s="100">
        <v>13</v>
      </c>
      <c r="O97" s="100">
        <v>45</v>
      </c>
      <c r="P97" s="70">
        <v>2022.04</v>
      </c>
      <c r="Q97" s="70">
        <v>2022.12</v>
      </c>
      <c r="R97" s="70" t="s">
        <v>467</v>
      </c>
      <c r="S97" s="74" t="s">
        <v>434</v>
      </c>
      <c r="T97" s="70" t="s">
        <v>381</v>
      </c>
      <c r="U97" s="70" t="s">
        <v>109</v>
      </c>
      <c r="V97" s="39"/>
    </row>
    <row r="98" s="38" customFormat="1" ht="50" customHeight="1" spans="1:22">
      <c r="A98" s="70">
        <v>84</v>
      </c>
      <c r="B98" s="71" t="s">
        <v>468</v>
      </c>
      <c r="C98" s="70" t="s">
        <v>349</v>
      </c>
      <c r="D98" s="70" t="s">
        <v>116</v>
      </c>
      <c r="E98" s="70" t="s">
        <v>469</v>
      </c>
      <c r="F98" s="70" t="s">
        <v>470</v>
      </c>
      <c r="G98" s="70"/>
      <c r="H98" s="73">
        <v>109</v>
      </c>
      <c r="I98" s="70"/>
      <c r="J98" s="70"/>
      <c r="K98" s="70"/>
      <c r="L98" s="100"/>
      <c r="M98" s="73">
        <v>109</v>
      </c>
      <c r="N98" s="100"/>
      <c r="O98" s="100"/>
      <c r="P98" s="70">
        <v>2022.04</v>
      </c>
      <c r="Q98" s="70">
        <v>2022.12</v>
      </c>
      <c r="R98" s="70" t="s">
        <v>471</v>
      </c>
      <c r="S98" s="74" t="s">
        <v>434</v>
      </c>
      <c r="T98" s="70" t="s">
        <v>381</v>
      </c>
      <c r="U98" s="70" t="s">
        <v>109</v>
      </c>
      <c r="V98" s="39"/>
    </row>
    <row r="99" s="38" customFormat="1" ht="50" customHeight="1" spans="1:22">
      <c r="A99" s="70">
        <v>85</v>
      </c>
      <c r="B99" s="71" t="s">
        <v>472</v>
      </c>
      <c r="C99" s="70" t="s">
        <v>349</v>
      </c>
      <c r="D99" s="70" t="s">
        <v>116</v>
      </c>
      <c r="E99" s="70" t="s">
        <v>473</v>
      </c>
      <c r="F99" s="70" t="s">
        <v>474</v>
      </c>
      <c r="G99" s="70"/>
      <c r="H99" s="73">
        <v>20</v>
      </c>
      <c r="I99" s="70"/>
      <c r="J99" s="70"/>
      <c r="K99" s="70"/>
      <c r="L99" s="100"/>
      <c r="M99" s="73"/>
      <c r="N99" s="100"/>
      <c r="O99" s="100"/>
      <c r="P99" s="70">
        <v>2022.04</v>
      </c>
      <c r="Q99" s="70">
        <v>2022.12</v>
      </c>
      <c r="R99" s="70" t="s">
        <v>475</v>
      </c>
      <c r="S99" s="74" t="s">
        <v>434</v>
      </c>
      <c r="T99" s="70" t="s">
        <v>381</v>
      </c>
      <c r="U99" s="70" t="s">
        <v>109</v>
      </c>
      <c r="V99" s="39"/>
    </row>
    <row r="100" s="38" customFormat="1" ht="50" customHeight="1" spans="1:22">
      <c r="A100" s="70">
        <v>86</v>
      </c>
      <c r="B100" s="71" t="s">
        <v>476</v>
      </c>
      <c r="C100" s="70" t="s">
        <v>349</v>
      </c>
      <c r="D100" s="70" t="s">
        <v>116</v>
      </c>
      <c r="E100" s="70" t="s">
        <v>477</v>
      </c>
      <c r="F100" s="70" t="s">
        <v>478</v>
      </c>
      <c r="G100" s="70"/>
      <c r="H100" s="73">
        <v>85</v>
      </c>
      <c r="I100" s="70"/>
      <c r="J100" s="70"/>
      <c r="K100" s="70"/>
      <c r="L100" s="100">
        <v>3</v>
      </c>
      <c r="M100" s="73">
        <v>85</v>
      </c>
      <c r="N100" s="100"/>
      <c r="O100" s="100"/>
      <c r="P100" s="70">
        <v>2022.04</v>
      </c>
      <c r="Q100" s="70">
        <v>2022.12</v>
      </c>
      <c r="R100" s="70" t="s">
        <v>479</v>
      </c>
      <c r="S100" s="74" t="s">
        <v>434</v>
      </c>
      <c r="T100" s="70" t="s">
        <v>381</v>
      </c>
      <c r="U100" s="70" t="s">
        <v>109</v>
      </c>
      <c r="V100" s="39"/>
    </row>
    <row r="101" s="38" customFormat="1" ht="50" customHeight="1" spans="1:22">
      <c r="A101" s="70">
        <v>87</v>
      </c>
      <c r="B101" s="71" t="s">
        <v>480</v>
      </c>
      <c r="C101" s="70" t="s">
        <v>349</v>
      </c>
      <c r="D101" s="70" t="s">
        <v>116</v>
      </c>
      <c r="E101" s="70" t="s">
        <v>481</v>
      </c>
      <c r="F101" s="70" t="s">
        <v>482</v>
      </c>
      <c r="G101" s="70"/>
      <c r="H101" s="73">
        <v>14.6</v>
      </c>
      <c r="I101" s="70"/>
      <c r="J101" s="70"/>
      <c r="K101" s="70"/>
      <c r="L101" s="100"/>
      <c r="M101" s="73">
        <v>14.6</v>
      </c>
      <c r="N101" s="100"/>
      <c r="O101" s="100"/>
      <c r="P101" s="70">
        <v>2022.04</v>
      </c>
      <c r="Q101" s="70">
        <v>2022.12</v>
      </c>
      <c r="R101" s="70" t="s">
        <v>483</v>
      </c>
      <c r="S101" s="70" t="s">
        <v>484</v>
      </c>
      <c r="T101" s="70" t="s">
        <v>145</v>
      </c>
      <c r="U101" s="70"/>
      <c r="V101" s="39"/>
    </row>
    <row r="102" s="38" customFormat="1" ht="50" customHeight="1" spans="1:22">
      <c r="A102" s="70">
        <v>88</v>
      </c>
      <c r="B102" s="71" t="s">
        <v>485</v>
      </c>
      <c r="C102" s="70" t="s">
        <v>102</v>
      </c>
      <c r="D102" s="70" t="s">
        <v>116</v>
      </c>
      <c r="E102" s="70" t="s">
        <v>486</v>
      </c>
      <c r="F102" s="70" t="s">
        <v>487</v>
      </c>
      <c r="G102" s="70"/>
      <c r="H102" s="73">
        <v>25</v>
      </c>
      <c r="I102" s="70"/>
      <c r="J102" s="70"/>
      <c r="K102" s="70"/>
      <c r="L102" s="100"/>
      <c r="M102" s="70"/>
      <c r="N102" s="100"/>
      <c r="O102" s="100"/>
      <c r="P102" s="70">
        <v>2022.04</v>
      </c>
      <c r="Q102" s="70">
        <v>2022.12</v>
      </c>
      <c r="R102" s="70" t="s">
        <v>488</v>
      </c>
      <c r="S102" s="70" t="s">
        <v>144</v>
      </c>
      <c r="T102" s="70" t="s">
        <v>145</v>
      </c>
      <c r="U102" s="70"/>
      <c r="V102" s="39"/>
    </row>
    <row r="103" s="38" customFormat="1" ht="72" customHeight="1" spans="1:22">
      <c r="A103" s="70">
        <v>89</v>
      </c>
      <c r="B103" s="121" t="s">
        <v>489</v>
      </c>
      <c r="C103" s="122" t="s">
        <v>102</v>
      </c>
      <c r="D103" s="122" t="s">
        <v>116</v>
      </c>
      <c r="E103" s="122" t="s">
        <v>490</v>
      </c>
      <c r="F103" s="123" t="s">
        <v>491</v>
      </c>
      <c r="G103" s="122"/>
      <c r="H103" s="73">
        <v>36.4</v>
      </c>
      <c r="I103" s="122"/>
      <c r="J103" s="122"/>
      <c r="K103" s="122"/>
      <c r="L103" s="127"/>
      <c r="M103" s="122"/>
      <c r="N103" s="127"/>
      <c r="O103" s="127"/>
      <c r="P103" s="122">
        <v>2022.4</v>
      </c>
      <c r="Q103" s="122">
        <v>2022.12</v>
      </c>
      <c r="R103" s="122" t="s">
        <v>492</v>
      </c>
      <c r="S103" s="70" t="s">
        <v>493</v>
      </c>
      <c r="T103" s="122" t="s">
        <v>171</v>
      </c>
      <c r="U103" s="70"/>
      <c r="V103" s="39"/>
    </row>
    <row r="104" s="38" customFormat="1" ht="50" customHeight="1" spans="1:22">
      <c r="A104" s="70">
        <v>90</v>
      </c>
      <c r="B104" s="71" t="s">
        <v>494</v>
      </c>
      <c r="C104" s="70" t="s">
        <v>102</v>
      </c>
      <c r="D104" s="70" t="s">
        <v>116</v>
      </c>
      <c r="E104" s="70" t="s">
        <v>495</v>
      </c>
      <c r="F104" s="70" t="s">
        <v>496</v>
      </c>
      <c r="G104" s="70"/>
      <c r="H104" s="73">
        <v>256.95</v>
      </c>
      <c r="I104" s="70"/>
      <c r="J104" s="70"/>
      <c r="K104" s="70"/>
      <c r="L104" s="100"/>
      <c r="M104" s="70"/>
      <c r="N104" s="100"/>
      <c r="O104" s="100"/>
      <c r="P104" s="70">
        <v>2022.04</v>
      </c>
      <c r="Q104" s="70">
        <v>2022.12</v>
      </c>
      <c r="R104" s="70" t="s">
        <v>497</v>
      </c>
      <c r="S104" s="70" t="s">
        <v>493</v>
      </c>
      <c r="T104" s="70" t="s">
        <v>171</v>
      </c>
      <c r="U104" s="70"/>
      <c r="V104" s="39"/>
    </row>
    <row r="105" s="38" customFormat="1" ht="50" customHeight="1" spans="1:22">
      <c r="A105" s="70">
        <v>91</v>
      </c>
      <c r="B105" s="71" t="s">
        <v>498</v>
      </c>
      <c r="C105" s="70" t="s">
        <v>349</v>
      </c>
      <c r="D105" s="70" t="s">
        <v>116</v>
      </c>
      <c r="E105" s="70" t="s">
        <v>499</v>
      </c>
      <c r="F105" s="70" t="s">
        <v>500</v>
      </c>
      <c r="G105" s="70"/>
      <c r="H105" s="73">
        <v>83</v>
      </c>
      <c r="I105" s="70"/>
      <c r="J105" s="70"/>
      <c r="K105" s="70"/>
      <c r="L105" s="100"/>
      <c r="M105" s="73"/>
      <c r="N105" s="100"/>
      <c r="O105" s="100"/>
      <c r="P105" s="70">
        <v>2022.04</v>
      </c>
      <c r="Q105" s="70">
        <v>2022.12</v>
      </c>
      <c r="R105" s="80" t="s">
        <v>501</v>
      </c>
      <c r="S105" s="74" t="s">
        <v>434</v>
      </c>
      <c r="T105" s="70" t="s">
        <v>145</v>
      </c>
      <c r="U105" s="70"/>
      <c r="V105" s="39"/>
    </row>
    <row r="106" s="38" customFormat="1" ht="50" customHeight="1" spans="1:22">
      <c r="A106" s="70">
        <v>92</v>
      </c>
      <c r="B106" s="71" t="s">
        <v>502</v>
      </c>
      <c r="C106" s="70" t="s">
        <v>349</v>
      </c>
      <c r="D106" s="70" t="s">
        <v>116</v>
      </c>
      <c r="E106" s="70" t="s">
        <v>503</v>
      </c>
      <c r="F106" s="70" t="s">
        <v>504</v>
      </c>
      <c r="G106" s="70"/>
      <c r="H106" s="73">
        <v>27</v>
      </c>
      <c r="I106" s="70"/>
      <c r="J106" s="70"/>
      <c r="K106" s="70"/>
      <c r="L106" s="100"/>
      <c r="M106" s="73"/>
      <c r="N106" s="100"/>
      <c r="O106" s="100"/>
      <c r="P106" s="70">
        <v>2022.05</v>
      </c>
      <c r="Q106" s="70">
        <v>2023.05</v>
      </c>
      <c r="R106" s="80" t="s">
        <v>505</v>
      </c>
      <c r="S106" s="74" t="s">
        <v>434</v>
      </c>
      <c r="T106" s="70" t="s">
        <v>145</v>
      </c>
      <c r="U106" s="70"/>
      <c r="V106" s="39"/>
    </row>
    <row r="107" s="38" customFormat="1" ht="50" customHeight="1" spans="1:22">
      <c r="A107" s="70">
        <v>93</v>
      </c>
      <c r="B107" s="71" t="s">
        <v>506</v>
      </c>
      <c r="C107" s="70" t="s">
        <v>349</v>
      </c>
      <c r="D107" s="70" t="s">
        <v>116</v>
      </c>
      <c r="E107" s="70" t="s">
        <v>507</v>
      </c>
      <c r="F107" s="70" t="s">
        <v>508</v>
      </c>
      <c r="G107" s="70"/>
      <c r="H107" s="73">
        <v>18</v>
      </c>
      <c r="I107" s="70"/>
      <c r="J107" s="70"/>
      <c r="K107" s="70"/>
      <c r="L107" s="100"/>
      <c r="M107" s="73"/>
      <c r="N107" s="100"/>
      <c r="O107" s="100"/>
      <c r="P107" s="70">
        <v>2022.04</v>
      </c>
      <c r="Q107" s="70">
        <v>2022.12</v>
      </c>
      <c r="R107" s="80" t="s">
        <v>509</v>
      </c>
      <c r="S107" s="74" t="s">
        <v>434</v>
      </c>
      <c r="T107" s="70" t="s">
        <v>145</v>
      </c>
      <c r="U107" s="70"/>
      <c r="V107" s="39"/>
    </row>
    <row r="108" s="38" customFormat="1" ht="50" customHeight="1" spans="1:22">
      <c r="A108" s="70">
        <v>94</v>
      </c>
      <c r="B108" s="71" t="s">
        <v>510</v>
      </c>
      <c r="C108" s="70" t="s">
        <v>349</v>
      </c>
      <c r="D108" s="70" t="s">
        <v>116</v>
      </c>
      <c r="E108" s="70" t="s">
        <v>511</v>
      </c>
      <c r="F108" s="70" t="s">
        <v>512</v>
      </c>
      <c r="G108" s="70"/>
      <c r="H108" s="73">
        <v>500</v>
      </c>
      <c r="I108" s="70"/>
      <c r="J108" s="70"/>
      <c r="K108" s="70"/>
      <c r="L108" s="100"/>
      <c r="M108" s="73"/>
      <c r="N108" s="100"/>
      <c r="O108" s="100"/>
      <c r="P108" s="70">
        <v>2022.04</v>
      </c>
      <c r="Q108" s="70">
        <v>2022.12</v>
      </c>
      <c r="R108" s="80" t="s">
        <v>513</v>
      </c>
      <c r="S108" s="74" t="s">
        <v>434</v>
      </c>
      <c r="T108" s="70" t="s">
        <v>145</v>
      </c>
      <c r="U108" s="70"/>
      <c r="V108" s="39"/>
    </row>
    <row r="109" s="38" customFormat="1" ht="50" customHeight="1" spans="1:22">
      <c r="A109" s="70">
        <v>95</v>
      </c>
      <c r="B109" s="71" t="s">
        <v>514</v>
      </c>
      <c r="C109" s="70" t="s">
        <v>349</v>
      </c>
      <c r="D109" s="70" t="s">
        <v>116</v>
      </c>
      <c r="E109" s="70" t="s">
        <v>515</v>
      </c>
      <c r="F109" s="70" t="s">
        <v>516</v>
      </c>
      <c r="G109" s="70"/>
      <c r="H109" s="73">
        <v>30</v>
      </c>
      <c r="I109" s="70"/>
      <c r="J109" s="70"/>
      <c r="K109" s="70"/>
      <c r="L109" s="100">
        <v>1</v>
      </c>
      <c r="M109" s="73">
        <v>30</v>
      </c>
      <c r="N109" s="100"/>
      <c r="O109" s="100"/>
      <c r="P109" s="70">
        <v>2022.4</v>
      </c>
      <c r="Q109" s="70">
        <v>2022.12</v>
      </c>
      <c r="R109" s="70" t="s">
        <v>517</v>
      </c>
      <c r="S109" s="74" t="s">
        <v>434</v>
      </c>
      <c r="T109" s="70" t="s">
        <v>145</v>
      </c>
      <c r="U109" s="70"/>
      <c r="V109" s="39"/>
    </row>
    <row r="110" s="38" customFormat="1" ht="50" customHeight="1" spans="1:22">
      <c r="A110" s="70">
        <v>96</v>
      </c>
      <c r="B110" s="71" t="s">
        <v>518</v>
      </c>
      <c r="C110" s="70" t="s">
        <v>349</v>
      </c>
      <c r="D110" s="70" t="s">
        <v>116</v>
      </c>
      <c r="E110" s="70" t="s">
        <v>519</v>
      </c>
      <c r="F110" s="70" t="s">
        <v>520</v>
      </c>
      <c r="G110" s="70"/>
      <c r="H110" s="73">
        <v>30</v>
      </c>
      <c r="I110" s="70"/>
      <c r="J110" s="70"/>
      <c r="K110" s="70"/>
      <c r="L110" s="100">
        <v>1</v>
      </c>
      <c r="M110" s="73">
        <v>30</v>
      </c>
      <c r="N110" s="100"/>
      <c r="O110" s="100"/>
      <c r="P110" s="70">
        <v>2022.4</v>
      </c>
      <c r="Q110" s="70">
        <v>2022.12</v>
      </c>
      <c r="R110" s="70" t="s">
        <v>521</v>
      </c>
      <c r="S110" s="74" t="s">
        <v>434</v>
      </c>
      <c r="T110" s="70" t="s">
        <v>145</v>
      </c>
      <c r="U110" s="70"/>
      <c r="V110" s="39"/>
    </row>
    <row r="111" s="38" customFormat="1" ht="50" customHeight="1" spans="1:22">
      <c r="A111" s="70">
        <v>97</v>
      </c>
      <c r="B111" s="71" t="s">
        <v>522</v>
      </c>
      <c r="C111" s="70" t="s">
        <v>349</v>
      </c>
      <c r="D111" s="70" t="s">
        <v>116</v>
      </c>
      <c r="E111" s="70" t="s">
        <v>523</v>
      </c>
      <c r="F111" s="70" t="s">
        <v>524</v>
      </c>
      <c r="G111" s="70"/>
      <c r="H111" s="73">
        <v>100</v>
      </c>
      <c r="I111" s="70"/>
      <c r="J111" s="70"/>
      <c r="K111" s="70"/>
      <c r="L111" s="100"/>
      <c r="M111" s="73"/>
      <c r="N111" s="100"/>
      <c r="O111" s="100"/>
      <c r="P111" s="70">
        <v>2022.04</v>
      </c>
      <c r="Q111" s="70">
        <v>2022.12</v>
      </c>
      <c r="R111" s="70" t="s">
        <v>525</v>
      </c>
      <c r="S111" s="74" t="s">
        <v>434</v>
      </c>
      <c r="T111" s="70" t="s">
        <v>145</v>
      </c>
      <c r="U111" s="70"/>
      <c r="V111" s="39"/>
    </row>
    <row r="112" s="38" customFormat="1" ht="50" customHeight="1" spans="1:22">
      <c r="A112" s="70">
        <v>98</v>
      </c>
      <c r="B112" s="71" t="s">
        <v>526</v>
      </c>
      <c r="C112" s="70" t="s">
        <v>349</v>
      </c>
      <c r="D112" s="70" t="s">
        <v>116</v>
      </c>
      <c r="E112" s="70" t="s">
        <v>343</v>
      </c>
      <c r="F112" s="70" t="s">
        <v>527</v>
      </c>
      <c r="G112" s="70"/>
      <c r="H112" s="73">
        <v>500</v>
      </c>
      <c r="I112" s="73"/>
      <c r="J112" s="73"/>
      <c r="K112" s="73"/>
      <c r="L112" s="100">
        <v>1</v>
      </c>
      <c r="M112" s="73">
        <v>500</v>
      </c>
      <c r="N112" s="100">
        <v>245</v>
      </c>
      <c r="O112" s="100">
        <v>984</v>
      </c>
      <c r="P112" s="70">
        <v>2022.04</v>
      </c>
      <c r="Q112" s="70">
        <v>2022.12</v>
      </c>
      <c r="R112" s="129" t="s">
        <v>528</v>
      </c>
      <c r="S112" s="70" t="s">
        <v>346</v>
      </c>
      <c r="T112" s="70" t="s">
        <v>529</v>
      </c>
      <c r="U112" s="70"/>
      <c r="V112" s="39"/>
    </row>
    <row r="113" s="38" customFormat="1" ht="50" customHeight="1" spans="1:22">
      <c r="A113" s="70">
        <v>99</v>
      </c>
      <c r="B113" s="79" t="s">
        <v>530</v>
      </c>
      <c r="C113" s="70" t="s">
        <v>349</v>
      </c>
      <c r="D113" s="70" t="s">
        <v>116</v>
      </c>
      <c r="E113" s="80" t="s">
        <v>531</v>
      </c>
      <c r="F113" s="79" t="s">
        <v>532</v>
      </c>
      <c r="G113" s="70"/>
      <c r="H113" s="73">
        <v>40</v>
      </c>
      <c r="I113" s="70"/>
      <c r="J113" s="70"/>
      <c r="K113" s="70"/>
      <c r="L113" s="100"/>
      <c r="M113" s="73"/>
      <c r="N113" s="100"/>
      <c r="O113" s="100"/>
      <c r="P113" s="70">
        <v>2022.06</v>
      </c>
      <c r="Q113" s="70">
        <v>2022.12</v>
      </c>
      <c r="R113" s="71" t="s">
        <v>533</v>
      </c>
      <c r="S113" s="70" t="s">
        <v>144</v>
      </c>
      <c r="T113" s="70" t="s">
        <v>534</v>
      </c>
      <c r="U113" s="70" t="s">
        <v>109</v>
      </c>
      <c r="V113" s="39"/>
    </row>
    <row r="114" s="38" customFormat="1" ht="50" customHeight="1" spans="1:22">
      <c r="A114" s="70">
        <v>100</v>
      </c>
      <c r="B114" s="71" t="s">
        <v>535</v>
      </c>
      <c r="C114" s="70" t="s">
        <v>349</v>
      </c>
      <c r="D114" s="70" t="s">
        <v>116</v>
      </c>
      <c r="E114" s="71" t="s">
        <v>536</v>
      </c>
      <c r="F114" s="72" t="s">
        <v>537</v>
      </c>
      <c r="G114" s="70"/>
      <c r="H114" s="73">
        <v>36.6</v>
      </c>
      <c r="I114" s="70"/>
      <c r="J114" s="70"/>
      <c r="K114" s="70"/>
      <c r="L114" s="100">
        <v>1</v>
      </c>
      <c r="M114" s="73">
        <v>36.6</v>
      </c>
      <c r="N114" s="100"/>
      <c r="O114" s="100"/>
      <c r="P114" s="70">
        <v>2022.06</v>
      </c>
      <c r="Q114" s="70">
        <v>2022.12</v>
      </c>
      <c r="R114" s="70" t="s">
        <v>538</v>
      </c>
      <c r="S114" s="74" t="s">
        <v>434</v>
      </c>
      <c r="T114" s="70" t="s">
        <v>539</v>
      </c>
      <c r="U114" s="70" t="s">
        <v>109</v>
      </c>
      <c r="V114" s="39"/>
    </row>
    <row r="115" s="38" customFormat="1" ht="50" customHeight="1" spans="1:22">
      <c r="A115" s="70">
        <v>101</v>
      </c>
      <c r="B115" s="124" t="s">
        <v>540</v>
      </c>
      <c r="C115" s="70" t="s">
        <v>349</v>
      </c>
      <c r="D115" s="70" t="s">
        <v>116</v>
      </c>
      <c r="E115" s="71" t="s">
        <v>431</v>
      </c>
      <c r="F115" s="71" t="s">
        <v>541</v>
      </c>
      <c r="G115" s="70"/>
      <c r="H115" s="73">
        <v>46.9</v>
      </c>
      <c r="I115" s="70"/>
      <c r="J115" s="70"/>
      <c r="K115" s="70"/>
      <c r="L115" s="100">
        <v>1</v>
      </c>
      <c r="M115" s="73">
        <v>46.9</v>
      </c>
      <c r="N115" s="100"/>
      <c r="O115" s="100"/>
      <c r="P115" s="70">
        <v>2022.06</v>
      </c>
      <c r="Q115" s="70">
        <v>2022.12</v>
      </c>
      <c r="R115" s="70" t="s">
        <v>542</v>
      </c>
      <c r="S115" s="74" t="s">
        <v>434</v>
      </c>
      <c r="T115" s="70" t="s">
        <v>539</v>
      </c>
      <c r="U115" s="70" t="s">
        <v>109</v>
      </c>
      <c r="V115" s="39"/>
    </row>
    <row r="116" s="38" customFormat="1" ht="50" customHeight="1" spans="1:22">
      <c r="A116" s="70">
        <v>102</v>
      </c>
      <c r="B116" s="124" t="s">
        <v>543</v>
      </c>
      <c r="C116" s="70" t="s">
        <v>349</v>
      </c>
      <c r="D116" s="70" t="s">
        <v>116</v>
      </c>
      <c r="E116" s="71" t="s">
        <v>411</v>
      </c>
      <c r="F116" s="71" t="s">
        <v>544</v>
      </c>
      <c r="G116" s="70"/>
      <c r="H116" s="73">
        <v>56.5</v>
      </c>
      <c r="I116" s="70"/>
      <c r="J116" s="70"/>
      <c r="K116" s="70"/>
      <c r="L116" s="100">
        <v>1</v>
      </c>
      <c r="M116" s="73">
        <v>56.5</v>
      </c>
      <c r="N116" s="100"/>
      <c r="O116" s="100"/>
      <c r="P116" s="70">
        <v>2022.06</v>
      </c>
      <c r="Q116" s="70">
        <v>2022.12</v>
      </c>
      <c r="R116" s="70" t="s">
        <v>545</v>
      </c>
      <c r="S116" s="74" t="s">
        <v>434</v>
      </c>
      <c r="T116" s="70" t="s">
        <v>539</v>
      </c>
      <c r="U116" s="70" t="s">
        <v>109</v>
      </c>
      <c r="V116" s="39"/>
    </row>
    <row r="117" s="38" customFormat="1" ht="50" customHeight="1" spans="1:22">
      <c r="A117" s="70">
        <v>103</v>
      </c>
      <c r="B117" s="77" t="s">
        <v>546</v>
      </c>
      <c r="C117" s="70" t="s">
        <v>349</v>
      </c>
      <c r="D117" s="70" t="s">
        <v>116</v>
      </c>
      <c r="E117" s="71" t="s">
        <v>411</v>
      </c>
      <c r="F117" s="71" t="s">
        <v>547</v>
      </c>
      <c r="G117" s="70"/>
      <c r="H117" s="73">
        <v>59.1</v>
      </c>
      <c r="I117" s="70"/>
      <c r="J117" s="70"/>
      <c r="K117" s="70"/>
      <c r="L117" s="100">
        <v>1</v>
      </c>
      <c r="M117" s="73">
        <v>59.1</v>
      </c>
      <c r="N117" s="100"/>
      <c r="O117" s="100"/>
      <c r="P117" s="70">
        <v>2022.06</v>
      </c>
      <c r="Q117" s="70">
        <v>2022.12</v>
      </c>
      <c r="R117" s="70" t="s">
        <v>548</v>
      </c>
      <c r="S117" s="74" t="s">
        <v>434</v>
      </c>
      <c r="T117" s="70" t="s">
        <v>539</v>
      </c>
      <c r="U117" s="70" t="s">
        <v>109</v>
      </c>
      <c r="V117" s="39"/>
    </row>
    <row r="118" s="38" customFormat="1" ht="50" customHeight="1" spans="1:22">
      <c r="A118" s="70">
        <v>104</v>
      </c>
      <c r="B118" s="125" t="s">
        <v>549</v>
      </c>
      <c r="C118" s="70" t="s">
        <v>349</v>
      </c>
      <c r="D118" s="70" t="s">
        <v>116</v>
      </c>
      <c r="E118" s="71" t="s">
        <v>378</v>
      </c>
      <c r="F118" s="71" t="s">
        <v>550</v>
      </c>
      <c r="G118" s="70"/>
      <c r="H118" s="73">
        <v>25.1</v>
      </c>
      <c r="I118" s="70"/>
      <c r="J118" s="70"/>
      <c r="K118" s="70"/>
      <c r="L118" s="100">
        <v>1</v>
      </c>
      <c r="M118" s="73">
        <v>25.1</v>
      </c>
      <c r="N118" s="100"/>
      <c r="O118" s="100"/>
      <c r="P118" s="70">
        <v>2022.06</v>
      </c>
      <c r="Q118" s="70">
        <v>2022.12</v>
      </c>
      <c r="R118" s="70" t="s">
        <v>551</v>
      </c>
      <c r="S118" s="74" t="s">
        <v>434</v>
      </c>
      <c r="T118" s="70" t="s">
        <v>539</v>
      </c>
      <c r="U118" s="70" t="s">
        <v>109</v>
      </c>
      <c r="V118" s="39"/>
    </row>
    <row r="119" s="38" customFormat="1" ht="50" customHeight="1" spans="1:22">
      <c r="A119" s="70">
        <v>105</v>
      </c>
      <c r="B119" s="125" t="s">
        <v>552</v>
      </c>
      <c r="C119" s="70" t="s">
        <v>349</v>
      </c>
      <c r="D119" s="70" t="s">
        <v>116</v>
      </c>
      <c r="E119" s="71" t="s">
        <v>431</v>
      </c>
      <c r="F119" s="71" t="s">
        <v>553</v>
      </c>
      <c r="G119" s="70"/>
      <c r="H119" s="73">
        <v>40.8</v>
      </c>
      <c r="I119" s="70"/>
      <c r="J119" s="70"/>
      <c r="K119" s="70"/>
      <c r="L119" s="100"/>
      <c r="M119" s="73"/>
      <c r="N119" s="100"/>
      <c r="O119" s="100"/>
      <c r="P119" s="70">
        <v>2022.06</v>
      </c>
      <c r="Q119" s="70">
        <v>2022.12</v>
      </c>
      <c r="R119" s="70" t="s">
        <v>554</v>
      </c>
      <c r="S119" s="74" t="s">
        <v>434</v>
      </c>
      <c r="T119" s="70" t="s">
        <v>539</v>
      </c>
      <c r="U119" s="70" t="s">
        <v>109</v>
      </c>
      <c r="V119" s="39"/>
    </row>
    <row r="120" s="38" customFormat="1" ht="50" customHeight="1" spans="1:22">
      <c r="A120" s="70">
        <v>106</v>
      </c>
      <c r="B120" s="125" t="s">
        <v>555</v>
      </c>
      <c r="C120" s="70" t="s">
        <v>349</v>
      </c>
      <c r="D120" s="70" t="s">
        <v>116</v>
      </c>
      <c r="E120" s="70" t="s">
        <v>556</v>
      </c>
      <c r="F120" s="71" t="s">
        <v>557</v>
      </c>
      <c r="G120" s="70"/>
      <c r="H120" s="73">
        <v>40</v>
      </c>
      <c r="I120" s="70"/>
      <c r="J120" s="70"/>
      <c r="K120" s="70"/>
      <c r="L120" s="100"/>
      <c r="M120" s="73"/>
      <c r="N120" s="100"/>
      <c r="O120" s="100"/>
      <c r="P120" s="70">
        <v>2022.06</v>
      </c>
      <c r="Q120" s="70">
        <v>2022.12</v>
      </c>
      <c r="R120" s="70" t="s">
        <v>558</v>
      </c>
      <c r="S120" s="74" t="s">
        <v>434</v>
      </c>
      <c r="T120" s="70" t="s">
        <v>539</v>
      </c>
      <c r="U120" s="70" t="s">
        <v>109</v>
      </c>
      <c r="V120" s="39"/>
    </row>
    <row r="121" s="38" customFormat="1" ht="50" customHeight="1" spans="1:22">
      <c r="A121" s="70">
        <v>107</v>
      </c>
      <c r="B121" s="125" t="s">
        <v>559</v>
      </c>
      <c r="C121" s="70" t="s">
        <v>349</v>
      </c>
      <c r="D121" s="70" t="s">
        <v>116</v>
      </c>
      <c r="E121" s="70" t="s">
        <v>560</v>
      </c>
      <c r="F121" s="71" t="s">
        <v>561</v>
      </c>
      <c r="G121" s="70"/>
      <c r="H121" s="73">
        <v>33</v>
      </c>
      <c r="I121" s="70"/>
      <c r="J121" s="70"/>
      <c r="K121" s="70"/>
      <c r="L121" s="100">
        <v>3</v>
      </c>
      <c r="M121" s="73">
        <v>33</v>
      </c>
      <c r="N121" s="100"/>
      <c r="O121" s="100"/>
      <c r="P121" s="70">
        <v>2022.06</v>
      </c>
      <c r="Q121" s="70">
        <v>2022.12</v>
      </c>
      <c r="R121" s="70" t="s">
        <v>562</v>
      </c>
      <c r="S121" s="74" t="s">
        <v>434</v>
      </c>
      <c r="T121" s="70" t="s">
        <v>539</v>
      </c>
      <c r="U121" s="70" t="s">
        <v>109</v>
      </c>
      <c r="V121" s="39"/>
    </row>
    <row r="122" s="38" customFormat="1" ht="50" customHeight="1" spans="1:22">
      <c r="A122" s="70">
        <v>108</v>
      </c>
      <c r="B122" s="70" t="s">
        <v>563</v>
      </c>
      <c r="C122" s="70" t="s">
        <v>349</v>
      </c>
      <c r="D122" s="70" t="s">
        <v>116</v>
      </c>
      <c r="E122" s="70" t="s">
        <v>564</v>
      </c>
      <c r="F122" s="71" t="s">
        <v>565</v>
      </c>
      <c r="G122" s="70"/>
      <c r="H122" s="73">
        <v>73</v>
      </c>
      <c r="I122" s="70"/>
      <c r="J122" s="70"/>
      <c r="K122" s="70"/>
      <c r="L122" s="100">
        <v>3</v>
      </c>
      <c r="M122" s="73">
        <v>73</v>
      </c>
      <c r="N122" s="100"/>
      <c r="O122" s="100"/>
      <c r="P122" s="70">
        <v>2022.06</v>
      </c>
      <c r="Q122" s="70">
        <v>2022.12</v>
      </c>
      <c r="R122" s="70" t="s">
        <v>566</v>
      </c>
      <c r="S122" s="70" t="s">
        <v>434</v>
      </c>
      <c r="T122" s="70" t="s">
        <v>434</v>
      </c>
      <c r="U122" s="70" t="s">
        <v>109</v>
      </c>
      <c r="V122" s="39"/>
    </row>
    <row r="123" s="38" customFormat="1" ht="50" customHeight="1" spans="1:22">
      <c r="A123" s="65" t="s">
        <v>567</v>
      </c>
      <c r="B123" s="66" t="s">
        <v>568</v>
      </c>
      <c r="C123" s="67"/>
      <c r="D123" s="67"/>
      <c r="E123" s="67"/>
      <c r="F123" s="68"/>
      <c r="G123" s="68"/>
      <c r="H123" s="69">
        <f>SUM(H124:H131)</f>
        <v>3608.94</v>
      </c>
      <c r="I123" s="69">
        <f t="shared" ref="I123:O123" si="6">SUM(I124:I131)</f>
        <v>0</v>
      </c>
      <c r="J123" s="69">
        <f t="shared" si="6"/>
        <v>0</v>
      </c>
      <c r="K123" s="69">
        <f t="shared" si="6"/>
        <v>0</v>
      </c>
      <c r="L123" s="99">
        <f t="shared" si="6"/>
        <v>2</v>
      </c>
      <c r="M123" s="69">
        <f t="shared" si="6"/>
        <v>2090.82</v>
      </c>
      <c r="N123" s="99">
        <f t="shared" si="6"/>
        <v>17</v>
      </c>
      <c r="O123" s="99">
        <f t="shared" si="6"/>
        <v>66</v>
      </c>
      <c r="P123" s="68"/>
      <c r="Q123" s="68"/>
      <c r="R123" s="68"/>
      <c r="S123" s="68"/>
      <c r="T123" s="68"/>
      <c r="U123" s="68"/>
      <c r="V123" s="39"/>
    </row>
    <row r="124" s="38" customFormat="1" ht="50" customHeight="1" spans="1:22">
      <c r="A124" s="70">
        <v>109</v>
      </c>
      <c r="B124" s="71" t="s">
        <v>569</v>
      </c>
      <c r="C124" s="70" t="s">
        <v>102</v>
      </c>
      <c r="D124" s="70" t="s">
        <v>116</v>
      </c>
      <c r="E124" s="70" t="s">
        <v>378</v>
      </c>
      <c r="F124" s="70" t="s">
        <v>570</v>
      </c>
      <c r="G124" s="70"/>
      <c r="H124" s="73">
        <v>257.67</v>
      </c>
      <c r="I124" s="70"/>
      <c r="J124" s="70"/>
      <c r="K124" s="70"/>
      <c r="L124" s="100"/>
      <c r="M124" s="73">
        <v>257.67</v>
      </c>
      <c r="N124" s="100"/>
      <c r="O124" s="100"/>
      <c r="P124" s="70">
        <v>2022.04</v>
      </c>
      <c r="Q124" s="70">
        <v>2022.12</v>
      </c>
      <c r="R124" s="70" t="s">
        <v>571</v>
      </c>
      <c r="S124" s="70" t="s">
        <v>190</v>
      </c>
      <c r="T124" s="70" t="s">
        <v>191</v>
      </c>
      <c r="U124" s="70" t="s">
        <v>109</v>
      </c>
      <c r="V124" s="39"/>
    </row>
    <row r="125" s="38" customFormat="1" ht="50" customHeight="1" spans="1:22">
      <c r="A125" s="70">
        <v>110</v>
      </c>
      <c r="B125" s="71" t="s">
        <v>572</v>
      </c>
      <c r="C125" s="70" t="s">
        <v>102</v>
      </c>
      <c r="D125" s="70" t="s">
        <v>116</v>
      </c>
      <c r="E125" s="70" t="s">
        <v>536</v>
      </c>
      <c r="F125" s="70" t="s">
        <v>573</v>
      </c>
      <c r="G125" s="70"/>
      <c r="H125" s="73">
        <v>230.8</v>
      </c>
      <c r="I125" s="70"/>
      <c r="J125" s="70"/>
      <c r="K125" s="70"/>
      <c r="L125" s="100"/>
      <c r="M125" s="73">
        <v>230.8</v>
      </c>
      <c r="N125" s="100"/>
      <c r="O125" s="100"/>
      <c r="P125" s="70">
        <v>2022.04</v>
      </c>
      <c r="Q125" s="70">
        <v>2022.12</v>
      </c>
      <c r="R125" s="70" t="s">
        <v>574</v>
      </c>
      <c r="S125" s="70" t="s">
        <v>190</v>
      </c>
      <c r="T125" s="70" t="s">
        <v>191</v>
      </c>
      <c r="U125" s="70" t="s">
        <v>109</v>
      </c>
      <c r="V125" s="39"/>
    </row>
    <row r="126" s="38" customFormat="1" ht="50" customHeight="1" spans="1:22">
      <c r="A126" s="70">
        <v>111</v>
      </c>
      <c r="B126" s="71" t="s">
        <v>575</v>
      </c>
      <c r="C126" s="70" t="s">
        <v>102</v>
      </c>
      <c r="D126" s="70" t="s">
        <v>116</v>
      </c>
      <c r="E126" s="70" t="s">
        <v>411</v>
      </c>
      <c r="F126" s="70" t="s">
        <v>576</v>
      </c>
      <c r="G126" s="70"/>
      <c r="H126" s="73">
        <v>250.06</v>
      </c>
      <c r="I126" s="70"/>
      <c r="J126" s="70"/>
      <c r="K126" s="70"/>
      <c r="L126" s="100"/>
      <c r="M126" s="73">
        <v>250.06</v>
      </c>
      <c r="N126" s="100"/>
      <c r="O126" s="100"/>
      <c r="P126" s="70">
        <v>2022.04</v>
      </c>
      <c r="Q126" s="70">
        <v>2022.12</v>
      </c>
      <c r="R126" s="70" t="s">
        <v>577</v>
      </c>
      <c r="S126" s="70" t="s">
        <v>190</v>
      </c>
      <c r="T126" s="70" t="s">
        <v>191</v>
      </c>
      <c r="U126" s="70" t="s">
        <v>109</v>
      </c>
      <c r="V126" s="39"/>
    </row>
    <row r="127" s="38" customFormat="1" ht="50" customHeight="1" spans="1:22">
      <c r="A127" s="70">
        <v>112</v>
      </c>
      <c r="B127" s="71" t="s">
        <v>578</v>
      </c>
      <c r="C127" s="70" t="s">
        <v>102</v>
      </c>
      <c r="D127" s="70" t="s">
        <v>116</v>
      </c>
      <c r="E127" s="70" t="s">
        <v>462</v>
      </c>
      <c r="F127" s="70" t="s">
        <v>579</v>
      </c>
      <c r="G127" s="70"/>
      <c r="H127" s="73">
        <v>102.42</v>
      </c>
      <c r="I127" s="70"/>
      <c r="J127" s="70"/>
      <c r="K127" s="70"/>
      <c r="L127" s="100">
        <v>1</v>
      </c>
      <c r="M127" s="73">
        <v>102.42</v>
      </c>
      <c r="N127" s="100">
        <v>13</v>
      </c>
      <c r="O127" s="100">
        <v>52</v>
      </c>
      <c r="P127" s="70">
        <v>2022.04</v>
      </c>
      <c r="Q127" s="70">
        <v>2022.12</v>
      </c>
      <c r="R127" s="70" t="s">
        <v>580</v>
      </c>
      <c r="S127" s="70" t="s">
        <v>190</v>
      </c>
      <c r="T127" s="70" t="s">
        <v>191</v>
      </c>
      <c r="U127" s="70" t="s">
        <v>109</v>
      </c>
      <c r="V127" s="39"/>
    </row>
    <row r="128" s="38" customFormat="1" ht="50" customHeight="1" spans="1:22">
      <c r="A128" s="70">
        <v>113</v>
      </c>
      <c r="B128" s="71" t="s">
        <v>581</v>
      </c>
      <c r="C128" s="70" t="s">
        <v>102</v>
      </c>
      <c r="D128" s="70" t="s">
        <v>116</v>
      </c>
      <c r="E128" s="70" t="s">
        <v>403</v>
      </c>
      <c r="F128" s="70" t="s">
        <v>582</v>
      </c>
      <c r="G128" s="70"/>
      <c r="H128" s="73">
        <v>104.11</v>
      </c>
      <c r="I128" s="70"/>
      <c r="J128" s="70"/>
      <c r="K128" s="70"/>
      <c r="L128" s="100">
        <v>1</v>
      </c>
      <c r="M128" s="73">
        <v>104.11</v>
      </c>
      <c r="N128" s="100">
        <v>4</v>
      </c>
      <c r="O128" s="100">
        <v>14</v>
      </c>
      <c r="P128" s="70">
        <v>2022.04</v>
      </c>
      <c r="Q128" s="70">
        <v>2022.12</v>
      </c>
      <c r="R128" s="70" t="s">
        <v>583</v>
      </c>
      <c r="S128" s="70" t="s">
        <v>190</v>
      </c>
      <c r="T128" s="70" t="s">
        <v>191</v>
      </c>
      <c r="U128" s="70" t="s">
        <v>109</v>
      </c>
      <c r="V128" s="39"/>
    </row>
    <row r="129" s="38" customFormat="1" ht="50" customHeight="1" spans="1:22">
      <c r="A129" s="70">
        <v>114</v>
      </c>
      <c r="B129" s="71" t="s">
        <v>584</v>
      </c>
      <c r="C129" s="70" t="s">
        <v>102</v>
      </c>
      <c r="D129" s="70" t="s">
        <v>116</v>
      </c>
      <c r="E129" s="70" t="s">
        <v>469</v>
      </c>
      <c r="F129" s="70" t="s">
        <v>585</v>
      </c>
      <c r="G129" s="70"/>
      <c r="H129" s="73">
        <v>271.66</v>
      </c>
      <c r="I129" s="70"/>
      <c r="J129" s="70"/>
      <c r="K129" s="70"/>
      <c r="L129" s="100"/>
      <c r="M129" s="73">
        <v>271.66</v>
      </c>
      <c r="N129" s="100"/>
      <c r="O129" s="100"/>
      <c r="P129" s="70">
        <v>2022.04</v>
      </c>
      <c r="Q129" s="70">
        <v>2022.12</v>
      </c>
      <c r="R129" s="70" t="s">
        <v>586</v>
      </c>
      <c r="S129" s="70" t="s">
        <v>190</v>
      </c>
      <c r="T129" s="70" t="s">
        <v>191</v>
      </c>
      <c r="U129" s="70" t="s">
        <v>109</v>
      </c>
      <c r="V129" s="39"/>
    </row>
    <row r="130" s="38" customFormat="1" ht="50" customHeight="1" spans="1:22">
      <c r="A130" s="70">
        <v>115</v>
      </c>
      <c r="B130" s="71" t="s">
        <v>587</v>
      </c>
      <c r="C130" s="70" t="s">
        <v>102</v>
      </c>
      <c r="D130" s="70" t="s">
        <v>116</v>
      </c>
      <c r="E130" s="70" t="s">
        <v>588</v>
      </c>
      <c r="F130" s="70" t="s">
        <v>589</v>
      </c>
      <c r="G130" s="130"/>
      <c r="H130" s="73">
        <v>1886.98</v>
      </c>
      <c r="I130" s="142"/>
      <c r="J130" s="142"/>
      <c r="K130" s="142"/>
      <c r="L130" s="143"/>
      <c r="M130" s="73">
        <v>874.1</v>
      </c>
      <c r="N130" s="143"/>
      <c r="O130" s="143"/>
      <c r="P130" s="70">
        <v>2022.04</v>
      </c>
      <c r="Q130" s="70">
        <v>2022.12</v>
      </c>
      <c r="R130" s="70" t="s">
        <v>590</v>
      </c>
      <c r="S130" s="70" t="s">
        <v>190</v>
      </c>
      <c r="T130" s="70" t="s">
        <v>191</v>
      </c>
      <c r="U130" s="70" t="s">
        <v>591</v>
      </c>
      <c r="V130" s="39"/>
    </row>
    <row r="131" s="38" customFormat="1" ht="50" customHeight="1" spans="1:22">
      <c r="A131" s="70">
        <v>116</v>
      </c>
      <c r="B131" s="77" t="s">
        <v>592</v>
      </c>
      <c r="C131" s="70" t="s">
        <v>102</v>
      </c>
      <c r="D131" s="70" t="s">
        <v>103</v>
      </c>
      <c r="E131" s="111" t="s">
        <v>593</v>
      </c>
      <c r="F131" s="77" t="s">
        <v>594</v>
      </c>
      <c r="G131" s="70"/>
      <c r="H131" s="73">
        <v>505.24</v>
      </c>
      <c r="I131" s="70"/>
      <c r="J131" s="70"/>
      <c r="K131" s="70"/>
      <c r="L131" s="100"/>
      <c r="M131" s="73"/>
      <c r="N131" s="100"/>
      <c r="O131" s="100"/>
      <c r="P131" s="70">
        <v>2022.06</v>
      </c>
      <c r="Q131" s="70">
        <v>2022.12</v>
      </c>
      <c r="R131" s="70" t="s">
        <v>595</v>
      </c>
      <c r="S131" s="70" t="s">
        <v>190</v>
      </c>
      <c r="T131" s="83" t="s">
        <v>191</v>
      </c>
      <c r="U131" s="70"/>
      <c r="V131" s="39"/>
    </row>
    <row r="132" s="38" customFormat="1" ht="50" customHeight="1" spans="1:22">
      <c r="A132" s="65" t="s">
        <v>596</v>
      </c>
      <c r="B132" s="66" t="s">
        <v>597</v>
      </c>
      <c r="C132" s="67"/>
      <c r="D132" s="67"/>
      <c r="E132" s="131"/>
      <c r="F132" s="68"/>
      <c r="G132" s="68"/>
      <c r="H132" s="69"/>
      <c r="I132" s="69"/>
      <c r="J132" s="69"/>
      <c r="K132" s="69"/>
      <c r="L132" s="99"/>
      <c r="M132" s="69"/>
      <c r="N132" s="99"/>
      <c r="O132" s="99"/>
      <c r="P132" s="68"/>
      <c r="Q132" s="68"/>
      <c r="R132" s="68"/>
      <c r="S132" s="68"/>
      <c r="T132" s="68"/>
      <c r="U132" s="68"/>
      <c r="V132" s="39"/>
    </row>
    <row r="133" s="38" customFormat="1" ht="50" customHeight="1" spans="1:22">
      <c r="A133" s="55"/>
      <c r="B133" s="115" t="s">
        <v>383</v>
      </c>
      <c r="C133" s="116"/>
      <c r="D133" s="132"/>
      <c r="E133" s="132"/>
      <c r="F133" s="63"/>
      <c r="G133" s="63"/>
      <c r="H133" s="63"/>
      <c r="I133" s="63"/>
      <c r="J133" s="63"/>
      <c r="K133" s="63"/>
      <c r="L133" s="101"/>
      <c r="M133" s="63"/>
      <c r="N133" s="101"/>
      <c r="O133" s="101"/>
      <c r="P133" s="63"/>
      <c r="Q133" s="63"/>
      <c r="R133" s="63"/>
      <c r="S133" s="63"/>
      <c r="T133" s="63"/>
      <c r="U133" s="63"/>
      <c r="V133" s="39"/>
    </row>
    <row r="134" s="38" customFormat="1" ht="50" customHeight="1" spans="1:22">
      <c r="A134" s="65" t="s">
        <v>598</v>
      </c>
      <c r="B134" s="66" t="s">
        <v>599</v>
      </c>
      <c r="C134" s="67"/>
      <c r="D134" s="67"/>
      <c r="E134" s="67"/>
      <c r="F134" s="68"/>
      <c r="G134" s="68"/>
      <c r="H134" s="69">
        <f>SUM(H135:H188)</f>
        <v>8498.8</v>
      </c>
      <c r="I134" s="69">
        <f t="shared" ref="I134:O134" si="7">SUM(I135:I188)</f>
        <v>0</v>
      </c>
      <c r="J134" s="69">
        <f t="shared" si="7"/>
        <v>0</v>
      </c>
      <c r="K134" s="69">
        <f t="shared" si="7"/>
        <v>0</v>
      </c>
      <c r="L134" s="99">
        <f t="shared" si="7"/>
        <v>39</v>
      </c>
      <c r="M134" s="69">
        <f t="shared" si="7"/>
        <v>3415.21</v>
      </c>
      <c r="N134" s="99">
        <f t="shared" si="7"/>
        <v>381</v>
      </c>
      <c r="O134" s="99">
        <f t="shared" si="7"/>
        <v>9076</v>
      </c>
      <c r="P134" s="68"/>
      <c r="Q134" s="68"/>
      <c r="R134" s="68"/>
      <c r="S134" s="68"/>
      <c r="T134" s="68"/>
      <c r="U134" s="68"/>
      <c r="V134" s="39"/>
    </row>
    <row r="135" s="38" customFormat="1" ht="50" customHeight="1" spans="1:22">
      <c r="A135" s="70">
        <v>117</v>
      </c>
      <c r="B135" s="71" t="s">
        <v>600</v>
      </c>
      <c r="C135" s="70" t="s">
        <v>349</v>
      </c>
      <c r="D135" s="70" t="s">
        <v>116</v>
      </c>
      <c r="E135" s="70" t="s">
        <v>601</v>
      </c>
      <c r="F135" s="70" t="s">
        <v>602</v>
      </c>
      <c r="G135" s="70"/>
      <c r="H135" s="73">
        <v>380</v>
      </c>
      <c r="I135" s="70"/>
      <c r="J135" s="70"/>
      <c r="K135" s="70"/>
      <c r="L135" s="100"/>
      <c r="M135" s="73">
        <v>380</v>
      </c>
      <c r="N135" s="100"/>
      <c r="O135" s="100"/>
      <c r="P135" s="70">
        <v>2022.04</v>
      </c>
      <c r="Q135" s="70">
        <v>2022.12</v>
      </c>
      <c r="R135" s="70" t="s">
        <v>603</v>
      </c>
      <c r="S135" s="70" t="s">
        <v>144</v>
      </c>
      <c r="T135" s="70" t="s">
        <v>145</v>
      </c>
      <c r="U135" s="70" t="s">
        <v>109</v>
      </c>
      <c r="V135" s="39"/>
    </row>
    <row r="136" s="38" customFormat="1" ht="50" customHeight="1" spans="1:22">
      <c r="A136" s="70">
        <v>118</v>
      </c>
      <c r="B136" s="71" t="s">
        <v>604</v>
      </c>
      <c r="C136" s="70" t="s">
        <v>349</v>
      </c>
      <c r="D136" s="70" t="s">
        <v>116</v>
      </c>
      <c r="E136" s="70" t="s">
        <v>605</v>
      </c>
      <c r="F136" s="71" t="s">
        <v>606</v>
      </c>
      <c r="G136" s="70"/>
      <c r="H136" s="73">
        <v>14</v>
      </c>
      <c r="I136" s="70"/>
      <c r="J136" s="70"/>
      <c r="K136" s="70"/>
      <c r="L136" s="100"/>
      <c r="M136" s="73">
        <v>14</v>
      </c>
      <c r="N136" s="100"/>
      <c r="O136" s="100"/>
      <c r="P136" s="70">
        <v>2022.04</v>
      </c>
      <c r="Q136" s="70">
        <v>2022.12</v>
      </c>
      <c r="R136" s="70" t="s">
        <v>607</v>
      </c>
      <c r="S136" s="70" t="s">
        <v>144</v>
      </c>
      <c r="T136" s="70" t="s">
        <v>145</v>
      </c>
      <c r="U136" s="70" t="s">
        <v>109</v>
      </c>
      <c r="V136" s="39"/>
    </row>
    <row r="137" s="38" customFormat="1" ht="50" customHeight="1" spans="1:22">
      <c r="A137" s="70">
        <v>119</v>
      </c>
      <c r="B137" s="79" t="s">
        <v>608</v>
      </c>
      <c r="C137" s="70" t="s">
        <v>349</v>
      </c>
      <c r="D137" s="70" t="s">
        <v>116</v>
      </c>
      <c r="E137" s="70" t="s">
        <v>609</v>
      </c>
      <c r="F137" s="80" t="s">
        <v>610</v>
      </c>
      <c r="G137" s="70"/>
      <c r="H137" s="73">
        <v>450</v>
      </c>
      <c r="I137" s="70"/>
      <c r="J137" s="70"/>
      <c r="K137" s="70"/>
      <c r="L137" s="100"/>
      <c r="M137" s="73"/>
      <c r="N137" s="100"/>
      <c r="O137" s="100"/>
      <c r="P137" s="70">
        <v>2022.04</v>
      </c>
      <c r="Q137" s="70">
        <v>2022.12</v>
      </c>
      <c r="R137" s="80" t="s">
        <v>611</v>
      </c>
      <c r="S137" s="70" t="s">
        <v>228</v>
      </c>
      <c r="T137" s="70" t="s">
        <v>612</v>
      </c>
      <c r="U137" s="70" t="s">
        <v>109</v>
      </c>
      <c r="V137" s="39"/>
    </row>
    <row r="138" s="38" customFormat="1" ht="50" customHeight="1" spans="1:22">
      <c r="A138" s="70">
        <v>120</v>
      </c>
      <c r="B138" s="71" t="s">
        <v>613</v>
      </c>
      <c r="C138" s="70" t="s">
        <v>349</v>
      </c>
      <c r="D138" s="70" t="s">
        <v>116</v>
      </c>
      <c r="E138" s="70" t="s">
        <v>614</v>
      </c>
      <c r="F138" s="77" t="s">
        <v>615</v>
      </c>
      <c r="G138" s="70"/>
      <c r="H138" s="73">
        <v>115</v>
      </c>
      <c r="I138" s="70"/>
      <c r="J138" s="70"/>
      <c r="K138" s="70"/>
      <c r="L138" s="100">
        <v>1</v>
      </c>
      <c r="M138" s="73">
        <v>115</v>
      </c>
      <c r="N138" s="100">
        <v>9</v>
      </c>
      <c r="O138" s="100">
        <v>23</v>
      </c>
      <c r="P138" s="70">
        <v>2022.04</v>
      </c>
      <c r="Q138" s="70">
        <v>2022.12</v>
      </c>
      <c r="R138" s="70" t="s">
        <v>616</v>
      </c>
      <c r="S138" s="70" t="s">
        <v>144</v>
      </c>
      <c r="T138" s="70" t="s">
        <v>145</v>
      </c>
      <c r="U138" s="70" t="s">
        <v>109</v>
      </c>
      <c r="V138" s="39"/>
    </row>
    <row r="139" s="38" customFormat="1" ht="50" customHeight="1" spans="1:22">
      <c r="A139" s="70">
        <v>121</v>
      </c>
      <c r="B139" s="71" t="s">
        <v>617</v>
      </c>
      <c r="C139" s="70" t="s">
        <v>349</v>
      </c>
      <c r="D139" s="70" t="s">
        <v>116</v>
      </c>
      <c r="E139" s="70" t="s">
        <v>618</v>
      </c>
      <c r="F139" s="77" t="s">
        <v>619</v>
      </c>
      <c r="G139" s="70"/>
      <c r="H139" s="73">
        <v>130</v>
      </c>
      <c r="I139" s="70"/>
      <c r="J139" s="70"/>
      <c r="K139" s="70"/>
      <c r="L139" s="100">
        <v>1</v>
      </c>
      <c r="M139" s="73">
        <v>130</v>
      </c>
      <c r="N139" s="100">
        <v>26</v>
      </c>
      <c r="O139" s="100">
        <v>116</v>
      </c>
      <c r="P139" s="70">
        <v>2022.04</v>
      </c>
      <c r="Q139" s="70">
        <v>2022.12</v>
      </c>
      <c r="R139" s="70" t="s">
        <v>620</v>
      </c>
      <c r="S139" s="70" t="s">
        <v>144</v>
      </c>
      <c r="T139" s="70" t="s">
        <v>145</v>
      </c>
      <c r="U139" s="70" t="s">
        <v>109</v>
      </c>
      <c r="V139" s="39"/>
    </row>
    <row r="140" s="38" customFormat="1" ht="50" customHeight="1" spans="1:22">
      <c r="A140" s="70">
        <v>122</v>
      </c>
      <c r="B140" s="71" t="s">
        <v>621</v>
      </c>
      <c r="C140" s="70" t="s">
        <v>349</v>
      </c>
      <c r="D140" s="70" t="s">
        <v>116</v>
      </c>
      <c r="E140" s="70" t="s">
        <v>622</v>
      </c>
      <c r="F140" s="70" t="s">
        <v>623</v>
      </c>
      <c r="G140" s="70"/>
      <c r="H140" s="73">
        <v>183</v>
      </c>
      <c r="I140" s="70"/>
      <c r="J140" s="70"/>
      <c r="K140" s="70"/>
      <c r="L140" s="100"/>
      <c r="M140" s="73">
        <v>183</v>
      </c>
      <c r="N140" s="100"/>
      <c r="O140" s="100"/>
      <c r="P140" s="70">
        <v>2022.04</v>
      </c>
      <c r="Q140" s="70">
        <v>2022.12</v>
      </c>
      <c r="R140" s="70" t="s">
        <v>624</v>
      </c>
      <c r="S140" s="70" t="s">
        <v>107</v>
      </c>
      <c r="T140" s="70" t="s">
        <v>625</v>
      </c>
      <c r="U140" s="70" t="s">
        <v>109</v>
      </c>
      <c r="V140" s="39"/>
    </row>
    <row r="141" s="38" customFormat="1" ht="50" customHeight="1" spans="1:22">
      <c r="A141" s="70">
        <v>123</v>
      </c>
      <c r="B141" s="71" t="s">
        <v>626</v>
      </c>
      <c r="C141" s="70" t="s">
        <v>349</v>
      </c>
      <c r="D141" s="70" t="s">
        <v>116</v>
      </c>
      <c r="E141" s="70" t="s">
        <v>627</v>
      </c>
      <c r="F141" s="70" t="s">
        <v>628</v>
      </c>
      <c r="G141" s="70"/>
      <c r="H141" s="73">
        <v>85</v>
      </c>
      <c r="I141" s="70"/>
      <c r="J141" s="70"/>
      <c r="K141" s="70"/>
      <c r="L141" s="100"/>
      <c r="M141" s="73">
        <v>85</v>
      </c>
      <c r="N141" s="100"/>
      <c r="O141" s="100"/>
      <c r="P141" s="70">
        <v>2022.04</v>
      </c>
      <c r="Q141" s="70">
        <v>2022.12</v>
      </c>
      <c r="R141" s="80" t="s">
        <v>629</v>
      </c>
      <c r="S141" s="70" t="s">
        <v>279</v>
      </c>
      <c r="T141" s="70" t="s">
        <v>381</v>
      </c>
      <c r="U141" s="70" t="s">
        <v>109</v>
      </c>
      <c r="V141" s="39"/>
    </row>
    <row r="142" s="38" customFormat="1" ht="50" customHeight="1" spans="1:22">
      <c r="A142" s="70">
        <v>124</v>
      </c>
      <c r="B142" s="71" t="s">
        <v>630</v>
      </c>
      <c r="C142" s="70" t="s">
        <v>349</v>
      </c>
      <c r="D142" s="70" t="s">
        <v>116</v>
      </c>
      <c r="E142" s="70" t="s">
        <v>631</v>
      </c>
      <c r="F142" s="70" t="s">
        <v>632</v>
      </c>
      <c r="G142" s="70"/>
      <c r="H142" s="73">
        <v>20</v>
      </c>
      <c r="I142" s="70"/>
      <c r="J142" s="70"/>
      <c r="K142" s="70"/>
      <c r="L142" s="100"/>
      <c r="M142" s="73">
        <v>20</v>
      </c>
      <c r="N142" s="100"/>
      <c r="O142" s="100"/>
      <c r="P142" s="70">
        <v>2022.04</v>
      </c>
      <c r="Q142" s="70">
        <v>2022.12</v>
      </c>
      <c r="R142" s="70" t="s">
        <v>633</v>
      </c>
      <c r="S142" s="70" t="s">
        <v>120</v>
      </c>
      <c r="T142" s="70" t="s">
        <v>381</v>
      </c>
      <c r="U142" s="70" t="s">
        <v>109</v>
      </c>
      <c r="V142" s="39"/>
    </row>
    <row r="143" s="38" customFormat="1" ht="50" customHeight="1" spans="1:22">
      <c r="A143" s="70">
        <v>125</v>
      </c>
      <c r="B143" s="71" t="s">
        <v>634</v>
      </c>
      <c r="C143" s="70" t="s">
        <v>349</v>
      </c>
      <c r="D143" s="70" t="s">
        <v>116</v>
      </c>
      <c r="E143" s="70" t="s">
        <v>635</v>
      </c>
      <c r="F143" s="70" t="s">
        <v>636</v>
      </c>
      <c r="G143" s="70"/>
      <c r="H143" s="73">
        <v>10</v>
      </c>
      <c r="I143" s="70"/>
      <c r="J143" s="70"/>
      <c r="K143" s="70"/>
      <c r="L143" s="100">
        <v>1</v>
      </c>
      <c r="M143" s="73">
        <v>10</v>
      </c>
      <c r="N143" s="100">
        <v>2</v>
      </c>
      <c r="O143" s="100">
        <v>7</v>
      </c>
      <c r="P143" s="70">
        <v>2022.04</v>
      </c>
      <c r="Q143" s="70">
        <v>2022.12</v>
      </c>
      <c r="R143" s="70" t="s">
        <v>637</v>
      </c>
      <c r="S143" s="70" t="s">
        <v>291</v>
      </c>
      <c r="T143" s="70" t="s">
        <v>381</v>
      </c>
      <c r="U143" s="70" t="s">
        <v>109</v>
      </c>
      <c r="V143" s="39"/>
    </row>
    <row r="144" s="38" customFormat="1" ht="50" customHeight="1" spans="1:22">
      <c r="A144" s="70">
        <v>126</v>
      </c>
      <c r="B144" s="71" t="s">
        <v>638</v>
      </c>
      <c r="C144" s="70" t="s">
        <v>349</v>
      </c>
      <c r="D144" s="70" t="s">
        <v>116</v>
      </c>
      <c r="E144" s="70" t="s">
        <v>639</v>
      </c>
      <c r="F144" s="70" t="s">
        <v>640</v>
      </c>
      <c r="G144" s="70"/>
      <c r="H144" s="73">
        <v>30</v>
      </c>
      <c r="I144" s="70"/>
      <c r="J144" s="70"/>
      <c r="K144" s="70"/>
      <c r="L144" s="100">
        <v>1</v>
      </c>
      <c r="M144" s="73">
        <v>30</v>
      </c>
      <c r="N144" s="100">
        <v>23</v>
      </c>
      <c r="O144" s="100">
        <v>86</v>
      </c>
      <c r="P144" s="70">
        <v>2022.04</v>
      </c>
      <c r="Q144" s="70">
        <v>2022.12</v>
      </c>
      <c r="R144" s="70" t="s">
        <v>641</v>
      </c>
      <c r="S144" s="70" t="s">
        <v>291</v>
      </c>
      <c r="T144" s="70" t="s">
        <v>381</v>
      </c>
      <c r="U144" s="70" t="s">
        <v>109</v>
      </c>
      <c r="V144" s="39"/>
    </row>
    <row r="145" s="38" customFormat="1" ht="50" customHeight="1" spans="1:22">
      <c r="A145" s="70">
        <v>127</v>
      </c>
      <c r="B145" s="71" t="s">
        <v>642</v>
      </c>
      <c r="C145" s="70" t="s">
        <v>349</v>
      </c>
      <c r="D145" s="70" t="s">
        <v>116</v>
      </c>
      <c r="E145" s="70" t="s">
        <v>643</v>
      </c>
      <c r="F145" s="70" t="s">
        <v>644</v>
      </c>
      <c r="G145" s="70"/>
      <c r="H145" s="73">
        <v>30</v>
      </c>
      <c r="I145" s="70"/>
      <c r="J145" s="70"/>
      <c r="K145" s="70"/>
      <c r="L145" s="100">
        <v>1</v>
      </c>
      <c r="M145" s="73">
        <v>30</v>
      </c>
      <c r="N145" s="100">
        <v>15</v>
      </c>
      <c r="O145" s="100">
        <v>65</v>
      </c>
      <c r="P145" s="70">
        <v>2022.04</v>
      </c>
      <c r="Q145" s="70">
        <v>2022.12</v>
      </c>
      <c r="R145" s="70" t="s">
        <v>645</v>
      </c>
      <c r="S145" s="70" t="s">
        <v>291</v>
      </c>
      <c r="T145" s="70" t="s">
        <v>381</v>
      </c>
      <c r="U145" s="70" t="s">
        <v>109</v>
      </c>
      <c r="V145" s="39"/>
    </row>
    <row r="146" s="38" customFormat="1" ht="50" customHeight="1" spans="1:22">
      <c r="A146" s="70">
        <v>128</v>
      </c>
      <c r="B146" s="71" t="s">
        <v>646</v>
      </c>
      <c r="C146" s="70" t="s">
        <v>349</v>
      </c>
      <c r="D146" s="70" t="s">
        <v>116</v>
      </c>
      <c r="E146" s="70" t="s">
        <v>647</v>
      </c>
      <c r="F146" s="70" t="s">
        <v>648</v>
      </c>
      <c r="G146" s="70"/>
      <c r="H146" s="73">
        <v>24</v>
      </c>
      <c r="I146" s="70"/>
      <c r="J146" s="70"/>
      <c r="K146" s="70"/>
      <c r="L146" s="100"/>
      <c r="M146" s="73"/>
      <c r="N146" s="100"/>
      <c r="O146" s="100"/>
      <c r="P146" s="70">
        <v>2022.04</v>
      </c>
      <c r="Q146" s="70">
        <v>2022.12</v>
      </c>
      <c r="R146" s="70" t="s">
        <v>649</v>
      </c>
      <c r="S146" s="70" t="s">
        <v>228</v>
      </c>
      <c r="T146" s="70" t="s">
        <v>381</v>
      </c>
      <c r="U146" s="70" t="s">
        <v>109</v>
      </c>
      <c r="V146" s="39"/>
    </row>
    <row r="147" s="38" customFormat="1" ht="50" customHeight="1" spans="1:22">
      <c r="A147" s="70">
        <v>129</v>
      </c>
      <c r="B147" s="71" t="s">
        <v>650</v>
      </c>
      <c r="C147" s="70" t="s">
        <v>349</v>
      </c>
      <c r="D147" s="70" t="s">
        <v>116</v>
      </c>
      <c r="E147" s="70" t="s">
        <v>651</v>
      </c>
      <c r="F147" s="70" t="s">
        <v>652</v>
      </c>
      <c r="G147" s="70"/>
      <c r="H147" s="73">
        <v>25</v>
      </c>
      <c r="I147" s="70"/>
      <c r="J147" s="70"/>
      <c r="K147" s="70"/>
      <c r="L147" s="100"/>
      <c r="M147" s="73"/>
      <c r="N147" s="100"/>
      <c r="O147" s="100"/>
      <c r="P147" s="70">
        <v>2022.04</v>
      </c>
      <c r="Q147" s="70">
        <v>2022.12</v>
      </c>
      <c r="R147" s="70" t="s">
        <v>653</v>
      </c>
      <c r="S147" s="70" t="s">
        <v>144</v>
      </c>
      <c r="T147" s="70" t="s">
        <v>145</v>
      </c>
      <c r="U147" s="70"/>
      <c r="V147" s="39"/>
    </row>
    <row r="148" s="38" customFormat="1" ht="50" customHeight="1" spans="1:22">
      <c r="A148" s="70">
        <v>130</v>
      </c>
      <c r="B148" s="71" t="s">
        <v>654</v>
      </c>
      <c r="C148" s="70" t="s">
        <v>349</v>
      </c>
      <c r="D148" s="70" t="s">
        <v>116</v>
      </c>
      <c r="E148" s="70" t="s">
        <v>655</v>
      </c>
      <c r="F148" s="70" t="s">
        <v>652</v>
      </c>
      <c r="G148" s="70"/>
      <c r="H148" s="73">
        <v>25</v>
      </c>
      <c r="I148" s="70"/>
      <c r="J148" s="70"/>
      <c r="K148" s="70"/>
      <c r="L148" s="100"/>
      <c r="M148" s="73"/>
      <c r="N148" s="100"/>
      <c r="O148" s="100"/>
      <c r="P148" s="70">
        <v>2022.04</v>
      </c>
      <c r="Q148" s="70">
        <v>2022.12</v>
      </c>
      <c r="R148" s="70" t="s">
        <v>656</v>
      </c>
      <c r="S148" s="70" t="s">
        <v>144</v>
      </c>
      <c r="T148" s="70" t="s">
        <v>145</v>
      </c>
      <c r="U148" s="70"/>
      <c r="V148" s="39"/>
    </row>
    <row r="149" s="38" customFormat="1" ht="50" customHeight="1" spans="1:22">
      <c r="A149" s="70">
        <v>131</v>
      </c>
      <c r="B149" s="71" t="s">
        <v>657</v>
      </c>
      <c r="C149" s="70" t="s">
        <v>349</v>
      </c>
      <c r="D149" s="70" t="s">
        <v>116</v>
      </c>
      <c r="E149" s="70" t="s">
        <v>658</v>
      </c>
      <c r="F149" s="70" t="s">
        <v>659</v>
      </c>
      <c r="G149" s="70"/>
      <c r="H149" s="73">
        <v>25</v>
      </c>
      <c r="I149" s="70"/>
      <c r="J149" s="70"/>
      <c r="K149" s="70"/>
      <c r="L149" s="100"/>
      <c r="M149" s="73"/>
      <c r="N149" s="100"/>
      <c r="O149" s="100"/>
      <c r="P149" s="70">
        <v>2022.04</v>
      </c>
      <c r="Q149" s="70">
        <v>2022.12</v>
      </c>
      <c r="R149" s="70" t="s">
        <v>660</v>
      </c>
      <c r="S149" s="70" t="s">
        <v>233</v>
      </c>
      <c r="T149" s="70" t="s">
        <v>145</v>
      </c>
      <c r="U149" s="70"/>
      <c r="V149" s="39"/>
    </row>
    <row r="150" s="38" customFormat="1" ht="50" customHeight="1" spans="1:22">
      <c r="A150" s="70">
        <v>132</v>
      </c>
      <c r="B150" s="71" t="s">
        <v>661</v>
      </c>
      <c r="C150" s="70" t="s">
        <v>349</v>
      </c>
      <c r="D150" s="70" t="s">
        <v>116</v>
      </c>
      <c r="E150" s="110" t="s">
        <v>662</v>
      </c>
      <c r="F150" s="71" t="s">
        <v>663</v>
      </c>
      <c r="G150" s="63"/>
      <c r="H150" s="73">
        <v>30</v>
      </c>
      <c r="I150" s="63"/>
      <c r="J150" s="63"/>
      <c r="K150" s="63"/>
      <c r="L150" s="101">
        <v>1</v>
      </c>
      <c r="M150" s="73">
        <v>30</v>
      </c>
      <c r="N150" s="101">
        <v>9</v>
      </c>
      <c r="O150" s="102">
        <v>26</v>
      </c>
      <c r="P150" s="63">
        <v>2022.9</v>
      </c>
      <c r="Q150" s="63">
        <v>2022.12</v>
      </c>
      <c r="R150" s="145" t="s">
        <v>664</v>
      </c>
      <c r="S150" s="70" t="s">
        <v>144</v>
      </c>
      <c r="T150" s="70" t="s">
        <v>625</v>
      </c>
      <c r="U150" s="70" t="s">
        <v>109</v>
      </c>
      <c r="V150" s="39"/>
    </row>
    <row r="151" s="38" customFormat="1" ht="50" customHeight="1" spans="1:22">
      <c r="A151" s="70">
        <v>133</v>
      </c>
      <c r="B151" s="71" t="s">
        <v>665</v>
      </c>
      <c r="C151" s="70" t="s">
        <v>349</v>
      </c>
      <c r="D151" s="70" t="s">
        <v>116</v>
      </c>
      <c r="E151" s="110" t="s">
        <v>666</v>
      </c>
      <c r="F151" s="85" t="s">
        <v>667</v>
      </c>
      <c r="G151" s="63"/>
      <c r="H151" s="73">
        <v>59</v>
      </c>
      <c r="I151" s="63"/>
      <c r="J151" s="63"/>
      <c r="K151" s="63"/>
      <c r="L151" s="101"/>
      <c r="M151" s="63"/>
      <c r="N151" s="101"/>
      <c r="O151" s="101">
        <v>165</v>
      </c>
      <c r="P151" s="63">
        <v>2022.9</v>
      </c>
      <c r="Q151" s="63">
        <v>2022.12</v>
      </c>
      <c r="R151" s="145" t="s">
        <v>668</v>
      </c>
      <c r="S151" s="70" t="s">
        <v>144</v>
      </c>
      <c r="T151" s="70" t="s">
        <v>625</v>
      </c>
      <c r="U151" s="70" t="s">
        <v>109</v>
      </c>
      <c r="V151" s="39"/>
    </row>
    <row r="152" s="38" customFormat="1" ht="50" customHeight="1" spans="1:22">
      <c r="A152" s="70">
        <v>134</v>
      </c>
      <c r="B152" s="71" t="s">
        <v>669</v>
      </c>
      <c r="C152" s="70" t="s">
        <v>349</v>
      </c>
      <c r="D152" s="70" t="s">
        <v>116</v>
      </c>
      <c r="E152" s="110" t="s">
        <v>670</v>
      </c>
      <c r="F152" s="85" t="s">
        <v>671</v>
      </c>
      <c r="G152" s="63"/>
      <c r="H152" s="73">
        <v>59</v>
      </c>
      <c r="I152" s="63"/>
      <c r="J152" s="63"/>
      <c r="K152" s="63"/>
      <c r="L152" s="101">
        <v>1</v>
      </c>
      <c r="M152" s="63"/>
      <c r="N152" s="101"/>
      <c r="O152" s="144">
        <v>54</v>
      </c>
      <c r="P152" s="63">
        <v>2022.9</v>
      </c>
      <c r="Q152" s="63">
        <v>2022.12</v>
      </c>
      <c r="R152" s="145" t="s">
        <v>672</v>
      </c>
      <c r="S152" s="70" t="s">
        <v>144</v>
      </c>
      <c r="T152" s="73" t="s">
        <v>625</v>
      </c>
      <c r="U152" s="70" t="s">
        <v>109</v>
      </c>
      <c r="V152" s="39"/>
    </row>
    <row r="153" s="38" customFormat="1" ht="50" customHeight="1" spans="1:22">
      <c r="A153" s="70">
        <v>135</v>
      </c>
      <c r="B153" s="71" t="s">
        <v>673</v>
      </c>
      <c r="C153" s="70" t="s">
        <v>349</v>
      </c>
      <c r="D153" s="70" t="s">
        <v>116</v>
      </c>
      <c r="E153" s="110" t="s">
        <v>674</v>
      </c>
      <c r="F153" s="85" t="s">
        <v>675</v>
      </c>
      <c r="G153" s="63"/>
      <c r="H153" s="73">
        <v>45</v>
      </c>
      <c r="I153" s="63"/>
      <c r="J153" s="63"/>
      <c r="K153" s="63"/>
      <c r="L153" s="101">
        <v>1</v>
      </c>
      <c r="M153" s="63"/>
      <c r="N153" s="101"/>
      <c r="O153" s="144">
        <v>35</v>
      </c>
      <c r="P153" s="63">
        <v>2022.9</v>
      </c>
      <c r="Q153" s="63">
        <v>2022.12</v>
      </c>
      <c r="R153" s="145" t="s">
        <v>676</v>
      </c>
      <c r="S153" s="70" t="s">
        <v>144</v>
      </c>
      <c r="T153" s="73" t="s">
        <v>625</v>
      </c>
      <c r="U153" s="70" t="s">
        <v>109</v>
      </c>
      <c r="V153" s="39"/>
    </row>
    <row r="154" s="38" customFormat="1" ht="50" customHeight="1" spans="1:22">
      <c r="A154" s="70">
        <v>136</v>
      </c>
      <c r="B154" s="71" t="s">
        <v>677</v>
      </c>
      <c r="C154" s="70" t="s">
        <v>349</v>
      </c>
      <c r="D154" s="70" t="s">
        <v>116</v>
      </c>
      <c r="E154" s="110" t="s">
        <v>678</v>
      </c>
      <c r="F154" s="85" t="s">
        <v>679</v>
      </c>
      <c r="G154" s="63"/>
      <c r="H154" s="73">
        <v>57</v>
      </c>
      <c r="I154" s="63"/>
      <c r="J154" s="63"/>
      <c r="K154" s="63"/>
      <c r="L154" s="101"/>
      <c r="M154" s="63"/>
      <c r="N154" s="101"/>
      <c r="O154" s="101">
        <v>180</v>
      </c>
      <c r="P154" s="63">
        <v>2022.9</v>
      </c>
      <c r="Q154" s="63">
        <v>2022.12</v>
      </c>
      <c r="R154" s="145" t="s">
        <v>680</v>
      </c>
      <c r="S154" s="70" t="s">
        <v>144</v>
      </c>
      <c r="T154" s="73" t="s">
        <v>625</v>
      </c>
      <c r="U154" s="70" t="s">
        <v>109</v>
      </c>
      <c r="V154" s="39"/>
    </row>
    <row r="155" s="38" customFormat="1" ht="50" customHeight="1" spans="1:22">
      <c r="A155" s="70">
        <v>137</v>
      </c>
      <c r="B155" s="89" t="s">
        <v>681</v>
      </c>
      <c r="C155" s="70" t="s">
        <v>349</v>
      </c>
      <c r="D155" s="70" t="s">
        <v>116</v>
      </c>
      <c r="E155" s="90" t="s">
        <v>682</v>
      </c>
      <c r="F155" s="91" t="s">
        <v>683</v>
      </c>
      <c r="G155" s="63"/>
      <c r="H155" s="92">
        <v>46</v>
      </c>
      <c r="I155" s="63"/>
      <c r="J155" s="63"/>
      <c r="K155" s="63"/>
      <c r="L155" s="101">
        <v>1</v>
      </c>
      <c r="M155" s="63"/>
      <c r="N155" s="101"/>
      <c r="O155" s="101">
        <v>377</v>
      </c>
      <c r="P155" s="63">
        <v>2022.9</v>
      </c>
      <c r="Q155" s="63">
        <v>2022.12</v>
      </c>
      <c r="R155" s="108" t="s">
        <v>684</v>
      </c>
      <c r="S155" s="107" t="s">
        <v>434</v>
      </c>
      <c r="T155" s="92" t="s">
        <v>434</v>
      </c>
      <c r="U155" s="70" t="s">
        <v>109</v>
      </c>
      <c r="V155" s="39"/>
    </row>
    <row r="156" s="38" customFormat="1" ht="50" customHeight="1" spans="1:22">
      <c r="A156" s="70">
        <v>138</v>
      </c>
      <c r="B156" s="71" t="s">
        <v>685</v>
      </c>
      <c r="C156" s="70" t="s">
        <v>349</v>
      </c>
      <c r="D156" s="70" t="s">
        <v>116</v>
      </c>
      <c r="E156" s="90" t="s">
        <v>686</v>
      </c>
      <c r="F156" s="71" t="s">
        <v>687</v>
      </c>
      <c r="G156" s="63"/>
      <c r="H156" s="73">
        <v>27</v>
      </c>
      <c r="I156" s="63"/>
      <c r="J156" s="63"/>
      <c r="K156" s="63"/>
      <c r="L156" s="101">
        <v>1</v>
      </c>
      <c r="M156" s="63"/>
      <c r="N156" s="101"/>
      <c r="O156" s="101">
        <v>264</v>
      </c>
      <c r="P156" s="63">
        <v>2022.9</v>
      </c>
      <c r="Q156" s="63">
        <v>2022.12</v>
      </c>
      <c r="R156" s="70" t="s">
        <v>688</v>
      </c>
      <c r="S156" s="70" t="s">
        <v>107</v>
      </c>
      <c r="T156" s="73" t="s">
        <v>135</v>
      </c>
      <c r="U156" s="70" t="s">
        <v>109</v>
      </c>
      <c r="V156" s="39"/>
    </row>
    <row r="157" s="38" customFormat="1" ht="50" customHeight="1" spans="1:22">
      <c r="A157" s="70">
        <v>139</v>
      </c>
      <c r="B157" s="71" t="s">
        <v>689</v>
      </c>
      <c r="C157" s="70" t="s">
        <v>349</v>
      </c>
      <c r="D157" s="70" t="s">
        <v>116</v>
      </c>
      <c r="E157" s="90" t="s">
        <v>690</v>
      </c>
      <c r="F157" s="71" t="s">
        <v>691</v>
      </c>
      <c r="G157" s="63"/>
      <c r="H157" s="73">
        <v>80</v>
      </c>
      <c r="I157" s="63"/>
      <c r="J157" s="63"/>
      <c r="K157" s="63"/>
      <c r="L157" s="101">
        <v>1</v>
      </c>
      <c r="M157" s="63"/>
      <c r="N157" s="101"/>
      <c r="O157" s="101">
        <v>254</v>
      </c>
      <c r="P157" s="63">
        <v>2022.9</v>
      </c>
      <c r="Q157" s="63">
        <v>2022.12</v>
      </c>
      <c r="R157" s="70" t="s">
        <v>692</v>
      </c>
      <c r="S157" s="70" t="s">
        <v>144</v>
      </c>
      <c r="T157" s="73" t="s">
        <v>625</v>
      </c>
      <c r="U157" s="70" t="s">
        <v>109</v>
      </c>
      <c r="V157" s="39"/>
    </row>
    <row r="158" s="38" customFormat="1" ht="50" customHeight="1" spans="1:22">
      <c r="A158" s="70">
        <v>140</v>
      </c>
      <c r="B158" s="71" t="s">
        <v>693</v>
      </c>
      <c r="C158" s="70" t="s">
        <v>349</v>
      </c>
      <c r="D158" s="70" t="s">
        <v>116</v>
      </c>
      <c r="E158" s="90" t="s">
        <v>694</v>
      </c>
      <c r="F158" s="71" t="s">
        <v>695</v>
      </c>
      <c r="G158" s="63"/>
      <c r="H158" s="73">
        <v>81</v>
      </c>
      <c r="I158" s="63"/>
      <c r="J158" s="63"/>
      <c r="K158" s="63"/>
      <c r="L158" s="101">
        <v>1</v>
      </c>
      <c r="M158" s="63"/>
      <c r="N158" s="101"/>
      <c r="O158" s="101">
        <v>302</v>
      </c>
      <c r="P158" s="63">
        <v>2022.9</v>
      </c>
      <c r="Q158" s="63">
        <v>2022.12</v>
      </c>
      <c r="R158" s="70" t="s">
        <v>696</v>
      </c>
      <c r="S158" s="70" t="s">
        <v>107</v>
      </c>
      <c r="T158" s="73" t="s">
        <v>135</v>
      </c>
      <c r="U158" s="70" t="s">
        <v>109</v>
      </c>
      <c r="V158" s="39"/>
    </row>
    <row r="159" s="38" customFormat="1" ht="50" customHeight="1" spans="1:22">
      <c r="A159" s="70">
        <v>141</v>
      </c>
      <c r="B159" s="71" t="s">
        <v>697</v>
      </c>
      <c r="C159" s="70" t="s">
        <v>349</v>
      </c>
      <c r="D159" s="70" t="s">
        <v>116</v>
      </c>
      <c r="E159" s="70" t="s">
        <v>698</v>
      </c>
      <c r="F159" s="71" t="s">
        <v>699</v>
      </c>
      <c r="G159" s="63"/>
      <c r="H159" s="73">
        <v>17</v>
      </c>
      <c r="I159" s="63"/>
      <c r="J159" s="63"/>
      <c r="K159" s="63"/>
      <c r="L159" s="101">
        <v>1</v>
      </c>
      <c r="M159" s="63"/>
      <c r="N159" s="101"/>
      <c r="O159" s="101">
        <v>214</v>
      </c>
      <c r="P159" s="63">
        <v>2022.9</v>
      </c>
      <c r="Q159" s="63">
        <v>2022.12</v>
      </c>
      <c r="R159" s="71" t="s">
        <v>700</v>
      </c>
      <c r="S159" s="87" t="s">
        <v>279</v>
      </c>
      <c r="T159" s="70" t="s">
        <v>135</v>
      </c>
      <c r="U159" s="70" t="s">
        <v>109</v>
      </c>
      <c r="V159" s="39"/>
    </row>
    <row r="160" s="38" customFormat="1" ht="50" customHeight="1" spans="1:22">
      <c r="A160" s="70">
        <v>142</v>
      </c>
      <c r="B160" s="133" t="s">
        <v>701</v>
      </c>
      <c r="C160" s="70" t="s">
        <v>349</v>
      </c>
      <c r="D160" s="70" t="s">
        <v>116</v>
      </c>
      <c r="E160" s="110" t="s">
        <v>702</v>
      </c>
      <c r="F160" s="133" t="s">
        <v>703</v>
      </c>
      <c r="G160" s="63"/>
      <c r="H160" s="73">
        <v>185</v>
      </c>
      <c r="I160" s="63"/>
      <c r="J160" s="63"/>
      <c r="K160" s="63"/>
      <c r="L160" s="101">
        <v>1</v>
      </c>
      <c r="M160" s="63"/>
      <c r="N160" s="101">
        <v>18</v>
      </c>
      <c r="O160" s="101">
        <v>58</v>
      </c>
      <c r="P160" s="63">
        <v>2022.9</v>
      </c>
      <c r="Q160" s="63">
        <v>2022.12</v>
      </c>
      <c r="R160" s="70" t="s">
        <v>704</v>
      </c>
      <c r="S160" s="70" t="s">
        <v>242</v>
      </c>
      <c r="T160" s="107" t="s">
        <v>705</v>
      </c>
      <c r="U160" s="70" t="s">
        <v>109</v>
      </c>
      <c r="V160" s="39"/>
    </row>
    <row r="161" s="38" customFormat="1" ht="50" customHeight="1" spans="1:22">
      <c r="A161" s="70">
        <v>143</v>
      </c>
      <c r="B161" s="133" t="s">
        <v>706</v>
      </c>
      <c r="C161" s="70" t="s">
        <v>349</v>
      </c>
      <c r="D161" s="70" t="s">
        <v>116</v>
      </c>
      <c r="E161" s="110" t="s">
        <v>707</v>
      </c>
      <c r="F161" s="133" t="s">
        <v>708</v>
      </c>
      <c r="G161" s="63"/>
      <c r="H161" s="73">
        <v>388</v>
      </c>
      <c r="I161" s="63"/>
      <c r="J161" s="63"/>
      <c r="K161" s="63"/>
      <c r="L161" s="101"/>
      <c r="M161" s="63"/>
      <c r="N161" s="101"/>
      <c r="O161" s="101">
        <v>212</v>
      </c>
      <c r="P161" s="63">
        <v>2022.9</v>
      </c>
      <c r="Q161" s="63">
        <v>2022.12</v>
      </c>
      <c r="R161" s="70" t="s">
        <v>709</v>
      </c>
      <c r="S161" s="70" t="s">
        <v>120</v>
      </c>
      <c r="T161" s="107" t="s">
        <v>705</v>
      </c>
      <c r="U161" s="70" t="s">
        <v>109</v>
      </c>
      <c r="V161" s="39"/>
    </row>
    <row r="162" s="38" customFormat="1" ht="50" customHeight="1" spans="1:22">
      <c r="A162" s="70">
        <v>144</v>
      </c>
      <c r="B162" s="134" t="s">
        <v>710</v>
      </c>
      <c r="C162" s="70" t="s">
        <v>349</v>
      </c>
      <c r="D162" s="70" t="s">
        <v>116</v>
      </c>
      <c r="E162" s="110" t="s">
        <v>711</v>
      </c>
      <c r="F162" s="71" t="s">
        <v>712</v>
      </c>
      <c r="G162" s="63"/>
      <c r="H162" s="73">
        <v>145</v>
      </c>
      <c r="I162" s="63"/>
      <c r="J162" s="63"/>
      <c r="K162" s="63"/>
      <c r="L162" s="101">
        <v>1</v>
      </c>
      <c r="M162" s="63"/>
      <c r="N162" s="101"/>
      <c r="O162" s="101">
        <v>450</v>
      </c>
      <c r="P162" s="63">
        <v>2022.9</v>
      </c>
      <c r="Q162" s="63">
        <v>2022.12</v>
      </c>
      <c r="R162" s="70" t="s">
        <v>713</v>
      </c>
      <c r="S162" s="70" t="s">
        <v>107</v>
      </c>
      <c r="T162" s="107" t="s">
        <v>705</v>
      </c>
      <c r="U162" s="70" t="s">
        <v>109</v>
      </c>
      <c r="V162" s="39"/>
    </row>
    <row r="163" s="38" customFormat="1" ht="50" customHeight="1" spans="1:22">
      <c r="A163" s="70">
        <v>145</v>
      </c>
      <c r="B163" s="135" t="s">
        <v>714</v>
      </c>
      <c r="C163" s="70" t="s">
        <v>349</v>
      </c>
      <c r="D163" s="70" t="s">
        <v>116</v>
      </c>
      <c r="E163" s="107" t="s">
        <v>715</v>
      </c>
      <c r="F163" s="89" t="s">
        <v>716</v>
      </c>
      <c r="G163" s="63"/>
      <c r="H163" s="92">
        <v>337</v>
      </c>
      <c r="I163" s="63"/>
      <c r="J163" s="63"/>
      <c r="K163" s="63"/>
      <c r="L163" s="101"/>
      <c r="M163" s="63"/>
      <c r="N163" s="101"/>
      <c r="O163" s="101">
        <v>216</v>
      </c>
      <c r="P163" s="63">
        <v>2022.9</v>
      </c>
      <c r="Q163" s="63">
        <v>2022.12</v>
      </c>
      <c r="R163" s="146" t="s">
        <v>717</v>
      </c>
      <c r="S163" s="107" t="s">
        <v>338</v>
      </c>
      <c r="T163" s="107" t="s">
        <v>705</v>
      </c>
      <c r="U163" s="70" t="s">
        <v>109</v>
      </c>
      <c r="V163" s="39"/>
    </row>
    <row r="164" s="38" customFormat="1" ht="50" customHeight="1" spans="1:22">
      <c r="A164" s="70">
        <v>146</v>
      </c>
      <c r="B164" s="135" t="s">
        <v>718</v>
      </c>
      <c r="C164" s="70" t="s">
        <v>349</v>
      </c>
      <c r="D164" s="70" t="s">
        <v>116</v>
      </c>
      <c r="E164" s="107" t="s">
        <v>719</v>
      </c>
      <c r="F164" s="89" t="s">
        <v>720</v>
      </c>
      <c r="G164" s="63"/>
      <c r="H164" s="92">
        <v>326</v>
      </c>
      <c r="I164" s="63"/>
      <c r="J164" s="63"/>
      <c r="K164" s="63"/>
      <c r="L164" s="101"/>
      <c r="M164" s="63"/>
      <c r="N164" s="101"/>
      <c r="O164" s="101">
        <v>124</v>
      </c>
      <c r="P164" s="63">
        <v>2022.9</v>
      </c>
      <c r="Q164" s="63">
        <v>2022.12</v>
      </c>
      <c r="R164" s="146" t="s">
        <v>721</v>
      </c>
      <c r="S164" s="70" t="s">
        <v>120</v>
      </c>
      <c r="T164" s="107" t="s">
        <v>705</v>
      </c>
      <c r="U164" s="70" t="s">
        <v>109</v>
      </c>
      <c r="V164" s="39"/>
    </row>
    <row r="165" s="38" customFormat="1" ht="82" customHeight="1" spans="1:22">
      <c r="A165" s="70">
        <v>147</v>
      </c>
      <c r="B165" s="89" t="s">
        <v>722</v>
      </c>
      <c r="C165" s="70" t="s">
        <v>349</v>
      </c>
      <c r="D165" s="70" t="s">
        <v>116</v>
      </c>
      <c r="E165" s="107" t="s">
        <v>723</v>
      </c>
      <c r="F165" s="89" t="s">
        <v>724</v>
      </c>
      <c r="G165" s="63"/>
      <c r="H165" s="92">
        <v>229</v>
      </c>
      <c r="I165" s="63"/>
      <c r="J165" s="63"/>
      <c r="K165" s="63"/>
      <c r="L165" s="101">
        <v>1</v>
      </c>
      <c r="M165" s="63"/>
      <c r="N165" s="101">
        <v>22</v>
      </c>
      <c r="O165" s="101">
        <v>69</v>
      </c>
      <c r="P165" s="63">
        <v>2022.9</v>
      </c>
      <c r="Q165" s="63">
        <v>2022.12</v>
      </c>
      <c r="R165" s="146" t="s">
        <v>725</v>
      </c>
      <c r="S165" s="70" t="s">
        <v>242</v>
      </c>
      <c r="T165" s="107" t="s">
        <v>705</v>
      </c>
      <c r="U165" s="70" t="s">
        <v>109</v>
      </c>
      <c r="V165" s="39"/>
    </row>
    <row r="166" s="38" customFormat="1" ht="50" customHeight="1" spans="1:22">
      <c r="A166" s="70">
        <v>148</v>
      </c>
      <c r="B166" s="89" t="s">
        <v>726</v>
      </c>
      <c r="C166" s="70" t="s">
        <v>349</v>
      </c>
      <c r="D166" s="70" t="s">
        <v>116</v>
      </c>
      <c r="E166" s="107" t="s">
        <v>727</v>
      </c>
      <c r="F166" s="89" t="s">
        <v>728</v>
      </c>
      <c r="G166" s="63"/>
      <c r="H166" s="92">
        <v>363</v>
      </c>
      <c r="I166" s="63"/>
      <c r="J166" s="63"/>
      <c r="K166" s="63"/>
      <c r="L166" s="101">
        <v>1</v>
      </c>
      <c r="M166" s="92">
        <v>363</v>
      </c>
      <c r="N166" s="101">
        <v>8</v>
      </c>
      <c r="O166" s="101">
        <v>25</v>
      </c>
      <c r="P166" s="63">
        <v>2022.9</v>
      </c>
      <c r="Q166" s="63">
        <v>2022.12</v>
      </c>
      <c r="R166" s="146" t="s">
        <v>729</v>
      </c>
      <c r="S166" s="107" t="s">
        <v>291</v>
      </c>
      <c r="T166" s="107" t="s">
        <v>705</v>
      </c>
      <c r="U166" s="70" t="s">
        <v>109</v>
      </c>
      <c r="V166" s="39"/>
    </row>
    <row r="167" s="38" customFormat="1" ht="50" customHeight="1" spans="1:22">
      <c r="A167" s="70">
        <v>149</v>
      </c>
      <c r="B167" s="89" t="s">
        <v>730</v>
      </c>
      <c r="C167" s="70" t="s">
        <v>349</v>
      </c>
      <c r="D167" s="70" t="s">
        <v>116</v>
      </c>
      <c r="E167" s="107" t="s">
        <v>731</v>
      </c>
      <c r="F167" s="89" t="s">
        <v>732</v>
      </c>
      <c r="G167" s="63"/>
      <c r="H167" s="92">
        <v>215</v>
      </c>
      <c r="I167" s="63"/>
      <c r="J167" s="63"/>
      <c r="K167" s="63"/>
      <c r="L167" s="101">
        <v>1</v>
      </c>
      <c r="M167" s="92">
        <v>215</v>
      </c>
      <c r="N167" s="101">
        <v>5</v>
      </c>
      <c r="O167" s="101">
        <v>18</v>
      </c>
      <c r="P167" s="63">
        <v>2022.9</v>
      </c>
      <c r="Q167" s="63">
        <v>2022.12</v>
      </c>
      <c r="R167" s="146" t="s">
        <v>733</v>
      </c>
      <c r="S167" s="107" t="s">
        <v>291</v>
      </c>
      <c r="T167" s="107" t="s">
        <v>705</v>
      </c>
      <c r="U167" s="70" t="s">
        <v>109</v>
      </c>
      <c r="V167" s="39"/>
    </row>
    <row r="168" s="38" customFormat="1" ht="50" customHeight="1" spans="1:22">
      <c r="A168" s="70">
        <v>150</v>
      </c>
      <c r="B168" s="89" t="s">
        <v>734</v>
      </c>
      <c r="C168" s="70" t="s">
        <v>349</v>
      </c>
      <c r="D168" s="70" t="s">
        <v>116</v>
      </c>
      <c r="E168" s="107" t="s">
        <v>735</v>
      </c>
      <c r="F168" s="89" t="s">
        <v>736</v>
      </c>
      <c r="G168" s="63"/>
      <c r="H168" s="92">
        <v>355</v>
      </c>
      <c r="I168" s="63"/>
      <c r="J168" s="63"/>
      <c r="K168" s="63"/>
      <c r="L168" s="101">
        <v>1</v>
      </c>
      <c r="M168" s="92">
        <v>355</v>
      </c>
      <c r="N168" s="101">
        <v>19</v>
      </c>
      <c r="O168" s="101">
        <v>80</v>
      </c>
      <c r="P168" s="63">
        <v>2022.9</v>
      </c>
      <c r="Q168" s="63">
        <v>2022.12</v>
      </c>
      <c r="R168" s="146" t="s">
        <v>737</v>
      </c>
      <c r="S168" s="107" t="s">
        <v>291</v>
      </c>
      <c r="T168" s="107" t="s">
        <v>705</v>
      </c>
      <c r="U168" s="70" t="s">
        <v>109</v>
      </c>
      <c r="V168" s="39"/>
    </row>
    <row r="169" s="38" customFormat="1" ht="50" customHeight="1" spans="1:22">
      <c r="A169" s="70">
        <v>151</v>
      </c>
      <c r="B169" s="89" t="s">
        <v>738</v>
      </c>
      <c r="C169" s="70" t="s">
        <v>349</v>
      </c>
      <c r="D169" s="70" t="s">
        <v>116</v>
      </c>
      <c r="E169" s="107" t="s">
        <v>739</v>
      </c>
      <c r="F169" s="89" t="s">
        <v>740</v>
      </c>
      <c r="G169" s="63"/>
      <c r="H169" s="92">
        <v>320</v>
      </c>
      <c r="I169" s="63"/>
      <c r="J169" s="63"/>
      <c r="K169" s="63"/>
      <c r="L169" s="101">
        <v>1</v>
      </c>
      <c r="M169" s="92">
        <v>320</v>
      </c>
      <c r="N169" s="101">
        <v>3</v>
      </c>
      <c r="O169" s="101">
        <v>13</v>
      </c>
      <c r="P169" s="63">
        <v>2022.9</v>
      </c>
      <c r="Q169" s="63">
        <v>2022.12</v>
      </c>
      <c r="R169" s="146" t="s">
        <v>741</v>
      </c>
      <c r="S169" s="107" t="s">
        <v>291</v>
      </c>
      <c r="T169" s="107" t="s">
        <v>705</v>
      </c>
      <c r="U169" s="70" t="s">
        <v>109</v>
      </c>
      <c r="V169" s="39"/>
    </row>
    <row r="170" s="38" customFormat="1" ht="50" customHeight="1" spans="1:22">
      <c r="A170" s="70">
        <v>152</v>
      </c>
      <c r="B170" s="79" t="s">
        <v>742</v>
      </c>
      <c r="C170" s="70" t="s">
        <v>349</v>
      </c>
      <c r="D170" s="70" t="s">
        <v>116</v>
      </c>
      <c r="E170" s="110" t="s">
        <v>743</v>
      </c>
      <c r="F170" s="71" t="s">
        <v>744</v>
      </c>
      <c r="G170" s="63"/>
      <c r="H170" s="73">
        <v>395</v>
      </c>
      <c r="I170" s="63"/>
      <c r="J170" s="63"/>
      <c r="K170" s="63"/>
      <c r="L170" s="101">
        <v>1</v>
      </c>
      <c r="M170" s="63"/>
      <c r="N170" s="101"/>
      <c r="O170" s="101">
        <v>771</v>
      </c>
      <c r="P170" s="63">
        <v>2022.9</v>
      </c>
      <c r="Q170" s="63">
        <v>2022.12</v>
      </c>
      <c r="R170" s="70" t="s">
        <v>745</v>
      </c>
      <c r="S170" s="87" t="s">
        <v>279</v>
      </c>
      <c r="T170" s="107" t="s">
        <v>705</v>
      </c>
      <c r="U170" s="70" t="s">
        <v>109</v>
      </c>
      <c r="V170" s="39"/>
    </row>
    <row r="171" s="38" customFormat="1" ht="50" customHeight="1" spans="1:22">
      <c r="A171" s="70">
        <v>153</v>
      </c>
      <c r="B171" s="71" t="s">
        <v>746</v>
      </c>
      <c r="C171" s="70" t="s">
        <v>349</v>
      </c>
      <c r="D171" s="70" t="s">
        <v>116</v>
      </c>
      <c r="E171" s="110" t="s">
        <v>747</v>
      </c>
      <c r="F171" s="71" t="s">
        <v>748</v>
      </c>
      <c r="G171" s="63"/>
      <c r="H171" s="73">
        <v>362</v>
      </c>
      <c r="I171" s="63"/>
      <c r="J171" s="63"/>
      <c r="K171" s="63"/>
      <c r="L171" s="101">
        <v>1</v>
      </c>
      <c r="M171" s="63"/>
      <c r="N171" s="101"/>
      <c r="O171" s="101">
        <v>771</v>
      </c>
      <c r="P171" s="63">
        <v>2022.9</v>
      </c>
      <c r="Q171" s="63">
        <v>2022.12</v>
      </c>
      <c r="R171" s="70" t="s">
        <v>749</v>
      </c>
      <c r="S171" s="70" t="s">
        <v>750</v>
      </c>
      <c r="T171" s="73" t="s">
        <v>751</v>
      </c>
      <c r="U171" s="70" t="s">
        <v>109</v>
      </c>
      <c r="V171" s="39"/>
    </row>
    <row r="172" s="38" customFormat="1" ht="50" customHeight="1" spans="1:22">
      <c r="A172" s="70">
        <v>154</v>
      </c>
      <c r="B172" s="71" t="s">
        <v>752</v>
      </c>
      <c r="C172" s="70" t="s">
        <v>349</v>
      </c>
      <c r="D172" s="70" t="s">
        <v>116</v>
      </c>
      <c r="E172" s="110" t="s">
        <v>753</v>
      </c>
      <c r="F172" s="71" t="s">
        <v>754</v>
      </c>
      <c r="G172" s="63"/>
      <c r="H172" s="73">
        <v>394</v>
      </c>
      <c r="I172" s="63"/>
      <c r="J172" s="63"/>
      <c r="K172" s="63"/>
      <c r="L172" s="101">
        <v>1</v>
      </c>
      <c r="M172" s="73">
        <v>394</v>
      </c>
      <c r="N172" s="101">
        <v>71</v>
      </c>
      <c r="O172" s="101">
        <v>281</v>
      </c>
      <c r="P172" s="63">
        <v>2022.9</v>
      </c>
      <c r="Q172" s="63">
        <v>2022.12</v>
      </c>
      <c r="R172" s="70" t="s">
        <v>755</v>
      </c>
      <c r="S172" s="70" t="s">
        <v>750</v>
      </c>
      <c r="T172" s="73" t="s">
        <v>751</v>
      </c>
      <c r="U172" s="70" t="s">
        <v>109</v>
      </c>
      <c r="V172" s="39"/>
    </row>
    <row r="173" s="38" customFormat="1" ht="50" customHeight="1" spans="1:22">
      <c r="A173" s="70">
        <v>155</v>
      </c>
      <c r="B173" s="71" t="s">
        <v>756</v>
      </c>
      <c r="C173" s="70" t="s">
        <v>349</v>
      </c>
      <c r="D173" s="70" t="s">
        <v>116</v>
      </c>
      <c r="E173" s="110" t="s">
        <v>757</v>
      </c>
      <c r="F173" s="71" t="s">
        <v>758</v>
      </c>
      <c r="G173" s="63"/>
      <c r="H173" s="73">
        <v>372</v>
      </c>
      <c r="I173" s="63"/>
      <c r="J173" s="63"/>
      <c r="K173" s="63"/>
      <c r="L173" s="101">
        <v>1</v>
      </c>
      <c r="M173" s="63"/>
      <c r="N173" s="101"/>
      <c r="O173" s="101">
        <v>1030</v>
      </c>
      <c r="P173" s="63">
        <v>2022.9</v>
      </c>
      <c r="Q173" s="63">
        <v>2022.12</v>
      </c>
      <c r="R173" s="70" t="s">
        <v>759</v>
      </c>
      <c r="S173" s="70" t="s">
        <v>750</v>
      </c>
      <c r="T173" s="73" t="s">
        <v>751</v>
      </c>
      <c r="U173" s="70" t="s">
        <v>109</v>
      </c>
      <c r="V173" s="39"/>
    </row>
    <row r="174" s="38" customFormat="1" ht="50" customHeight="1" spans="1:22">
      <c r="A174" s="70">
        <v>156</v>
      </c>
      <c r="B174" s="71" t="s">
        <v>760</v>
      </c>
      <c r="C174" s="70" t="s">
        <v>349</v>
      </c>
      <c r="D174" s="70" t="s">
        <v>116</v>
      </c>
      <c r="E174" s="80" t="s">
        <v>761</v>
      </c>
      <c r="F174" s="71" t="s">
        <v>762</v>
      </c>
      <c r="G174" s="63"/>
      <c r="H174" s="73">
        <v>275</v>
      </c>
      <c r="I174" s="63"/>
      <c r="J174" s="63"/>
      <c r="K174" s="63"/>
      <c r="L174" s="101">
        <v>2</v>
      </c>
      <c r="M174" s="63">
        <v>183</v>
      </c>
      <c r="N174" s="101">
        <v>110</v>
      </c>
      <c r="O174" s="101">
        <v>377</v>
      </c>
      <c r="P174" s="63">
        <v>2022.9</v>
      </c>
      <c r="Q174" s="63">
        <v>2022.12</v>
      </c>
      <c r="R174" s="106" t="s">
        <v>763</v>
      </c>
      <c r="S174" s="70" t="s">
        <v>228</v>
      </c>
      <c r="T174" s="73" t="s">
        <v>751</v>
      </c>
      <c r="U174" s="70" t="s">
        <v>109</v>
      </c>
      <c r="V174" s="39"/>
    </row>
    <row r="175" s="38" customFormat="1" ht="50" customHeight="1" spans="1:22">
      <c r="A175" s="70">
        <v>157</v>
      </c>
      <c r="B175" s="79" t="s">
        <v>764</v>
      </c>
      <c r="C175" s="70" t="s">
        <v>349</v>
      </c>
      <c r="D175" s="70" t="s">
        <v>116</v>
      </c>
      <c r="E175" s="110" t="s">
        <v>765</v>
      </c>
      <c r="F175" s="71" t="s">
        <v>766</v>
      </c>
      <c r="G175" s="63"/>
      <c r="H175" s="73">
        <v>562</v>
      </c>
      <c r="I175" s="63"/>
      <c r="J175" s="63"/>
      <c r="K175" s="63"/>
      <c r="L175" s="101">
        <v>1</v>
      </c>
      <c r="M175" s="63"/>
      <c r="N175" s="101"/>
      <c r="O175" s="101">
        <v>39</v>
      </c>
      <c r="P175" s="63">
        <v>2022.9</v>
      </c>
      <c r="Q175" s="63">
        <v>2022.12</v>
      </c>
      <c r="R175" s="70" t="s">
        <v>767</v>
      </c>
      <c r="S175" s="70" t="s">
        <v>750</v>
      </c>
      <c r="T175" s="73" t="s">
        <v>751</v>
      </c>
      <c r="U175" s="70" t="s">
        <v>109</v>
      </c>
      <c r="V175" s="39"/>
    </row>
    <row r="176" s="38" customFormat="1" ht="50" customHeight="1" spans="1:22">
      <c r="A176" s="70">
        <v>158</v>
      </c>
      <c r="B176" s="71" t="s">
        <v>768</v>
      </c>
      <c r="C176" s="70" t="s">
        <v>349</v>
      </c>
      <c r="D176" s="70" t="s">
        <v>116</v>
      </c>
      <c r="E176" s="110" t="s">
        <v>769</v>
      </c>
      <c r="F176" s="71" t="s">
        <v>770</v>
      </c>
      <c r="G176" s="63"/>
      <c r="H176" s="73">
        <v>486</v>
      </c>
      <c r="I176" s="63"/>
      <c r="J176" s="63"/>
      <c r="K176" s="63"/>
      <c r="L176" s="101">
        <v>3</v>
      </c>
      <c r="M176" s="63"/>
      <c r="N176" s="101"/>
      <c r="O176" s="101">
        <v>2241</v>
      </c>
      <c r="P176" s="63">
        <v>2022.9</v>
      </c>
      <c r="Q176" s="63">
        <v>2022.12</v>
      </c>
      <c r="R176" s="70" t="s">
        <v>771</v>
      </c>
      <c r="S176" s="70" t="s">
        <v>750</v>
      </c>
      <c r="T176" s="73" t="s">
        <v>751</v>
      </c>
      <c r="U176" s="70" t="s">
        <v>109</v>
      </c>
      <c r="V176" s="39"/>
    </row>
    <row r="177" s="38" customFormat="1" ht="50" customHeight="1" spans="1:22">
      <c r="A177" s="70">
        <v>159</v>
      </c>
      <c r="B177" s="136" t="s">
        <v>772</v>
      </c>
      <c r="C177" s="70" t="s">
        <v>349</v>
      </c>
      <c r="D177" s="70" t="s">
        <v>116</v>
      </c>
      <c r="E177" s="111" t="s">
        <v>773</v>
      </c>
      <c r="F177" s="137" t="s">
        <v>774</v>
      </c>
      <c r="G177" s="70"/>
      <c r="H177" s="73">
        <v>102</v>
      </c>
      <c r="I177" s="70"/>
      <c r="J177" s="70"/>
      <c r="K177" s="70"/>
      <c r="L177" s="100">
        <v>1</v>
      </c>
      <c r="M177" s="73">
        <v>102</v>
      </c>
      <c r="N177" s="100"/>
      <c r="O177" s="100"/>
      <c r="P177" s="70">
        <v>2022.06</v>
      </c>
      <c r="Q177" s="70">
        <v>2022.12</v>
      </c>
      <c r="R177" s="71" t="s">
        <v>775</v>
      </c>
      <c r="S177" s="70" t="s">
        <v>144</v>
      </c>
      <c r="T177" s="70" t="s">
        <v>776</v>
      </c>
      <c r="U177" s="70" t="s">
        <v>109</v>
      </c>
      <c r="V177" s="39"/>
    </row>
    <row r="178" s="38" customFormat="1" ht="50" customHeight="1" spans="1:22">
      <c r="A178" s="70">
        <v>160</v>
      </c>
      <c r="B178" s="138" t="s">
        <v>777</v>
      </c>
      <c r="C178" s="70" t="s">
        <v>349</v>
      </c>
      <c r="D178" s="70" t="s">
        <v>116</v>
      </c>
      <c r="E178" s="139" t="s">
        <v>778</v>
      </c>
      <c r="F178" s="138" t="s">
        <v>779</v>
      </c>
      <c r="G178" s="70"/>
      <c r="H178" s="73">
        <v>120</v>
      </c>
      <c r="I178" s="70"/>
      <c r="J178" s="70"/>
      <c r="K178" s="70"/>
      <c r="L178" s="100"/>
      <c r="M178" s="73"/>
      <c r="N178" s="100"/>
      <c r="O178" s="100"/>
      <c r="P178" s="70">
        <v>2022.06</v>
      </c>
      <c r="Q178" s="70">
        <v>2022.12</v>
      </c>
      <c r="R178" s="71" t="s">
        <v>780</v>
      </c>
      <c r="S178" s="87" t="s">
        <v>279</v>
      </c>
      <c r="T178" s="70" t="s">
        <v>776</v>
      </c>
      <c r="U178" s="70" t="s">
        <v>109</v>
      </c>
      <c r="V178" s="39"/>
    </row>
    <row r="179" s="38" customFormat="1" ht="50" customHeight="1" spans="1:22">
      <c r="A179" s="70">
        <v>161</v>
      </c>
      <c r="B179" s="136" t="s">
        <v>781</v>
      </c>
      <c r="C179" s="70" t="s">
        <v>349</v>
      </c>
      <c r="D179" s="70" t="s">
        <v>116</v>
      </c>
      <c r="E179" s="111" t="s">
        <v>782</v>
      </c>
      <c r="F179" s="136" t="s">
        <v>783</v>
      </c>
      <c r="G179" s="70"/>
      <c r="H179" s="73">
        <v>169</v>
      </c>
      <c r="I179" s="70"/>
      <c r="J179" s="70"/>
      <c r="K179" s="70"/>
      <c r="L179" s="100">
        <v>1</v>
      </c>
      <c r="M179" s="73">
        <v>169</v>
      </c>
      <c r="N179" s="100"/>
      <c r="O179" s="100"/>
      <c r="P179" s="70">
        <v>2022.06</v>
      </c>
      <c r="Q179" s="70">
        <v>2022.12</v>
      </c>
      <c r="R179" s="71" t="s">
        <v>784</v>
      </c>
      <c r="S179" s="70" t="s">
        <v>107</v>
      </c>
      <c r="T179" s="70" t="s">
        <v>776</v>
      </c>
      <c r="U179" s="70" t="s">
        <v>109</v>
      </c>
      <c r="V179" s="39"/>
    </row>
    <row r="180" s="38" customFormat="1" ht="50" customHeight="1" spans="1:22">
      <c r="A180" s="70">
        <v>162</v>
      </c>
      <c r="B180" s="136" t="s">
        <v>785</v>
      </c>
      <c r="C180" s="70" t="s">
        <v>349</v>
      </c>
      <c r="D180" s="70" t="s">
        <v>116</v>
      </c>
      <c r="E180" s="111" t="s">
        <v>786</v>
      </c>
      <c r="F180" s="140" t="s">
        <v>787</v>
      </c>
      <c r="G180" s="70"/>
      <c r="H180" s="73">
        <v>33.8</v>
      </c>
      <c r="I180" s="70"/>
      <c r="J180" s="70"/>
      <c r="K180" s="70"/>
      <c r="L180" s="100">
        <v>1</v>
      </c>
      <c r="M180" s="73">
        <v>33.8</v>
      </c>
      <c r="N180" s="100"/>
      <c r="O180" s="100"/>
      <c r="P180" s="70">
        <v>2022.06</v>
      </c>
      <c r="Q180" s="70">
        <v>2022.12</v>
      </c>
      <c r="R180" s="71" t="s">
        <v>788</v>
      </c>
      <c r="S180" s="70" t="s">
        <v>750</v>
      </c>
      <c r="T180" s="70" t="s">
        <v>789</v>
      </c>
      <c r="U180" s="70" t="s">
        <v>109</v>
      </c>
      <c r="V180" s="39"/>
    </row>
    <row r="181" s="38" customFormat="1" ht="50" customHeight="1" spans="1:22">
      <c r="A181" s="70">
        <v>163</v>
      </c>
      <c r="B181" s="71" t="s">
        <v>790</v>
      </c>
      <c r="C181" s="70" t="s">
        <v>349</v>
      </c>
      <c r="D181" s="70" t="s">
        <v>116</v>
      </c>
      <c r="E181" s="111" t="s">
        <v>791</v>
      </c>
      <c r="F181" s="71" t="s">
        <v>792</v>
      </c>
      <c r="G181" s="70"/>
      <c r="H181" s="73">
        <v>67.6</v>
      </c>
      <c r="I181" s="70"/>
      <c r="J181" s="70"/>
      <c r="K181" s="70"/>
      <c r="L181" s="100">
        <v>1</v>
      </c>
      <c r="M181" s="73">
        <v>67.6</v>
      </c>
      <c r="N181" s="100">
        <v>28</v>
      </c>
      <c r="O181" s="100">
        <v>88</v>
      </c>
      <c r="P181" s="70">
        <v>2022.06</v>
      </c>
      <c r="Q181" s="70">
        <v>2022.12</v>
      </c>
      <c r="R181" s="71" t="s">
        <v>793</v>
      </c>
      <c r="S181" s="70" t="s">
        <v>750</v>
      </c>
      <c r="T181" s="70" t="s">
        <v>789</v>
      </c>
      <c r="U181" s="70" t="s">
        <v>109</v>
      </c>
      <c r="V181" s="39"/>
    </row>
    <row r="182" s="38" customFormat="1" ht="80" customHeight="1" spans="1:22">
      <c r="A182" s="70">
        <v>164</v>
      </c>
      <c r="B182" s="138" t="s">
        <v>794</v>
      </c>
      <c r="C182" s="70" t="s">
        <v>349</v>
      </c>
      <c r="D182" s="70" t="s">
        <v>116</v>
      </c>
      <c r="E182" s="80" t="s">
        <v>795</v>
      </c>
      <c r="F182" s="138" t="s">
        <v>796</v>
      </c>
      <c r="G182" s="70"/>
      <c r="H182" s="73">
        <v>32.89</v>
      </c>
      <c r="I182" s="70"/>
      <c r="J182" s="70"/>
      <c r="K182" s="70"/>
      <c r="L182" s="100">
        <v>1</v>
      </c>
      <c r="M182" s="73">
        <v>32.89</v>
      </c>
      <c r="N182" s="100"/>
      <c r="O182" s="100"/>
      <c r="P182" s="70">
        <v>2022.06</v>
      </c>
      <c r="Q182" s="70">
        <v>2022.12</v>
      </c>
      <c r="R182" s="71" t="s">
        <v>797</v>
      </c>
      <c r="S182" s="70" t="s">
        <v>750</v>
      </c>
      <c r="T182" s="70" t="s">
        <v>789</v>
      </c>
      <c r="U182" s="70" t="s">
        <v>109</v>
      </c>
      <c r="V182" s="39"/>
    </row>
    <row r="183" s="38" customFormat="1" ht="80" customHeight="1" spans="1:22">
      <c r="A183" s="70">
        <v>165</v>
      </c>
      <c r="B183" s="138" t="s">
        <v>798</v>
      </c>
      <c r="C183" s="70" t="s">
        <v>349</v>
      </c>
      <c r="D183" s="70" t="s">
        <v>116</v>
      </c>
      <c r="E183" s="139" t="s">
        <v>778</v>
      </c>
      <c r="F183" s="138" t="s">
        <v>799</v>
      </c>
      <c r="G183" s="70"/>
      <c r="H183" s="73">
        <v>32.89</v>
      </c>
      <c r="I183" s="70"/>
      <c r="J183" s="70"/>
      <c r="K183" s="70"/>
      <c r="L183" s="100"/>
      <c r="M183" s="73"/>
      <c r="N183" s="100"/>
      <c r="O183" s="100"/>
      <c r="P183" s="70">
        <v>2022.06</v>
      </c>
      <c r="Q183" s="70">
        <v>2022.12</v>
      </c>
      <c r="R183" s="71" t="s">
        <v>800</v>
      </c>
      <c r="S183" s="70" t="s">
        <v>750</v>
      </c>
      <c r="T183" s="70" t="s">
        <v>789</v>
      </c>
      <c r="U183" s="70" t="s">
        <v>109</v>
      </c>
      <c r="V183" s="39"/>
    </row>
    <row r="184" s="38" customFormat="1" ht="50" customHeight="1" spans="1:22">
      <c r="A184" s="70">
        <v>166</v>
      </c>
      <c r="B184" s="136" t="s">
        <v>801</v>
      </c>
      <c r="C184" s="70" t="s">
        <v>349</v>
      </c>
      <c r="D184" s="70" t="s">
        <v>116</v>
      </c>
      <c r="E184" s="111" t="s">
        <v>802</v>
      </c>
      <c r="F184" s="140" t="s">
        <v>803</v>
      </c>
      <c r="G184" s="70"/>
      <c r="H184" s="73">
        <v>64.35</v>
      </c>
      <c r="I184" s="70"/>
      <c r="J184" s="70"/>
      <c r="K184" s="70"/>
      <c r="L184" s="100">
        <v>1</v>
      </c>
      <c r="M184" s="73">
        <v>64.35</v>
      </c>
      <c r="N184" s="100"/>
      <c r="O184" s="100"/>
      <c r="P184" s="70">
        <v>2022.06</v>
      </c>
      <c r="Q184" s="70">
        <v>2022.12</v>
      </c>
      <c r="R184" s="71" t="s">
        <v>804</v>
      </c>
      <c r="S184" s="70" t="s">
        <v>750</v>
      </c>
      <c r="T184" s="70" t="s">
        <v>381</v>
      </c>
      <c r="U184" s="70" t="s">
        <v>109</v>
      </c>
      <c r="V184" s="39"/>
    </row>
    <row r="185" s="38" customFormat="1" ht="50" customHeight="1" spans="1:22">
      <c r="A185" s="70">
        <v>167</v>
      </c>
      <c r="B185" s="138" t="s">
        <v>805</v>
      </c>
      <c r="C185" s="70" t="s">
        <v>349</v>
      </c>
      <c r="D185" s="70" t="s">
        <v>116</v>
      </c>
      <c r="E185" s="141" t="s">
        <v>806</v>
      </c>
      <c r="F185" s="140" t="s">
        <v>807</v>
      </c>
      <c r="G185" s="70"/>
      <c r="H185" s="73">
        <v>34.15</v>
      </c>
      <c r="I185" s="70"/>
      <c r="J185" s="70"/>
      <c r="K185" s="70"/>
      <c r="L185" s="100"/>
      <c r="M185" s="73"/>
      <c r="N185" s="100"/>
      <c r="O185" s="100"/>
      <c r="P185" s="70">
        <v>2022.06</v>
      </c>
      <c r="Q185" s="70">
        <v>2022.12</v>
      </c>
      <c r="R185" s="71" t="s">
        <v>808</v>
      </c>
      <c r="S185" s="70" t="s">
        <v>750</v>
      </c>
      <c r="T185" s="70" t="s">
        <v>809</v>
      </c>
      <c r="U185" s="70" t="s">
        <v>109</v>
      </c>
      <c r="V185" s="39"/>
    </row>
    <row r="186" s="38" customFormat="1" ht="50" customHeight="1" spans="1:22">
      <c r="A186" s="70">
        <v>168</v>
      </c>
      <c r="B186" s="136" t="s">
        <v>810</v>
      </c>
      <c r="C186" s="70" t="s">
        <v>349</v>
      </c>
      <c r="D186" s="70" t="s">
        <v>116</v>
      </c>
      <c r="E186" s="111" t="s">
        <v>811</v>
      </c>
      <c r="F186" s="136" t="s">
        <v>812</v>
      </c>
      <c r="G186" s="70"/>
      <c r="H186" s="73">
        <v>62.12</v>
      </c>
      <c r="I186" s="70"/>
      <c r="J186" s="70"/>
      <c r="K186" s="70"/>
      <c r="L186" s="100">
        <v>1</v>
      </c>
      <c r="M186" s="73">
        <v>64.57</v>
      </c>
      <c r="N186" s="100"/>
      <c r="O186" s="100"/>
      <c r="P186" s="70">
        <v>2022.06</v>
      </c>
      <c r="Q186" s="70">
        <v>2022.12</v>
      </c>
      <c r="R186" s="71" t="s">
        <v>813</v>
      </c>
      <c r="S186" s="70" t="s">
        <v>144</v>
      </c>
      <c r="T186" s="70" t="s">
        <v>534</v>
      </c>
      <c r="U186" s="70" t="s">
        <v>109</v>
      </c>
      <c r="V186" s="39"/>
    </row>
    <row r="187" s="38" customFormat="1" ht="50" customHeight="1" spans="1:22">
      <c r="A187" s="70">
        <v>169</v>
      </c>
      <c r="B187" s="136" t="s">
        <v>814</v>
      </c>
      <c r="C187" s="70" t="s">
        <v>349</v>
      </c>
      <c r="D187" s="70" t="s">
        <v>116</v>
      </c>
      <c r="E187" s="111" t="s">
        <v>601</v>
      </c>
      <c r="F187" s="136" t="s">
        <v>815</v>
      </c>
      <c r="G187" s="70"/>
      <c r="H187" s="73">
        <v>6</v>
      </c>
      <c r="I187" s="70"/>
      <c r="J187" s="70"/>
      <c r="K187" s="70"/>
      <c r="L187" s="100">
        <v>1</v>
      </c>
      <c r="M187" s="73">
        <v>6</v>
      </c>
      <c r="N187" s="100"/>
      <c r="O187" s="100"/>
      <c r="P187" s="70">
        <v>2022.06</v>
      </c>
      <c r="Q187" s="70">
        <v>2022.12</v>
      </c>
      <c r="R187" s="71" t="s">
        <v>816</v>
      </c>
      <c r="S187" s="70" t="s">
        <v>144</v>
      </c>
      <c r="T187" s="70" t="s">
        <v>534</v>
      </c>
      <c r="U187" s="70" t="s">
        <v>109</v>
      </c>
      <c r="V187" s="39"/>
    </row>
    <row r="188" s="38" customFormat="1" ht="50" customHeight="1" spans="1:22">
      <c r="A188" s="70">
        <v>170</v>
      </c>
      <c r="B188" s="71" t="s">
        <v>817</v>
      </c>
      <c r="C188" s="70" t="s">
        <v>349</v>
      </c>
      <c r="D188" s="70" t="s">
        <v>116</v>
      </c>
      <c r="E188" s="70" t="s">
        <v>818</v>
      </c>
      <c r="F188" s="71" t="s">
        <v>819</v>
      </c>
      <c r="G188" s="70"/>
      <c r="H188" s="73">
        <v>18</v>
      </c>
      <c r="I188" s="70"/>
      <c r="J188" s="70"/>
      <c r="K188" s="70"/>
      <c r="L188" s="100">
        <v>1</v>
      </c>
      <c r="M188" s="73">
        <v>18</v>
      </c>
      <c r="N188" s="100">
        <v>13</v>
      </c>
      <c r="O188" s="100">
        <v>45</v>
      </c>
      <c r="P188" s="70">
        <v>2022.06</v>
      </c>
      <c r="Q188" s="70">
        <v>2022.12</v>
      </c>
      <c r="R188" s="71" t="s">
        <v>820</v>
      </c>
      <c r="S188" s="70" t="s">
        <v>144</v>
      </c>
      <c r="T188" s="70" t="s">
        <v>534</v>
      </c>
      <c r="U188" s="70" t="s">
        <v>109</v>
      </c>
      <c r="V188" s="39"/>
    </row>
    <row r="189" s="38" customFormat="1" ht="50" customHeight="1" spans="1:22">
      <c r="A189" s="65" t="s">
        <v>821</v>
      </c>
      <c r="B189" s="66" t="s">
        <v>822</v>
      </c>
      <c r="C189" s="67"/>
      <c r="D189" s="67"/>
      <c r="E189" s="67"/>
      <c r="F189" s="68"/>
      <c r="G189" s="68"/>
      <c r="H189" s="69">
        <f>SUM(H190:H244)</f>
        <v>7373.7</v>
      </c>
      <c r="I189" s="69">
        <f t="shared" ref="I189:O189" si="8">SUM(I190:I244)</f>
        <v>0</v>
      </c>
      <c r="J189" s="69">
        <f t="shared" si="8"/>
        <v>0</v>
      </c>
      <c r="K189" s="69">
        <f t="shared" si="8"/>
        <v>0</v>
      </c>
      <c r="L189" s="99">
        <f t="shared" si="8"/>
        <v>13</v>
      </c>
      <c r="M189" s="69">
        <f t="shared" si="8"/>
        <v>5587.2</v>
      </c>
      <c r="N189" s="99">
        <f t="shared" si="8"/>
        <v>64</v>
      </c>
      <c r="O189" s="99">
        <f t="shared" si="8"/>
        <v>302</v>
      </c>
      <c r="P189" s="68"/>
      <c r="Q189" s="68"/>
      <c r="R189" s="68"/>
      <c r="S189" s="68"/>
      <c r="T189" s="68"/>
      <c r="U189" s="68"/>
      <c r="V189" s="39"/>
    </row>
    <row r="190" s="38" customFormat="1" ht="50" customHeight="1" spans="1:22">
      <c r="A190" s="70">
        <v>171</v>
      </c>
      <c r="B190" s="71" t="s">
        <v>823</v>
      </c>
      <c r="C190" s="70" t="s">
        <v>349</v>
      </c>
      <c r="D190" s="70" t="s">
        <v>116</v>
      </c>
      <c r="E190" s="70" t="s">
        <v>824</v>
      </c>
      <c r="F190" s="70" t="s">
        <v>825</v>
      </c>
      <c r="G190" s="70"/>
      <c r="H190" s="73">
        <v>132</v>
      </c>
      <c r="I190" s="70"/>
      <c r="J190" s="70"/>
      <c r="K190" s="70"/>
      <c r="L190" s="101">
        <v>1</v>
      </c>
      <c r="M190" s="73">
        <v>132</v>
      </c>
      <c r="N190" s="100">
        <v>6</v>
      </c>
      <c r="O190" s="100">
        <v>14</v>
      </c>
      <c r="P190" s="70">
        <v>2022.04</v>
      </c>
      <c r="Q190" s="70">
        <v>2022.12</v>
      </c>
      <c r="R190" s="70" t="s">
        <v>826</v>
      </c>
      <c r="S190" s="70" t="s">
        <v>242</v>
      </c>
      <c r="T190" s="70" t="s">
        <v>381</v>
      </c>
      <c r="U190" s="70" t="s">
        <v>109</v>
      </c>
      <c r="V190" s="39"/>
    </row>
    <row r="191" s="38" customFormat="1" ht="50" customHeight="1" spans="1:22">
      <c r="A191" s="70">
        <v>172</v>
      </c>
      <c r="B191" s="71" t="s">
        <v>827</v>
      </c>
      <c r="C191" s="70" t="s">
        <v>349</v>
      </c>
      <c r="D191" s="70" t="s">
        <v>116</v>
      </c>
      <c r="E191" s="70" t="s">
        <v>828</v>
      </c>
      <c r="F191" s="77" t="s">
        <v>829</v>
      </c>
      <c r="G191" s="70"/>
      <c r="H191" s="73">
        <v>26</v>
      </c>
      <c r="I191" s="70"/>
      <c r="J191" s="70"/>
      <c r="K191" s="70"/>
      <c r="L191" s="100"/>
      <c r="M191" s="73">
        <v>26</v>
      </c>
      <c r="N191" s="100"/>
      <c r="O191" s="100"/>
      <c r="P191" s="70">
        <v>2022.04</v>
      </c>
      <c r="Q191" s="70">
        <v>2022.12</v>
      </c>
      <c r="R191" s="70" t="s">
        <v>830</v>
      </c>
      <c r="S191" s="70" t="s">
        <v>144</v>
      </c>
      <c r="T191" s="70" t="s">
        <v>145</v>
      </c>
      <c r="U191" s="70" t="s">
        <v>109</v>
      </c>
      <c r="V191" s="39"/>
    </row>
    <row r="192" s="38" customFormat="1" ht="50" customHeight="1" spans="1:22">
      <c r="A192" s="70">
        <v>173</v>
      </c>
      <c r="B192" s="71" t="s">
        <v>831</v>
      </c>
      <c r="C192" s="70" t="s">
        <v>349</v>
      </c>
      <c r="D192" s="70" t="s">
        <v>116</v>
      </c>
      <c r="E192" s="70" t="s">
        <v>832</v>
      </c>
      <c r="F192" s="77" t="s">
        <v>833</v>
      </c>
      <c r="G192" s="70"/>
      <c r="H192" s="73">
        <v>30</v>
      </c>
      <c r="I192" s="70"/>
      <c r="J192" s="70"/>
      <c r="K192" s="70"/>
      <c r="L192" s="100"/>
      <c r="M192" s="73">
        <v>30</v>
      </c>
      <c r="N192" s="100"/>
      <c r="O192" s="100"/>
      <c r="P192" s="70">
        <v>2022.04</v>
      </c>
      <c r="Q192" s="70">
        <v>2022.12</v>
      </c>
      <c r="R192" s="70" t="s">
        <v>834</v>
      </c>
      <c r="S192" s="70" t="s">
        <v>144</v>
      </c>
      <c r="T192" s="70" t="s">
        <v>145</v>
      </c>
      <c r="U192" s="70" t="s">
        <v>109</v>
      </c>
      <c r="V192" s="39"/>
    </row>
    <row r="193" s="38" customFormat="1" ht="50" customHeight="1" spans="1:22">
      <c r="A193" s="70">
        <v>174</v>
      </c>
      <c r="B193" s="71" t="s">
        <v>835</v>
      </c>
      <c r="C193" s="70" t="s">
        <v>349</v>
      </c>
      <c r="D193" s="70" t="s">
        <v>116</v>
      </c>
      <c r="E193" s="70" t="s">
        <v>272</v>
      </c>
      <c r="F193" s="77" t="s">
        <v>836</v>
      </c>
      <c r="G193" s="70"/>
      <c r="H193" s="73">
        <v>22</v>
      </c>
      <c r="I193" s="70"/>
      <c r="J193" s="70"/>
      <c r="K193" s="70"/>
      <c r="L193" s="100"/>
      <c r="M193" s="73">
        <v>22</v>
      </c>
      <c r="N193" s="100"/>
      <c r="O193" s="100"/>
      <c r="P193" s="70">
        <v>2022.04</v>
      </c>
      <c r="Q193" s="70">
        <v>2022.12</v>
      </c>
      <c r="R193" s="70" t="s">
        <v>837</v>
      </c>
      <c r="S193" s="70" t="s">
        <v>144</v>
      </c>
      <c r="T193" s="70" t="s">
        <v>145</v>
      </c>
      <c r="U193" s="70" t="s">
        <v>109</v>
      </c>
      <c r="V193" s="39"/>
    </row>
    <row r="194" s="38" customFormat="1" ht="50" customHeight="1" spans="1:22">
      <c r="A194" s="70">
        <v>175</v>
      </c>
      <c r="B194" s="71" t="s">
        <v>838</v>
      </c>
      <c r="C194" s="70" t="s">
        <v>349</v>
      </c>
      <c r="D194" s="70" t="s">
        <v>116</v>
      </c>
      <c r="E194" s="70" t="s">
        <v>839</v>
      </c>
      <c r="F194" s="77" t="s">
        <v>840</v>
      </c>
      <c r="G194" s="70"/>
      <c r="H194" s="73">
        <v>21</v>
      </c>
      <c r="I194" s="70"/>
      <c r="J194" s="70"/>
      <c r="K194" s="70"/>
      <c r="L194" s="100"/>
      <c r="M194" s="73">
        <v>21</v>
      </c>
      <c r="N194" s="100"/>
      <c r="O194" s="100"/>
      <c r="P194" s="70">
        <v>2022.04</v>
      </c>
      <c r="Q194" s="70">
        <v>2022.12</v>
      </c>
      <c r="R194" s="70" t="s">
        <v>841</v>
      </c>
      <c r="S194" s="70" t="s">
        <v>144</v>
      </c>
      <c r="T194" s="70" t="s">
        <v>145</v>
      </c>
      <c r="U194" s="70" t="s">
        <v>109</v>
      </c>
      <c r="V194" s="39"/>
    </row>
    <row r="195" s="38" customFormat="1" ht="50" customHeight="1" spans="1:22">
      <c r="A195" s="70">
        <v>176</v>
      </c>
      <c r="B195" s="71" t="s">
        <v>842</v>
      </c>
      <c r="C195" s="70" t="s">
        <v>349</v>
      </c>
      <c r="D195" s="70" t="s">
        <v>116</v>
      </c>
      <c r="E195" s="70" t="s">
        <v>264</v>
      </c>
      <c r="F195" s="77" t="s">
        <v>843</v>
      </c>
      <c r="G195" s="70"/>
      <c r="H195" s="73">
        <v>40</v>
      </c>
      <c r="I195" s="70"/>
      <c r="J195" s="70"/>
      <c r="K195" s="70"/>
      <c r="L195" s="100"/>
      <c r="M195" s="73">
        <v>40</v>
      </c>
      <c r="N195" s="100"/>
      <c r="O195" s="100"/>
      <c r="P195" s="70">
        <v>2022.04</v>
      </c>
      <c r="Q195" s="70">
        <v>2022.12</v>
      </c>
      <c r="R195" s="70" t="s">
        <v>844</v>
      </c>
      <c r="S195" s="70" t="s">
        <v>144</v>
      </c>
      <c r="T195" s="70" t="s">
        <v>145</v>
      </c>
      <c r="U195" s="70" t="s">
        <v>109</v>
      </c>
      <c r="V195" s="39"/>
    </row>
    <row r="196" s="38" customFormat="1" ht="50" customHeight="1" spans="1:22">
      <c r="A196" s="70">
        <v>177</v>
      </c>
      <c r="B196" s="71" t="s">
        <v>845</v>
      </c>
      <c r="C196" s="70" t="s">
        <v>349</v>
      </c>
      <c r="D196" s="70" t="s">
        <v>116</v>
      </c>
      <c r="E196" s="70" t="s">
        <v>846</v>
      </c>
      <c r="F196" s="77" t="s">
        <v>847</v>
      </c>
      <c r="G196" s="70"/>
      <c r="H196" s="73">
        <v>42</v>
      </c>
      <c r="I196" s="70"/>
      <c r="J196" s="70"/>
      <c r="K196" s="70"/>
      <c r="L196" s="100"/>
      <c r="M196" s="73">
        <v>42</v>
      </c>
      <c r="N196" s="100"/>
      <c r="O196" s="100"/>
      <c r="P196" s="70">
        <v>2022.04</v>
      </c>
      <c r="Q196" s="70">
        <v>2022.12</v>
      </c>
      <c r="R196" s="70" t="s">
        <v>848</v>
      </c>
      <c r="S196" s="70" t="s">
        <v>144</v>
      </c>
      <c r="T196" s="70" t="s">
        <v>145</v>
      </c>
      <c r="U196" s="70" t="s">
        <v>109</v>
      </c>
      <c r="V196" s="39"/>
    </row>
    <row r="197" s="38" customFormat="1" ht="50" customHeight="1" spans="1:22">
      <c r="A197" s="70">
        <v>178</v>
      </c>
      <c r="B197" s="79" t="s">
        <v>849</v>
      </c>
      <c r="C197" s="70" t="s">
        <v>349</v>
      </c>
      <c r="D197" s="70" t="s">
        <v>116</v>
      </c>
      <c r="E197" s="70" t="s">
        <v>850</v>
      </c>
      <c r="F197" s="71" t="s">
        <v>851</v>
      </c>
      <c r="G197" s="70"/>
      <c r="H197" s="73">
        <v>118</v>
      </c>
      <c r="I197" s="70"/>
      <c r="J197" s="70"/>
      <c r="K197" s="70"/>
      <c r="L197" s="100"/>
      <c r="M197" s="73">
        <v>118</v>
      </c>
      <c r="N197" s="100"/>
      <c r="O197" s="100"/>
      <c r="P197" s="70">
        <v>2022.04</v>
      </c>
      <c r="Q197" s="70">
        <v>2022.12</v>
      </c>
      <c r="R197" s="80" t="s">
        <v>852</v>
      </c>
      <c r="S197" s="70" t="s">
        <v>144</v>
      </c>
      <c r="T197" s="70" t="s">
        <v>145</v>
      </c>
      <c r="U197" s="70" t="s">
        <v>109</v>
      </c>
      <c r="V197" s="39"/>
    </row>
    <row r="198" s="38" customFormat="1" ht="82" customHeight="1" spans="1:22">
      <c r="A198" s="70">
        <v>179</v>
      </c>
      <c r="B198" s="79" t="s">
        <v>853</v>
      </c>
      <c r="C198" s="70" t="s">
        <v>349</v>
      </c>
      <c r="D198" s="70" t="s">
        <v>116</v>
      </c>
      <c r="E198" s="70" t="s">
        <v>854</v>
      </c>
      <c r="F198" s="71" t="s">
        <v>855</v>
      </c>
      <c r="G198" s="70"/>
      <c r="H198" s="73">
        <v>284</v>
      </c>
      <c r="I198" s="70"/>
      <c r="J198" s="70"/>
      <c r="K198" s="70"/>
      <c r="L198" s="100"/>
      <c r="M198" s="73">
        <v>284</v>
      </c>
      <c r="N198" s="100"/>
      <c r="O198" s="100"/>
      <c r="P198" s="70">
        <v>2022.04</v>
      </c>
      <c r="Q198" s="70">
        <v>2022.12</v>
      </c>
      <c r="R198" s="80" t="s">
        <v>856</v>
      </c>
      <c r="S198" s="70" t="s">
        <v>144</v>
      </c>
      <c r="T198" s="70" t="s">
        <v>145</v>
      </c>
      <c r="U198" s="70" t="s">
        <v>109</v>
      </c>
      <c r="V198" s="39"/>
    </row>
    <row r="199" s="38" customFormat="1" ht="50" customHeight="1" spans="1:22">
      <c r="A199" s="70">
        <v>180</v>
      </c>
      <c r="B199" s="79" t="s">
        <v>857</v>
      </c>
      <c r="C199" s="70" t="s">
        <v>349</v>
      </c>
      <c r="D199" s="70" t="s">
        <v>116</v>
      </c>
      <c r="E199" s="70" t="s">
        <v>858</v>
      </c>
      <c r="F199" s="70" t="s">
        <v>859</v>
      </c>
      <c r="G199" s="70"/>
      <c r="H199" s="73">
        <v>87</v>
      </c>
      <c r="I199" s="70"/>
      <c r="J199" s="70"/>
      <c r="K199" s="70"/>
      <c r="L199" s="100"/>
      <c r="M199" s="73">
        <v>87</v>
      </c>
      <c r="N199" s="100"/>
      <c r="O199" s="100"/>
      <c r="P199" s="70">
        <v>2022.04</v>
      </c>
      <c r="Q199" s="70">
        <v>2022.12</v>
      </c>
      <c r="R199" s="80" t="s">
        <v>860</v>
      </c>
      <c r="S199" s="70" t="s">
        <v>144</v>
      </c>
      <c r="T199" s="70" t="s">
        <v>145</v>
      </c>
      <c r="U199" s="70" t="s">
        <v>109</v>
      </c>
      <c r="V199" s="39"/>
    </row>
    <row r="200" s="38" customFormat="1" ht="50" customHeight="1" spans="1:22">
      <c r="A200" s="70">
        <v>181</v>
      </c>
      <c r="B200" s="71" t="s">
        <v>861</v>
      </c>
      <c r="C200" s="70" t="s">
        <v>349</v>
      </c>
      <c r="D200" s="70" t="s">
        <v>116</v>
      </c>
      <c r="E200" s="70" t="s">
        <v>862</v>
      </c>
      <c r="F200" s="77" t="s">
        <v>863</v>
      </c>
      <c r="G200" s="70"/>
      <c r="H200" s="73">
        <v>28</v>
      </c>
      <c r="I200" s="70"/>
      <c r="J200" s="70"/>
      <c r="K200" s="70"/>
      <c r="L200" s="100"/>
      <c r="M200" s="73">
        <v>28</v>
      </c>
      <c r="N200" s="100"/>
      <c r="O200" s="100"/>
      <c r="P200" s="70">
        <v>2022.04</v>
      </c>
      <c r="Q200" s="70">
        <v>2022.12</v>
      </c>
      <c r="R200" s="70" t="s">
        <v>864</v>
      </c>
      <c r="S200" s="70" t="s">
        <v>144</v>
      </c>
      <c r="T200" s="70" t="s">
        <v>145</v>
      </c>
      <c r="U200" s="70" t="s">
        <v>109</v>
      </c>
      <c r="V200" s="39"/>
    </row>
    <row r="201" s="38" customFormat="1" ht="50" customHeight="1" spans="1:22">
      <c r="A201" s="70">
        <v>182</v>
      </c>
      <c r="B201" s="71" t="s">
        <v>865</v>
      </c>
      <c r="C201" s="70" t="s">
        <v>349</v>
      </c>
      <c r="D201" s="70" t="s">
        <v>116</v>
      </c>
      <c r="E201" s="70" t="s">
        <v>866</v>
      </c>
      <c r="F201" s="77" t="s">
        <v>867</v>
      </c>
      <c r="G201" s="70"/>
      <c r="H201" s="73">
        <v>125</v>
      </c>
      <c r="I201" s="70"/>
      <c r="J201" s="70"/>
      <c r="K201" s="70"/>
      <c r="L201" s="100"/>
      <c r="M201" s="73">
        <v>125</v>
      </c>
      <c r="N201" s="100"/>
      <c r="O201" s="100"/>
      <c r="P201" s="70">
        <v>2022.04</v>
      </c>
      <c r="Q201" s="70">
        <v>2022.12</v>
      </c>
      <c r="R201" s="70" t="s">
        <v>868</v>
      </c>
      <c r="S201" s="70" t="s">
        <v>144</v>
      </c>
      <c r="T201" s="70" t="s">
        <v>145</v>
      </c>
      <c r="U201" s="70" t="s">
        <v>109</v>
      </c>
      <c r="V201" s="39"/>
    </row>
    <row r="202" s="38" customFormat="1" ht="50" customHeight="1" spans="1:22">
      <c r="A202" s="70">
        <v>183</v>
      </c>
      <c r="B202" s="71" t="s">
        <v>869</v>
      </c>
      <c r="C202" s="70" t="s">
        <v>349</v>
      </c>
      <c r="D202" s="70" t="s">
        <v>116</v>
      </c>
      <c r="E202" s="70" t="s">
        <v>870</v>
      </c>
      <c r="F202" s="77" t="s">
        <v>871</v>
      </c>
      <c r="G202" s="70"/>
      <c r="H202" s="73">
        <v>168</v>
      </c>
      <c r="I202" s="70"/>
      <c r="J202" s="70"/>
      <c r="K202" s="70"/>
      <c r="L202" s="100"/>
      <c r="M202" s="73">
        <v>168</v>
      </c>
      <c r="N202" s="100"/>
      <c r="O202" s="100"/>
      <c r="P202" s="70">
        <v>2022.04</v>
      </c>
      <c r="Q202" s="70">
        <v>2022.12</v>
      </c>
      <c r="R202" s="70" t="s">
        <v>872</v>
      </c>
      <c r="S202" s="70" t="s">
        <v>144</v>
      </c>
      <c r="T202" s="70" t="s">
        <v>145</v>
      </c>
      <c r="U202" s="70" t="s">
        <v>109</v>
      </c>
      <c r="V202" s="39"/>
    </row>
    <row r="203" s="38" customFormat="1" ht="50" customHeight="1" spans="1:22">
      <c r="A203" s="70">
        <v>184</v>
      </c>
      <c r="B203" s="71" t="s">
        <v>873</v>
      </c>
      <c r="C203" s="70" t="s">
        <v>349</v>
      </c>
      <c r="D203" s="70" t="s">
        <v>116</v>
      </c>
      <c r="E203" s="70" t="s">
        <v>874</v>
      </c>
      <c r="F203" s="77" t="s">
        <v>875</v>
      </c>
      <c r="G203" s="70"/>
      <c r="H203" s="73">
        <v>132</v>
      </c>
      <c r="I203" s="70"/>
      <c r="J203" s="70"/>
      <c r="K203" s="70"/>
      <c r="L203" s="100"/>
      <c r="M203" s="73">
        <v>132</v>
      </c>
      <c r="N203" s="100"/>
      <c r="O203" s="100"/>
      <c r="P203" s="70">
        <v>2022.04</v>
      </c>
      <c r="Q203" s="70">
        <v>2022.12</v>
      </c>
      <c r="R203" s="70" t="s">
        <v>876</v>
      </c>
      <c r="S203" s="70" t="s">
        <v>144</v>
      </c>
      <c r="T203" s="70" t="s">
        <v>145</v>
      </c>
      <c r="U203" s="70" t="s">
        <v>109</v>
      </c>
      <c r="V203" s="39"/>
    </row>
    <row r="204" s="38" customFormat="1" ht="50" customHeight="1" spans="1:22">
      <c r="A204" s="70">
        <v>185</v>
      </c>
      <c r="B204" s="71" t="s">
        <v>877</v>
      </c>
      <c r="C204" s="70" t="s">
        <v>349</v>
      </c>
      <c r="D204" s="70" t="s">
        <v>116</v>
      </c>
      <c r="E204" s="70" t="s">
        <v>878</v>
      </c>
      <c r="F204" s="71" t="s">
        <v>879</v>
      </c>
      <c r="G204" s="70"/>
      <c r="H204" s="73">
        <v>104</v>
      </c>
      <c r="I204" s="70"/>
      <c r="J204" s="70"/>
      <c r="K204" s="70"/>
      <c r="L204" s="100"/>
      <c r="M204" s="73">
        <v>104</v>
      </c>
      <c r="N204" s="100"/>
      <c r="O204" s="100"/>
      <c r="P204" s="70">
        <v>2022.04</v>
      </c>
      <c r="Q204" s="70">
        <v>2022.12</v>
      </c>
      <c r="R204" s="70" t="s">
        <v>880</v>
      </c>
      <c r="S204" s="70" t="s">
        <v>144</v>
      </c>
      <c r="T204" s="70" t="s">
        <v>145</v>
      </c>
      <c r="U204" s="70" t="s">
        <v>109</v>
      </c>
      <c r="V204" s="39"/>
    </row>
    <row r="205" s="39" customFormat="1" ht="50" customHeight="1" spans="1:21">
      <c r="A205" s="70">
        <v>186</v>
      </c>
      <c r="B205" s="71" t="s">
        <v>881</v>
      </c>
      <c r="C205" s="70" t="s">
        <v>349</v>
      </c>
      <c r="D205" s="70" t="s">
        <v>116</v>
      </c>
      <c r="E205" s="70" t="s">
        <v>882</v>
      </c>
      <c r="F205" s="70" t="s">
        <v>883</v>
      </c>
      <c r="G205" s="70"/>
      <c r="H205" s="73">
        <v>193</v>
      </c>
      <c r="I205" s="70"/>
      <c r="J205" s="70"/>
      <c r="K205" s="70"/>
      <c r="L205" s="100">
        <v>1</v>
      </c>
      <c r="M205" s="73">
        <v>193</v>
      </c>
      <c r="N205" s="100"/>
      <c r="O205" s="100"/>
      <c r="P205" s="70">
        <v>2022.04</v>
      </c>
      <c r="Q205" s="70">
        <v>2022.12</v>
      </c>
      <c r="R205" s="70" t="s">
        <v>884</v>
      </c>
      <c r="S205" s="70" t="s">
        <v>885</v>
      </c>
      <c r="T205" s="70" t="s">
        <v>381</v>
      </c>
      <c r="U205" s="70" t="s">
        <v>109</v>
      </c>
    </row>
    <row r="206" s="38" customFormat="1" ht="50" customHeight="1" spans="1:22">
      <c r="A206" s="70">
        <v>187</v>
      </c>
      <c r="B206" s="71" t="s">
        <v>886</v>
      </c>
      <c r="C206" s="70" t="s">
        <v>349</v>
      </c>
      <c r="D206" s="70" t="s">
        <v>116</v>
      </c>
      <c r="E206" s="70" t="s">
        <v>887</v>
      </c>
      <c r="F206" s="70" t="s">
        <v>888</v>
      </c>
      <c r="G206" s="70"/>
      <c r="H206" s="73">
        <v>34</v>
      </c>
      <c r="I206" s="70"/>
      <c r="J206" s="70"/>
      <c r="K206" s="70"/>
      <c r="L206" s="100"/>
      <c r="M206" s="73"/>
      <c r="N206" s="100"/>
      <c r="O206" s="100"/>
      <c r="P206" s="70">
        <v>2022.04</v>
      </c>
      <c r="Q206" s="70">
        <v>2022.12</v>
      </c>
      <c r="R206" s="70" t="s">
        <v>889</v>
      </c>
      <c r="S206" s="70" t="s">
        <v>144</v>
      </c>
      <c r="T206" s="70" t="s">
        <v>145</v>
      </c>
      <c r="U206" s="70" t="s">
        <v>109</v>
      </c>
      <c r="V206" s="39"/>
    </row>
    <row r="207" s="38" customFormat="1" ht="89" customHeight="1" spans="1:22">
      <c r="A207" s="70">
        <v>188</v>
      </c>
      <c r="B207" s="71" t="s">
        <v>890</v>
      </c>
      <c r="C207" s="70" t="s">
        <v>349</v>
      </c>
      <c r="D207" s="70" t="s">
        <v>116</v>
      </c>
      <c r="E207" s="70" t="s">
        <v>891</v>
      </c>
      <c r="F207" s="77" t="s">
        <v>892</v>
      </c>
      <c r="G207" s="70"/>
      <c r="H207" s="73">
        <v>150</v>
      </c>
      <c r="I207" s="70"/>
      <c r="J207" s="70"/>
      <c r="K207" s="70"/>
      <c r="L207" s="100">
        <v>1</v>
      </c>
      <c r="M207" s="73">
        <v>150</v>
      </c>
      <c r="N207" s="100">
        <v>6</v>
      </c>
      <c r="O207" s="100">
        <v>17</v>
      </c>
      <c r="P207" s="70">
        <v>2022.04</v>
      </c>
      <c r="Q207" s="70">
        <v>2022.12</v>
      </c>
      <c r="R207" s="70" t="s">
        <v>893</v>
      </c>
      <c r="S207" s="70" t="s">
        <v>144</v>
      </c>
      <c r="T207" s="70" t="s">
        <v>145</v>
      </c>
      <c r="U207" s="70" t="s">
        <v>109</v>
      </c>
      <c r="V207" s="39"/>
    </row>
    <row r="208" s="38" customFormat="1" ht="50" customHeight="1" spans="1:22">
      <c r="A208" s="70">
        <v>189</v>
      </c>
      <c r="B208" s="71" t="s">
        <v>894</v>
      </c>
      <c r="C208" s="70" t="s">
        <v>349</v>
      </c>
      <c r="D208" s="70" t="s">
        <v>116</v>
      </c>
      <c r="E208" s="70" t="s">
        <v>895</v>
      </c>
      <c r="F208" s="70" t="s">
        <v>896</v>
      </c>
      <c r="G208" s="70"/>
      <c r="H208" s="73">
        <v>46</v>
      </c>
      <c r="I208" s="70"/>
      <c r="J208" s="70"/>
      <c r="K208" s="70"/>
      <c r="L208" s="100">
        <v>1</v>
      </c>
      <c r="M208" s="73">
        <v>46</v>
      </c>
      <c r="N208" s="100">
        <v>1</v>
      </c>
      <c r="O208" s="100">
        <v>3</v>
      </c>
      <c r="P208" s="70">
        <v>2022.04</v>
      </c>
      <c r="Q208" s="70">
        <v>2022.12</v>
      </c>
      <c r="R208" s="70" t="s">
        <v>897</v>
      </c>
      <c r="S208" s="70" t="s">
        <v>144</v>
      </c>
      <c r="T208" s="70" t="s">
        <v>145</v>
      </c>
      <c r="U208" s="70" t="s">
        <v>109</v>
      </c>
      <c r="V208" s="39"/>
    </row>
    <row r="209" s="38" customFormat="1" ht="50" customHeight="1" spans="1:22">
      <c r="A209" s="70">
        <v>190</v>
      </c>
      <c r="B209" s="71" t="s">
        <v>898</v>
      </c>
      <c r="C209" s="70" t="s">
        <v>349</v>
      </c>
      <c r="D209" s="70" t="s">
        <v>116</v>
      </c>
      <c r="E209" s="70" t="s">
        <v>899</v>
      </c>
      <c r="F209" s="71" t="s">
        <v>900</v>
      </c>
      <c r="G209" s="70"/>
      <c r="H209" s="73">
        <v>86</v>
      </c>
      <c r="I209" s="70"/>
      <c r="J209" s="70"/>
      <c r="K209" s="70"/>
      <c r="L209" s="100"/>
      <c r="M209" s="73">
        <v>86</v>
      </c>
      <c r="N209" s="100"/>
      <c r="O209" s="100"/>
      <c r="P209" s="70">
        <v>2022.04</v>
      </c>
      <c r="Q209" s="70">
        <v>2022.12</v>
      </c>
      <c r="R209" s="70" t="s">
        <v>901</v>
      </c>
      <c r="S209" s="70" t="s">
        <v>144</v>
      </c>
      <c r="T209" s="70" t="s">
        <v>145</v>
      </c>
      <c r="U209" s="70" t="s">
        <v>109</v>
      </c>
      <c r="V209" s="39"/>
    </row>
    <row r="210" s="38" customFormat="1" ht="50" customHeight="1" spans="1:22">
      <c r="A210" s="70">
        <v>191</v>
      </c>
      <c r="B210" s="71" t="s">
        <v>902</v>
      </c>
      <c r="C210" s="70" t="s">
        <v>349</v>
      </c>
      <c r="D210" s="70" t="s">
        <v>116</v>
      </c>
      <c r="E210" s="70" t="s">
        <v>903</v>
      </c>
      <c r="F210" s="71" t="s">
        <v>904</v>
      </c>
      <c r="G210" s="70"/>
      <c r="H210" s="73">
        <v>83</v>
      </c>
      <c r="I210" s="70"/>
      <c r="J210" s="70"/>
      <c r="K210" s="70"/>
      <c r="L210" s="100"/>
      <c r="M210" s="73">
        <v>83</v>
      </c>
      <c r="N210" s="100"/>
      <c r="O210" s="100"/>
      <c r="P210" s="70">
        <v>2022.04</v>
      </c>
      <c r="Q210" s="70">
        <v>2022.12</v>
      </c>
      <c r="R210" s="70" t="s">
        <v>905</v>
      </c>
      <c r="S210" s="70" t="s">
        <v>144</v>
      </c>
      <c r="T210" s="70" t="s">
        <v>145</v>
      </c>
      <c r="U210" s="70" t="s">
        <v>109</v>
      </c>
      <c r="V210" s="39"/>
    </row>
    <row r="211" s="38" customFormat="1" ht="50" customHeight="1" spans="1:22">
      <c r="A211" s="70">
        <v>192</v>
      </c>
      <c r="B211" s="71" t="s">
        <v>906</v>
      </c>
      <c r="C211" s="70" t="s">
        <v>349</v>
      </c>
      <c r="D211" s="70" t="s">
        <v>116</v>
      </c>
      <c r="E211" s="70" t="s">
        <v>907</v>
      </c>
      <c r="F211" s="71" t="s">
        <v>908</v>
      </c>
      <c r="G211" s="70"/>
      <c r="H211" s="73">
        <v>24</v>
      </c>
      <c r="I211" s="70"/>
      <c r="J211" s="70"/>
      <c r="K211" s="70"/>
      <c r="L211" s="100"/>
      <c r="M211" s="73">
        <v>24</v>
      </c>
      <c r="N211" s="100"/>
      <c r="O211" s="100"/>
      <c r="P211" s="70">
        <v>2022.04</v>
      </c>
      <c r="Q211" s="70">
        <v>2022.12</v>
      </c>
      <c r="R211" s="70" t="s">
        <v>909</v>
      </c>
      <c r="S211" s="70" t="s">
        <v>144</v>
      </c>
      <c r="T211" s="70" t="s">
        <v>145</v>
      </c>
      <c r="U211" s="70" t="s">
        <v>109</v>
      </c>
      <c r="V211" s="39"/>
    </row>
    <row r="212" s="38" customFormat="1" ht="50" customHeight="1" spans="1:22">
      <c r="A212" s="70">
        <v>193</v>
      </c>
      <c r="B212" s="71" t="s">
        <v>910</v>
      </c>
      <c r="C212" s="70" t="s">
        <v>349</v>
      </c>
      <c r="D212" s="70" t="s">
        <v>116</v>
      </c>
      <c r="E212" s="70" t="s">
        <v>911</v>
      </c>
      <c r="F212" s="71" t="s">
        <v>912</v>
      </c>
      <c r="G212" s="70"/>
      <c r="H212" s="73">
        <v>63</v>
      </c>
      <c r="I212" s="70"/>
      <c r="J212" s="70"/>
      <c r="K212" s="70"/>
      <c r="L212" s="100"/>
      <c r="M212" s="73">
        <v>63</v>
      </c>
      <c r="N212" s="100"/>
      <c r="O212" s="100"/>
      <c r="P212" s="70">
        <v>2022.04</v>
      </c>
      <c r="Q212" s="70">
        <v>2022.12</v>
      </c>
      <c r="R212" s="70" t="s">
        <v>913</v>
      </c>
      <c r="S212" s="70" t="s">
        <v>144</v>
      </c>
      <c r="T212" s="70" t="s">
        <v>145</v>
      </c>
      <c r="U212" s="70" t="s">
        <v>109</v>
      </c>
      <c r="V212" s="39"/>
    </row>
    <row r="213" s="38" customFormat="1" ht="50" customHeight="1" spans="1:22">
      <c r="A213" s="70">
        <v>194</v>
      </c>
      <c r="B213" s="71" t="s">
        <v>914</v>
      </c>
      <c r="C213" s="70" t="s">
        <v>349</v>
      </c>
      <c r="D213" s="70" t="s">
        <v>116</v>
      </c>
      <c r="E213" s="70" t="s">
        <v>915</v>
      </c>
      <c r="F213" s="77" t="s">
        <v>916</v>
      </c>
      <c r="G213" s="70"/>
      <c r="H213" s="73">
        <v>38</v>
      </c>
      <c r="I213" s="70"/>
      <c r="J213" s="70"/>
      <c r="K213" s="70"/>
      <c r="L213" s="100"/>
      <c r="M213" s="73">
        <v>38</v>
      </c>
      <c r="N213" s="100"/>
      <c r="O213" s="100"/>
      <c r="P213" s="70">
        <v>2022.04</v>
      </c>
      <c r="Q213" s="70">
        <v>2022.12</v>
      </c>
      <c r="R213" s="70" t="s">
        <v>917</v>
      </c>
      <c r="S213" s="70" t="s">
        <v>144</v>
      </c>
      <c r="T213" s="70" t="s">
        <v>145</v>
      </c>
      <c r="U213" s="70" t="s">
        <v>109</v>
      </c>
      <c r="V213" s="39"/>
    </row>
    <row r="214" s="38" customFormat="1" ht="50" customHeight="1" spans="1:22">
      <c r="A214" s="70">
        <v>195</v>
      </c>
      <c r="B214" s="71" t="s">
        <v>918</v>
      </c>
      <c r="C214" s="70" t="s">
        <v>349</v>
      </c>
      <c r="D214" s="70" t="s">
        <v>116</v>
      </c>
      <c r="E214" s="70" t="s">
        <v>919</v>
      </c>
      <c r="F214" s="70" t="s">
        <v>920</v>
      </c>
      <c r="G214" s="70"/>
      <c r="H214" s="73">
        <v>100</v>
      </c>
      <c r="I214" s="73"/>
      <c r="J214" s="73"/>
      <c r="K214" s="73"/>
      <c r="L214" s="100"/>
      <c r="M214" s="73">
        <v>100</v>
      </c>
      <c r="N214" s="100"/>
      <c r="O214" s="100"/>
      <c r="P214" s="70">
        <v>2022.04</v>
      </c>
      <c r="Q214" s="70">
        <v>2022.12</v>
      </c>
      <c r="R214" s="70" t="s">
        <v>921</v>
      </c>
      <c r="S214" s="70" t="s">
        <v>144</v>
      </c>
      <c r="T214" s="70" t="s">
        <v>922</v>
      </c>
      <c r="U214" s="70" t="s">
        <v>923</v>
      </c>
      <c r="V214" s="39"/>
    </row>
    <row r="215" s="38" customFormat="1" ht="50" customHeight="1" spans="1:22">
      <c r="A215" s="70">
        <v>196</v>
      </c>
      <c r="B215" s="71" t="s">
        <v>924</v>
      </c>
      <c r="C215" s="70" t="s">
        <v>349</v>
      </c>
      <c r="D215" s="70" t="s">
        <v>116</v>
      </c>
      <c r="E215" s="70" t="s">
        <v>925</v>
      </c>
      <c r="F215" s="70" t="s">
        <v>926</v>
      </c>
      <c r="G215" s="147"/>
      <c r="H215" s="73">
        <v>85</v>
      </c>
      <c r="I215" s="70"/>
      <c r="J215" s="70"/>
      <c r="K215" s="70"/>
      <c r="L215" s="100"/>
      <c r="M215" s="70"/>
      <c r="N215" s="100"/>
      <c r="O215" s="100"/>
      <c r="P215" s="70">
        <v>2022.04</v>
      </c>
      <c r="Q215" s="70">
        <v>2022.12</v>
      </c>
      <c r="R215" s="70" t="s">
        <v>927</v>
      </c>
      <c r="S215" s="70" t="s">
        <v>493</v>
      </c>
      <c r="T215" s="70" t="s">
        <v>145</v>
      </c>
      <c r="U215" s="70"/>
      <c r="V215" s="39"/>
    </row>
    <row r="216" s="38" customFormat="1" ht="50" customHeight="1" spans="1:22">
      <c r="A216" s="70">
        <v>197</v>
      </c>
      <c r="B216" s="79" t="s">
        <v>928</v>
      </c>
      <c r="C216" s="70" t="s">
        <v>349</v>
      </c>
      <c r="D216" s="70" t="s">
        <v>116</v>
      </c>
      <c r="E216" s="73" t="s">
        <v>929</v>
      </c>
      <c r="F216" s="73" t="s">
        <v>930</v>
      </c>
      <c r="G216" s="147"/>
      <c r="H216" s="73">
        <v>200</v>
      </c>
      <c r="I216" s="70"/>
      <c r="J216" s="70"/>
      <c r="K216" s="70"/>
      <c r="L216" s="100"/>
      <c r="M216" s="70">
        <v>200</v>
      </c>
      <c r="N216" s="100"/>
      <c r="O216" s="100"/>
      <c r="P216" s="70">
        <v>2022.04</v>
      </c>
      <c r="Q216" s="70">
        <v>2022.12</v>
      </c>
      <c r="R216" s="71" t="s">
        <v>931</v>
      </c>
      <c r="S216" s="70" t="s">
        <v>279</v>
      </c>
      <c r="T216" s="70" t="s">
        <v>145</v>
      </c>
      <c r="U216" s="70"/>
      <c r="V216" s="39"/>
    </row>
    <row r="217" s="38" customFormat="1" ht="50" customHeight="1" spans="1:22">
      <c r="A217" s="70">
        <v>198</v>
      </c>
      <c r="B217" s="71" t="s">
        <v>932</v>
      </c>
      <c r="C217" s="70" t="s">
        <v>349</v>
      </c>
      <c r="D217" s="70" t="s">
        <v>116</v>
      </c>
      <c r="E217" s="70" t="s">
        <v>933</v>
      </c>
      <c r="F217" s="70" t="s">
        <v>934</v>
      </c>
      <c r="G217" s="147"/>
      <c r="H217" s="73">
        <v>197</v>
      </c>
      <c r="I217" s="70"/>
      <c r="J217" s="70"/>
      <c r="K217" s="70"/>
      <c r="L217" s="100"/>
      <c r="M217" s="70"/>
      <c r="N217" s="100"/>
      <c r="O217" s="100"/>
      <c r="P217" s="70">
        <v>2022.04</v>
      </c>
      <c r="Q217" s="70">
        <v>2022.12</v>
      </c>
      <c r="R217" s="70" t="s">
        <v>935</v>
      </c>
      <c r="S217" s="70" t="s">
        <v>534</v>
      </c>
      <c r="T217" s="70" t="s">
        <v>145</v>
      </c>
      <c r="U217" s="70"/>
      <c r="V217" s="39"/>
    </row>
    <row r="218" s="38" customFormat="1" ht="50" customHeight="1" spans="1:22">
      <c r="A218" s="70">
        <v>199</v>
      </c>
      <c r="B218" s="71" t="s">
        <v>936</v>
      </c>
      <c r="C218" s="70" t="s">
        <v>349</v>
      </c>
      <c r="D218" s="70" t="s">
        <v>116</v>
      </c>
      <c r="E218" s="70" t="s">
        <v>937</v>
      </c>
      <c r="F218" s="70" t="s">
        <v>938</v>
      </c>
      <c r="G218" s="147"/>
      <c r="H218" s="73">
        <v>49.5</v>
      </c>
      <c r="I218" s="70"/>
      <c r="J218" s="70"/>
      <c r="K218" s="70"/>
      <c r="L218" s="100"/>
      <c r="M218" s="70"/>
      <c r="N218" s="100"/>
      <c r="O218" s="100"/>
      <c r="P218" s="70">
        <v>2022.04</v>
      </c>
      <c r="Q218" s="70">
        <v>2022.12</v>
      </c>
      <c r="R218" s="70" t="s">
        <v>939</v>
      </c>
      <c r="S218" s="70" t="s">
        <v>484</v>
      </c>
      <c r="T218" s="70" t="s">
        <v>145</v>
      </c>
      <c r="U218" s="70"/>
      <c r="V218" s="39"/>
    </row>
    <row r="219" s="38" customFormat="1" ht="133" customHeight="1" spans="1:22">
      <c r="A219" s="70">
        <v>200</v>
      </c>
      <c r="B219" s="71" t="s">
        <v>940</v>
      </c>
      <c r="C219" s="70" t="s">
        <v>349</v>
      </c>
      <c r="D219" s="70" t="s">
        <v>116</v>
      </c>
      <c r="E219" s="70" t="s">
        <v>941</v>
      </c>
      <c r="F219" s="70" t="s">
        <v>942</v>
      </c>
      <c r="G219" s="147"/>
      <c r="H219" s="73">
        <v>18</v>
      </c>
      <c r="I219" s="70"/>
      <c r="J219" s="70"/>
      <c r="K219" s="70"/>
      <c r="L219" s="100"/>
      <c r="M219" s="70"/>
      <c r="N219" s="100"/>
      <c r="O219" s="100"/>
      <c r="P219" s="70">
        <v>2022.04</v>
      </c>
      <c r="Q219" s="70">
        <v>2022.12</v>
      </c>
      <c r="R219" s="70" t="s">
        <v>943</v>
      </c>
      <c r="S219" s="70" t="s">
        <v>176</v>
      </c>
      <c r="T219" s="70" t="s">
        <v>145</v>
      </c>
      <c r="U219" s="70"/>
      <c r="V219" s="39"/>
    </row>
    <row r="220" s="38" customFormat="1" ht="50" customHeight="1" spans="1:22">
      <c r="A220" s="70">
        <v>201</v>
      </c>
      <c r="B220" s="71" t="s">
        <v>944</v>
      </c>
      <c r="C220" s="70" t="s">
        <v>349</v>
      </c>
      <c r="D220" s="70" t="s">
        <v>116</v>
      </c>
      <c r="E220" s="70" t="s">
        <v>945</v>
      </c>
      <c r="F220" s="70" t="s">
        <v>946</v>
      </c>
      <c r="G220" s="147"/>
      <c r="H220" s="73">
        <v>187</v>
      </c>
      <c r="I220" s="70"/>
      <c r="J220" s="70"/>
      <c r="K220" s="70"/>
      <c r="L220" s="100"/>
      <c r="M220" s="70"/>
      <c r="N220" s="100"/>
      <c r="O220" s="100"/>
      <c r="P220" s="70">
        <v>2022.04</v>
      </c>
      <c r="Q220" s="70">
        <v>2022.12</v>
      </c>
      <c r="R220" s="70" t="s">
        <v>947</v>
      </c>
      <c r="S220" s="70" t="s">
        <v>144</v>
      </c>
      <c r="T220" s="70" t="s">
        <v>145</v>
      </c>
      <c r="U220" s="70"/>
      <c r="V220" s="39"/>
    </row>
    <row r="221" s="38" customFormat="1" ht="50" customHeight="1" spans="1:22">
      <c r="A221" s="70">
        <v>202</v>
      </c>
      <c r="B221" s="71" t="s">
        <v>948</v>
      </c>
      <c r="C221" s="70" t="s">
        <v>349</v>
      </c>
      <c r="D221" s="70" t="s">
        <v>116</v>
      </c>
      <c r="E221" s="74" t="s">
        <v>335</v>
      </c>
      <c r="F221" s="71" t="s">
        <v>949</v>
      </c>
      <c r="G221" s="63"/>
      <c r="H221" s="73">
        <v>260</v>
      </c>
      <c r="I221" s="63"/>
      <c r="J221" s="63"/>
      <c r="K221" s="63"/>
      <c r="L221" s="101">
        <v>1</v>
      </c>
      <c r="M221" s="63"/>
      <c r="N221" s="101"/>
      <c r="O221" s="101">
        <v>77</v>
      </c>
      <c r="P221" s="63">
        <v>2022.9</v>
      </c>
      <c r="Q221" s="63">
        <v>2022.12</v>
      </c>
      <c r="R221" s="145" t="s">
        <v>950</v>
      </c>
      <c r="S221" s="107" t="s">
        <v>338</v>
      </c>
      <c r="T221" s="73" t="s">
        <v>951</v>
      </c>
      <c r="U221" s="70" t="s">
        <v>109</v>
      </c>
      <c r="V221" s="39"/>
    </row>
    <row r="222" s="38" customFormat="1" ht="50" customHeight="1" spans="1:22">
      <c r="A222" s="70">
        <v>203</v>
      </c>
      <c r="B222" s="71" t="s">
        <v>952</v>
      </c>
      <c r="C222" s="70" t="s">
        <v>349</v>
      </c>
      <c r="D222" s="70" t="s">
        <v>116</v>
      </c>
      <c r="E222" s="70" t="s">
        <v>953</v>
      </c>
      <c r="F222" s="71" t="s">
        <v>954</v>
      </c>
      <c r="G222" s="70"/>
      <c r="H222" s="73">
        <v>80</v>
      </c>
      <c r="I222" s="70"/>
      <c r="J222" s="70"/>
      <c r="K222" s="70"/>
      <c r="L222" s="100"/>
      <c r="M222" s="73"/>
      <c r="N222" s="100"/>
      <c r="O222" s="100"/>
      <c r="P222" s="70">
        <v>2022.06</v>
      </c>
      <c r="Q222" s="70">
        <v>2022.12</v>
      </c>
      <c r="R222" s="71" t="s">
        <v>955</v>
      </c>
      <c r="S222" s="70" t="s">
        <v>144</v>
      </c>
      <c r="T222" s="70" t="s">
        <v>534</v>
      </c>
      <c r="U222" s="70" t="s">
        <v>109</v>
      </c>
      <c r="V222" s="39"/>
    </row>
    <row r="223" s="38" customFormat="1" ht="50" customHeight="1" spans="1:22">
      <c r="A223" s="70">
        <v>204</v>
      </c>
      <c r="B223" s="71" t="s">
        <v>956</v>
      </c>
      <c r="C223" s="70" t="s">
        <v>349</v>
      </c>
      <c r="D223" s="70" t="s">
        <v>116</v>
      </c>
      <c r="E223" s="70" t="s">
        <v>957</v>
      </c>
      <c r="F223" s="148" t="s">
        <v>958</v>
      </c>
      <c r="G223" s="70"/>
      <c r="H223" s="73">
        <v>64</v>
      </c>
      <c r="I223" s="70"/>
      <c r="J223" s="70"/>
      <c r="K223" s="70"/>
      <c r="L223" s="100">
        <v>1</v>
      </c>
      <c r="M223" s="73">
        <v>64</v>
      </c>
      <c r="N223" s="100">
        <v>3</v>
      </c>
      <c r="O223" s="100">
        <v>14</v>
      </c>
      <c r="P223" s="70">
        <v>2022.06</v>
      </c>
      <c r="Q223" s="70">
        <v>2022.12</v>
      </c>
      <c r="R223" s="71" t="s">
        <v>959</v>
      </c>
      <c r="S223" s="70" t="s">
        <v>144</v>
      </c>
      <c r="T223" s="70" t="s">
        <v>534</v>
      </c>
      <c r="U223" s="70" t="s">
        <v>109</v>
      </c>
      <c r="V223" s="39"/>
    </row>
    <row r="224" s="38" customFormat="1" ht="50" customHeight="1" spans="1:22">
      <c r="A224" s="70">
        <v>205</v>
      </c>
      <c r="B224" s="71" t="s">
        <v>960</v>
      </c>
      <c r="C224" s="70" t="s">
        <v>349</v>
      </c>
      <c r="D224" s="70" t="s">
        <v>116</v>
      </c>
      <c r="E224" s="70" t="s">
        <v>141</v>
      </c>
      <c r="F224" s="70" t="s">
        <v>961</v>
      </c>
      <c r="G224" s="70"/>
      <c r="H224" s="73">
        <v>390</v>
      </c>
      <c r="I224" s="70"/>
      <c r="J224" s="70"/>
      <c r="K224" s="70"/>
      <c r="L224" s="100"/>
      <c r="M224" s="73">
        <v>390</v>
      </c>
      <c r="N224" s="100"/>
      <c r="O224" s="100"/>
      <c r="P224" s="70">
        <v>2022.04</v>
      </c>
      <c r="Q224" s="70">
        <v>2022.12</v>
      </c>
      <c r="R224" s="70" t="s">
        <v>962</v>
      </c>
      <c r="S224" s="70" t="s">
        <v>233</v>
      </c>
      <c r="T224" s="70" t="s">
        <v>126</v>
      </c>
      <c r="U224" s="70" t="s">
        <v>109</v>
      </c>
      <c r="V224" s="39"/>
    </row>
    <row r="225" s="38" customFormat="1" ht="50" customHeight="1" spans="1:22">
      <c r="A225" s="70">
        <v>206</v>
      </c>
      <c r="B225" s="71" t="s">
        <v>963</v>
      </c>
      <c r="C225" s="70" t="s">
        <v>349</v>
      </c>
      <c r="D225" s="70" t="s">
        <v>116</v>
      </c>
      <c r="E225" s="70" t="s">
        <v>141</v>
      </c>
      <c r="F225" s="70" t="s">
        <v>964</v>
      </c>
      <c r="G225" s="70"/>
      <c r="H225" s="73">
        <v>309</v>
      </c>
      <c r="I225" s="70"/>
      <c r="J225" s="70"/>
      <c r="K225" s="70"/>
      <c r="L225" s="100"/>
      <c r="M225" s="73">
        <v>309</v>
      </c>
      <c r="N225" s="100"/>
      <c r="O225" s="100"/>
      <c r="P225" s="70">
        <v>2022.04</v>
      </c>
      <c r="Q225" s="70">
        <v>2022.12</v>
      </c>
      <c r="R225" s="70" t="s">
        <v>965</v>
      </c>
      <c r="S225" s="70" t="s">
        <v>233</v>
      </c>
      <c r="T225" s="70" t="s">
        <v>126</v>
      </c>
      <c r="U225" s="70" t="s">
        <v>109</v>
      </c>
      <c r="V225" s="39"/>
    </row>
    <row r="226" s="38" customFormat="1" ht="50" customHeight="1" spans="1:22">
      <c r="A226" s="70">
        <v>207</v>
      </c>
      <c r="B226" s="71" t="s">
        <v>966</v>
      </c>
      <c r="C226" s="70" t="s">
        <v>349</v>
      </c>
      <c r="D226" s="70" t="s">
        <v>116</v>
      </c>
      <c r="E226" s="70" t="s">
        <v>967</v>
      </c>
      <c r="F226" s="70" t="s">
        <v>968</v>
      </c>
      <c r="G226" s="70"/>
      <c r="H226" s="73">
        <v>121</v>
      </c>
      <c r="I226" s="70"/>
      <c r="J226" s="70"/>
      <c r="K226" s="70"/>
      <c r="L226" s="100"/>
      <c r="M226" s="73">
        <v>121</v>
      </c>
      <c r="N226" s="100"/>
      <c r="O226" s="100"/>
      <c r="P226" s="70">
        <v>2022.04</v>
      </c>
      <c r="Q226" s="70">
        <v>2022.12</v>
      </c>
      <c r="R226" s="70" t="s">
        <v>969</v>
      </c>
      <c r="S226" s="70" t="s">
        <v>233</v>
      </c>
      <c r="T226" s="70" t="s">
        <v>126</v>
      </c>
      <c r="U226" s="70" t="s">
        <v>109</v>
      </c>
      <c r="V226" s="39"/>
    </row>
    <row r="227" s="38" customFormat="1" ht="96" customHeight="1" spans="1:22">
      <c r="A227" s="70">
        <v>208</v>
      </c>
      <c r="B227" s="79" t="s">
        <v>970</v>
      </c>
      <c r="C227" s="70" t="s">
        <v>349</v>
      </c>
      <c r="D227" s="70" t="s">
        <v>116</v>
      </c>
      <c r="E227" s="70" t="s">
        <v>971</v>
      </c>
      <c r="F227" s="72" t="s">
        <v>972</v>
      </c>
      <c r="G227" s="70"/>
      <c r="H227" s="73">
        <v>157</v>
      </c>
      <c r="I227" s="70"/>
      <c r="J227" s="70"/>
      <c r="K227" s="70"/>
      <c r="L227" s="100">
        <v>1</v>
      </c>
      <c r="M227" s="73">
        <v>157</v>
      </c>
      <c r="N227" s="100">
        <v>7</v>
      </c>
      <c r="O227" s="100">
        <v>28</v>
      </c>
      <c r="P227" s="70">
        <v>2022.04</v>
      </c>
      <c r="Q227" s="70">
        <v>2022.12</v>
      </c>
      <c r="R227" s="70" t="s">
        <v>973</v>
      </c>
      <c r="S227" s="70" t="s">
        <v>125</v>
      </c>
      <c r="T227" s="70" t="s">
        <v>126</v>
      </c>
      <c r="U227" s="70" t="s">
        <v>109</v>
      </c>
      <c r="V227" s="39"/>
    </row>
    <row r="228" s="38" customFormat="1" ht="50" customHeight="1" spans="1:22">
      <c r="A228" s="70">
        <v>209</v>
      </c>
      <c r="B228" s="71" t="s">
        <v>974</v>
      </c>
      <c r="C228" s="70" t="s">
        <v>349</v>
      </c>
      <c r="D228" s="70" t="s">
        <v>116</v>
      </c>
      <c r="E228" s="70" t="s">
        <v>975</v>
      </c>
      <c r="F228" s="71" t="s">
        <v>976</v>
      </c>
      <c r="G228" s="70"/>
      <c r="H228" s="73">
        <v>190</v>
      </c>
      <c r="I228" s="70"/>
      <c r="J228" s="70"/>
      <c r="K228" s="70"/>
      <c r="L228" s="100"/>
      <c r="M228" s="73">
        <v>190</v>
      </c>
      <c r="N228" s="100"/>
      <c r="O228" s="100"/>
      <c r="P228" s="70">
        <v>2022.04</v>
      </c>
      <c r="Q228" s="70">
        <v>2022.12</v>
      </c>
      <c r="R228" s="70" t="s">
        <v>977</v>
      </c>
      <c r="S228" s="70" t="s">
        <v>144</v>
      </c>
      <c r="T228" s="70" t="s">
        <v>145</v>
      </c>
      <c r="U228" s="70" t="s">
        <v>109</v>
      </c>
      <c r="V228" s="39"/>
    </row>
    <row r="229" s="38" customFormat="1" ht="50" customHeight="1" spans="1:22">
      <c r="A229" s="70">
        <v>210</v>
      </c>
      <c r="B229" s="71" t="s">
        <v>978</v>
      </c>
      <c r="C229" s="70" t="s">
        <v>349</v>
      </c>
      <c r="D229" s="70" t="s">
        <v>116</v>
      </c>
      <c r="E229" s="70" t="s">
        <v>979</v>
      </c>
      <c r="F229" s="71" t="s">
        <v>980</v>
      </c>
      <c r="G229" s="70"/>
      <c r="H229" s="73">
        <v>385</v>
      </c>
      <c r="I229" s="70"/>
      <c r="J229" s="70"/>
      <c r="K229" s="70"/>
      <c r="L229" s="100"/>
      <c r="M229" s="73">
        <v>385</v>
      </c>
      <c r="N229" s="100"/>
      <c r="O229" s="100"/>
      <c r="P229" s="70">
        <v>2022.04</v>
      </c>
      <c r="Q229" s="70">
        <v>2022.12</v>
      </c>
      <c r="R229" s="70" t="s">
        <v>981</v>
      </c>
      <c r="S229" s="70" t="s">
        <v>144</v>
      </c>
      <c r="T229" s="70" t="s">
        <v>145</v>
      </c>
      <c r="U229" s="70" t="s">
        <v>109</v>
      </c>
      <c r="V229" s="39"/>
    </row>
    <row r="230" s="38" customFormat="1" ht="50" customHeight="1" spans="1:22">
      <c r="A230" s="70">
        <v>211</v>
      </c>
      <c r="B230" s="71" t="s">
        <v>982</v>
      </c>
      <c r="C230" s="70" t="s">
        <v>349</v>
      </c>
      <c r="D230" s="70" t="s">
        <v>116</v>
      </c>
      <c r="E230" s="70" t="s">
        <v>983</v>
      </c>
      <c r="F230" s="71" t="s">
        <v>984</v>
      </c>
      <c r="G230" s="70"/>
      <c r="H230" s="73">
        <v>238</v>
      </c>
      <c r="I230" s="70"/>
      <c r="J230" s="70"/>
      <c r="K230" s="70"/>
      <c r="L230" s="100"/>
      <c r="M230" s="73">
        <v>238</v>
      </c>
      <c r="N230" s="100"/>
      <c r="O230" s="100"/>
      <c r="P230" s="70">
        <v>2022.04</v>
      </c>
      <c r="Q230" s="70">
        <v>2022.12</v>
      </c>
      <c r="R230" s="70" t="s">
        <v>985</v>
      </c>
      <c r="S230" s="70" t="s">
        <v>144</v>
      </c>
      <c r="T230" s="70" t="s">
        <v>145</v>
      </c>
      <c r="U230" s="70" t="s">
        <v>109</v>
      </c>
      <c r="V230" s="39"/>
    </row>
    <row r="231" s="38" customFormat="1" ht="50" customHeight="1" spans="1:22">
      <c r="A231" s="70">
        <v>212</v>
      </c>
      <c r="B231" s="71" t="s">
        <v>986</v>
      </c>
      <c r="C231" s="70" t="s">
        <v>349</v>
      </c>
      <c r="D231" s="70" t="s">
        <v>116</v>
      </c>
      <c r="E231" s="70" t="s">
        <v>987</v>
      </c>
      <c r="F231" s="71" t="s">
        <v>988</v>
      </c>
      <c r="G231" s="70"/>
      <c r="H231" s="73">
        <v>117</v>
      </c>
      <c r="I231" s="70"/>
      <c r="J231" s="70"/>
      <c r="K231" s="70"/>
      <c r="L231" s="100"/>
      <c r="M231" s="73">
        <v>117</v>
      </c>
      <c r="N231" s="100"/>
      <c r="O231" s="100"/>
      <c r="P231" s="70">
        <v>2022.04</v>
      </c>
      <c r="Q231" s="70">
        <v>2022.12</v>
      </c>
      <c r="R231" s="80" t="s">
        <v>989</v>
      </c>
      <c r="S231" s="70" t="s">
        <v>144</v>
      </c>
      <c r="T231" s="70" t="s">
        <v>145</v>
      </c>
      <c r="U231" s="70" t="s">
        <v>109</v>
      </c>
      <c r="V231" s="39"/>
    </row>
    <row r="232" s="38" customFormat="1" ht="50" customHeight="1" spans="1:22">
      <c r="A232" s="70">
        <v>213</v>
      </c>
      <c r="B232" s="71" t="s">
        <v>990</v>
      </c>
      <c r="C232" s="70" t="s">
        <v>349</v>
      </c>
      <c r="D232" s="70" t="s">
        <v>116</v>
      </c>
      <c r="E232" s="70" t="s">
        <v>991</v>
      </c>
      <c r="F232" s="71" t="s">
        <v>992</v>
      </c>
      <c r="G232" s="70"/>
      <c r="H232" s="73">
        <v>387</v>
      </c>
      <c r="I232" s="70"/>
      <c r="J232" s="70"/>
      <c r="K232" s="70"/>
      <c r="L232" s="100"/>
      <c r="M232" s="73">
        <v>387</v>
      </c>
      <c r="N232" s="100"/>
      <c r="O232" s="100"/>
      <c r="P232" s="70">
        <v>2022.04</v>
      </c>
      <c r="Q232" s="70">
        <v>2022.12</v>
      </c>
      <c r="R232" s="80" t="s">
        <v>993</v>
      </c>
      <c r="S232" s="70" t="s">
        <v>144</v>
      </c>
      <c r="T232" s="70" t="s">
        <v>145</v>
      </c>
      <c r="U232" s="70" t="s">
        <v>109</v>
      </c>
      <c r="V232" s="39"/>
    </row>
    <row r="233" s="38" customFormat="1" ht="50" customHeight="1" spans="1:22">
      <c r="A233" s="70">
        <v>214</v>
      </c>
      <c r="B233" s="71" t="s">
        <v>994</v>
      </c>
      <c r="C233" s="70" t="s">
        <v>349</v>
      </c>
      <c r="D233" s="70" t="s">
        <v>116</v>
      </c>
      <c r="E233" s="70" t="s">
        <v>995</v>
      </c>
      <c r="F233" s="71" t="s">
        <v>996</v>
      </c>
      <c r="G233" s="70"/>
      <c r="H233" s="73">
        <v>196</v>
      </c>
      <c r="I233" s="70"/>
      <c r="J233" s="70"/>
      <c r="K233" s="70"/>
      <c r="L233" s="100"/>
      <c r="M233" s="73"/>
      <c r="N233" s="100"/>
      <c r="O233" s="100"/>
      <c r="P233" s="70">
        <v>2022.04</v>
      </c>
      <c r="Q233" s="70">
        <v>2022.12</v>
      </c>
      <c r="R233" s="80" t="s">
        <v>997</v>
      </c>
      <c r="S233" s="70" t="s">
        <v>144</v>
      </c>
      <c r="T233" s="70" t="s">
        <v>145</v>
      </c>
      <c r="U233" s="70" t="s">
        <v>109</v>
      </c>
      <c r="V233" s="39"/>
    </row>
    <row r="234" s="38" customFormat="1" ht="50" customHeight="1" spans="1:22">
      <c r="A234" s="70">
        <v>215</v>
      </c>
      <c r="B234" s="82" t="s">
        <v>998</v>
      </c>
      <c r="C234" s="70" t="s">
        <v>349</v>
      </c>
      <c r="D234" s="70" t="s">
        <v>116</v>
      </c>
      <c r="E234" s="70" t="s">
        <v>999</v>
      </c>
      <c r="F234" s="82" t="s">
        <v>1000</v>
      </c>
      <c r="G234" s="70"/>
      <c r="H234" s="73">
        <v>330</v>
      </c>
      <c r="I234" s="70"/>
      <c r="J234" s="70"/>
      <c r="K234" s="70"/>
      <c r="L234" s="100"/>
      <c r="M234" s="73"/>
      <c r="N234" s="100"/>
      <c r="O234" s="100"/>
      <c r="P234" s="70">
        <v>2022.04</v>
      </c>
      <c r="Q234" s="70">
        <v>2022.12</v>
      </c>
      <c r="R234" s="153" t="s">
        <v>1001</v>
      </c>
      <c r="S234" s="70" t="s">
        <v>144</v>
      </c>
      <c r="T234" s="70" t="s">
        <v>145</v>
      </c>
      <c r="U234" s="70" t="s">
        <v>109</v>
      </c>
      <c r="V234" s="39"/>
    </row>
    <row r="235" s="38" customFormat="1" ht="180" customHeight="1" spans="1:22">
      <c r="A235" s="70">
        <v>216</v>
      </c>
      <c r="B235" s="71" t="s">
        <v>1002</v>
      </c>
      <c r="C235" s="70" t="s">
        <v>349</v>
      </c>
      <c r="D235" s="70" t="s">
        <v>116</v>
      </c>
      <c r="E235" s="70" t="s">
        <v>1003</v>
      </c>
      <c r="F235" s="77" t="s">
        <v>1004</v>
      </c>
      <c r="G235" s="70"/>
      <c r="H235" s="73">
        <v>203</v>
      </c>
      <c r="I235" s="70"/>
      <c r="J235" s="70"/>
      <c r="K235" s="70"/>
      <c r="L235" s="100">
        <v>1</v>
      </c>
      <c r="M235" s="73">
        <v>203</v>
      </c>
      <c r="N235" s="100">
        <v>11</v>
      </c>
      <c r="O235" s="100">
        <v>34</v>
      </c>
      <c r="P235" s="70">
        <v>2022.04</v>
      </c>
      <c r="Q235" s="70">
        <v>2022.12</v>
      </c>
      <c r="R235" s="70" t="s">
        <v>1005</v>
      </c>
      <c r="S235" s="70" t="s">
        <v>144</v>
      </c>
      <c r="T235" s="70" t="s">
        <v>145</v>
      </c>
      <c r="U235" s="70" t="s">
        <v>109</v>
      </c>
      <c r="V235" s="39"/>
    </row>
    <row r="236" s="38" customFormat="1" ht="131" customHeight="1" spans="1:22">
      <c r="A236" s="70">
        <v>217</v>
      </c>
      <c r="B236" s="71" t="s">
        <v>1006</v>
      </c>
      <c r="C236" s="70" t="s">
        <v>349</v>
      </c>
      <c r="D236" s="70" t="s">
        <v>116</v>
      </c>
      <c r="E236" s="70" t="s">
        <v>1007</v>
      </c>
      <c r="F236" s="77" t="s">
        <v>1008</v>
      </c>
      <c r="G236" s="70"/>
      <c r="H236" s="73">
        <v>182</v>
      </c>
      <c r="I236" s="70"/>
      <c r="J236" s="70"/>
      <c r="K236" s="70"/>
      <c r="L236" s="100">
        <v>1</v>
      </c>
      <c r="M236" s="73">
        <v>182</v>
      </c>
      <c r="N236" s="100">
        <v>24</v>
      </c>
      <c r="O236" s="100">
        <v>94</v>
      </c>
      <c r="P236" s="70">
        <v>2022.04</v>
      </c>
      <c r="Q236" s="70">
        <v>2022.12</v>
      </c>
      <c r="R236" s="80" t="s">
        <v>1009</v>
      </c>
      <c r="S236" s="70" t="s">
        <v>144</v>
      </c>
      <c r="T236" s="70" t="s">
        <v>145</v>
      </c>
      <c r="U236" s="70" t="s">
        <v>109</v>
      </c>
      <c r="V236" s="39"/>
    </row>
    <row r="237" s="38" customFormat="1" ht="66" customHeight="1" spans="1:22">
      <c r="A237" s="70">
        <v>218</v>
      </c>
      <c r="B237" s="71" t="s">
        <v>1010</v>
      </c>
      <c r="C237" s="70" t="s">
        <v>349</v>
      </c>
      <c r="D237" s="70" t="s">
        <v>116</v>
      </c>
      <c r="E237" s="70" t="s">
        <v>1011</v>
      </c>
      <c r="F237" s="80" t="s">
        <v>1012</v>
      </c>
      <c r="G237" s="70"/>
      <c r="H237" s="73">
        <v>205</v>
      </c>
      <c r="I237" s="70"/>
      <c r="J237" s="70"/>
      <c r="K237" s="70"/>
      <c r="L237" s="100"/>
      <c r="M237" s="73">
        <v>205</v>
      </c>
      <c r="N237" s="100"/>
      <c r="O237" s="100"/>
      <c r="P237" s="70">
        <v>2022.04</v>
      </c>
      <c r="Q237" s="70">
        <v>2022.12</v>
      </c>
      <c r="R237" s="129" t="s">
        <v>1013</v>
      </c>
      <c r="S237" s="70" t="s">
        <v>144</v>
      </c>
      <c r="T237" s="70" t="s">
        <v>145</v>
      </c>
      <c r="U237" s="70" t="s">
        <v>109</v>
      </c>
      <c r="V237" s="39"/>
    </row>
    <row r="238" s="38" customFormat="1" ht="50" customHeight="1" spans="1:22">
      <c r="A238" s="70">
        <v>219</v>
      </c>
      <c r="B238" s="149" t="s">
        <v>1014</v>
      </c>
      <c r="C238" s="70" t="s">
        <v>349</v>
      </c>
      <c r="D238" s="70" t="s">
        <v>116</v>
      </c>
      <c r="E238" s="70" t="s">
        <v>1015</v>
      </c>
      <c r="F238" s="129" t="s">
        <v>1016</v>
      </c>
      <c r="G238" s="70"/>
      <c r="H238" s="73">
        <v>100</v>
      </c>
      <c r="I238" s="73"/>
      <c r="J238" s="73"/>
      <c r="K238" s="73"/>
      <c r="L238" s="100"/>
      <c r="M238" s="73">
        <v>100</v>
      </c>
      <c r="N238" s="100"/>
      <c r="O238" s="100"/>
      <c r="P238" s="70">
        <v>2022.04</v>
      </c>
      <c r="Q238" s="70">
        <v>2022.12</v>
      </c>
      <c r="R238" s="129" t="s">
        <v>1017</v>
      </c>
      <c r="S238" s="70" t="s">
        <v>144</v>
      </c>
      <c r="T238" s="70" t="s">
        <v>922</v>
      </c>
      <c r="U238" s="70" t="s">
        <v>923</v>
      </c>
      <c r="V238" s="39"/>
    </row>
    <row r="239" s="38" customFormat="1" ht="50" customHeight="1" spans="1:22">
      <c r="A239" s="70">
        <v>220</v>
      </c>
      <c r="B239" s="71" t="s">
        <v>1018</v>
      </c>
      <c r="C239" s="70" t="s">
        <v>349</v>
      </c>
      <c r="D239" s="70" t="s">
        <v>116</v>
      </c>
      <c r="E239" s="70" t="s">
        <v>1019</v>
      </c>
      <c r="F239" s="70" t="s">
        <v>1020</v>
      </c>
      <c r="G239" s="70"/>
      <c r="H239" s="73">
        <v>250</v>
      </c>
      <c r="I239" s="70"/>
      <c r="J239" s="70"/>
      <c r="K239" s="70"/>
      <c r="L239" s="100"/>
      <c r="M239" s="70"/>
      <c r="N239" s="100"/>
      <c r="O239" s="100"/>
      <c r="P239" s="70">
        <v>2022.04</v>
      </c>
      <c r="Q239" s="70">
        <v>2022.12</v>
      </c>
      <c r="R239" s="70" t="s">
        <v>1021</v>
      </c>
      <c r="S239" s="70" t="s">
        <v>346</v>
      </c>
      <c r="T239" s="70" t="s">
        <v>1022</v>
      </c>
      <c r="U239" s="70"/>
      <c r="V239" s="39"/>
    </row>
    <row r="240" s="38" customFormat="1" ht="50" customHeight="1" spans="1:22">
      <c r="A240" s="70">
        <v>221</v>
      </c>
      <c r="B240" s="71" t="s">
        <v>1023</v>
      </c>
      <c r="C240" s="70" t="s">
        <v>349</v>
      </c>
      <c r="D240" s="70" t="s">
        <v>116</v>
      </c>
      <c r="E240" s="70" t="s">
        <v>1024</v>
      </c>
      <c r="F240" s="70" t="s">
        <v>1025</v>
      </c>
      <c r="G240" s="70"/>
      <c r="H240" s="73">
        <v>100</v>
      </c>
      <c r="I240" s="70"/>
      <c r="J240" s="70"/>
      <c r="K240" s="70"/>
      <c r="L240" s="100"/>
      <c r="M240" s="70"/>
      <c r="N240" s="100"/>
      <c r="O240" s="100"/>
      <c r="P240" s="70">
        <v>2022.03</v>
      </c>
      <c r="Q240" s="70">
        <v>2022.12</v>
      </c>
      <c r="R240" s="70" t="s">
        <v>1026</v>
      </c>
      <c r="S240" s="70" t="s">
        <v>1027</v>
      </c>
      <c r="T240" s="70" t="s">
        <v>145</v>
      </c>
      <c r="U240" s="70"/>
      <c r="V240" s="39"/>
    </row>
    <row r="241" s="38" customFormat="1" ht="50" customHeight="1" spans="1:22">
      <c r="A241" s="70">
        <v>222</v>
      </c>
      <c r="B241" s="150" t="s">
        <v>1028</v>
      </c>
      <c r="C241" s="70" t="s">
        <v>349</v>
      </c>
      <c r="D241" s="70" t="s">
        <v>116</v>
      </c>
      <c r="E241" s="70" t="s">
        <v>1029</v>
      </c>
      <c r="F241" s="80" t="s">
        <v>1030</v>
      </c>
      <c r="G241" s="70"/>
      <c r="H241" s="73">
        <v>16</v>
      </c>
      <c r="I241" s="70"/>
      <c r="J241" s="70"/>
      <c r="K241" s="70"/>
      <c r="L241" s="100">
        <v>1</v>
      </c>
      <c r="M241" s="73">
        <v>16</v>
      </c>
      <c r="N241" s="100"/>
      <c r="O241" s="100"/>
      <c r="P241" s="70">
        <v>2022.06</v>
      </c>
      <c r="Q241" s="70">
        <v>2022.12</v>
      </c>
      <c r="R241" s="154" t="s">
        <v>1031</v>
      </c>
      <c r="S241" s="70" t="s">
        <v>144</v>
      </c>
      <c r="T241" s="70" t="s">
        <v>145</v>
      </c>
      <c r="U241" s="70" t="s">
        <v>109</v>
      </c>
      <c r="V241" s="39"/>
    </row>
    <row r="242" s="38" customFormat="1" ht="50" customHeight="1" spans="1:22">
      <c r="A242" s="70">
        <v>223</v>
      </c>
      <c r="B242" s="71" t="s">
        <v>1032</v>
      </c>
      <c r="C242" s="70" t="s">
        <v>349</v>
      </c>
      <c r="D242" s="70" t="s">
        <v>116</v>
      </c>
      <c r="E242" s="111" t="s">
        <v>1033</v>
      </c>
      <c r="F242" s="71" t="s">
        <v>1034</v>
      </c>
      <c r="G242" s="70"/>
      <c r="H242" s="73">
        <v>65.7</v>
      </c>
      <c r="I242" s="70"/>
      <c r="J242" s="70"/>
      <c r="K242" s="70"/>
      <c r="L242" s="100">
        <v>1</v>
      </c>
      <c r="M242" s="73">
        <v>65.7</v>
      </c>
      <c r="N242" s="100"/>
      <c r="O242" s="100"/>
      <c r="P242" s="70">
        <v>2022.06</v>
      </c>
      <c r="Q242" s="70">
        <v>2022.12</v>
      </c>
      <c r="R242" s="71" t="s">
        <v>1035</v>
      </c>
      <c r="S242" s="70" t="s">
        <v>144</v>
      </c>
      <c r="T242" s="70" t="s">
        <v>145</v>
      </c>
      <c r="U242" s="70" t="s">
        <v>109</v>
      </c>
      <c r="V242" s="39"/>
    </row>
    <row r="243" s="38" customFormat="1" ht="50" customHeight="1" spans="1:22">
      <c r="A243" s="70">
        <v>224</v>
      </c>
      <c r="B243" s="77" t="s">
        <v>1036</v>
      </c>
      <c r="C243" s="70" t="s">
        <v>349</v>
      </c>
      <c r="D243" s="70" t="s">
        <v>116</v>
      </c>
      <c r="E243" s="111" t="s">
        <v>1037</v>
      </c>
      <c r="F243" s="77" t="s">
        <v>1038</v>
      </c>
      <c r="G243" s="70"/>
      <c r="H243" s="73">
        <v>67.5</v>
      </c>
      <c r="I243" s="70"/>
      <c r="J243" s="70"/>
      <c r="K243" s="70"/>
      <c r="L243" s="100">
        <v>1</v>
      </c>
      <c r="M243" s="73">
        <v>67.5</v>
      </c>
      <c r="N243" s="100">
        <v>4</v>
      </c>
      <c r="O243" s="100">
        <v>14</v>
      </c>
      <c r="P243" s="70">
        <v>2022.06</v>
      </c>
      <c r="Q243" s="70">
        <v>2022.12</v>
      </c>
      <c r="R243" s="71" t="s">
        <v>1039</v>
      </c>
      <c r="S243" s="70" t="s">
        <v>144</v>
      </c>
      <c r="T243" s="70" t="s">
        <v>145</v>
      </c>
      <c r="U243" s="70" t="s">
        <v>109</v>
      </c>
      <c r="V243" s="39"/>
    </row>
    <row r="244" s="38" customFormat="1" ht="50" customHeight="1" spans="1:22">
      <c r="A244" s="70">
        <v>225</v>
      </c>
      <c r="B244" s="77" t="s">
        <v>1040</v>
      </c>
      <c r="C244" s="70" t="s">
        <v>349</v>
      </c>
      <c r="D244" s="70" t="s">
        <v>103</v>
      </c>
      <c r="E244" s="111" t="s">
        <v>1041</v>
      </c>
      <c r="F244" s="77" t="s">
        <v>1042</v>
      </c>
      <c r="G244" s="70"/>
      <c r="H244" s="73">
        <v>48</v>
      </c>
      <c r="I244" s="70"/>
      <c r="J244" s="70"/>
      <c r="K244" s="70"/>
      <c r="L244" s="100">
        <v>1</v>
      </c>
      <c r="M244" s="73">
        <v>48</v>
      </c>
      <c r="N244" s="100">
        <v>2</v>
      </c>
      <c r="O244" s="100">
        <v>7</v>
      </c>
      <c r="P244" s="70">
        <v>2022.06</v>
      </c>
      <c r="Q244" s="70">
        <v>2022.12</v>
      </c>
      <c r="R244" s="70" t="s">
        <v>1043</v>
      </c>
      <c r="S244" s="70" t="s">
        <v>144</v>
      </c>
      <c r="T244" s="70" t="s">
        <v>145</v>
      </c>
      <c r="U244" s="70" t="s">
        <v>109</v>
      </c>
      <c r="V244" s="39"/>
    </row>
    <row r="245" s="38" customFormat="1" ht="50" customHeight="1" spans="1:22">
      <c r="A245" s="65" t="s">
        <v>1044</v>
      </c>
      <c r="B245" s="66" t="s">
        <v>1045</v>
      </c>
      <c r="C245" s="67"/>
      <c r="D245" s="67"/>
      <c r="E245" s="67"/>
      <c r="F245" s="68"/>
      <c r="G245" s="68"/>
      <c r="H245" s="69"/>
      <c r="I245" s="69"/>
      <c r="J245" s="69"/>
      <c r="K245" s="69"/>
      <c r="L245" s="99"/>
      <c r="M245" s="69"/>
      <c r="N245" s="99"/>
      <c r="O245" s="99"/>
      <c r="P245" s="68"/>
      <c r="Q245" s="68"/>
      <c r="R245" s="68"/>
      <c r="S245" s="68"/>
      <c r="T245" s="68"/>
      <c r="U245" s="68"/>
      <c r="V245" s="39"/>
    </row>
    <row r="246" s="38" customFormat="1" ht="50" customHeight="1" spans="1:22">
      <c r="A246" s="55"/>
      <c r="B246" s="115" t="s">
        <v>383</v>
      </c>
      <c r="C246" s="116"/>
      <c r="D246" s="132"/>
      <c r="E246" s="116"/>
      <c r="F246" s="63"/>
      <c r="G246" s="63"/>
      <c r="H246" s="63"/>
      <c r="I246" s="63"/>
      <c r="J246" s="63"/>
      <c r="K246" s="63"/>
      <c r="L246" s="101"/>
      <c r="M246" s="63"/>
      <c r="N246" s="101"/>
      <c r="O246" s="101"/>
      <c r="P246" s="63"/>
      <c r="Q246" s="63"/>
      <c r="R246" s="63"/>
      <c r="S246" s="63"/>
      <c r="T246" s="63"/>
      <c r="U246" s="63"/>
      <c r="V246" s="39"/>
    </row>
    <row r="247" s="38" customFormat="1" ht="50" customHeight="1" spans="1:22">
      <c r="A247" s="65" t="s">
        <v>1046</v>
      </c>
      <c r="B247" s="66" t="s">
        <v>1047</v>
      </c>
      <c r="C247" s="67"/>
      <c r="D247" s="67"/>
      <c r="E247" s="67"/>
      <c r="F247" s="68"/>
      <c r="G247" s="68"/>
      <c r="H247" s="69"/>
      <c r="I247" s="69"/>
      <c r="J247" s="69"/>
      <c r="K247" s="69"/>
      <c r="L247" s="99"/>
      <c r="M247" s="69"/>
      <c r="N247" s="99"/>
      <c r="O247" s="99"/>
      <c r="P247" s="68"/>
      <c r="Q247" s="68"/>
      <c r="R247" s="68"/>
      <c r="S247" s="68"/>
      <c r="T247" s="68"/>
      <c r="U247" s="68"/>
      <c r="V247" s="39"/>
    </row>
    <row r="248" s="38" customFormat="1" ht="50" customHeight="1" spans="1:22">
      <c r="A248" s="55"/>
      <c r="B248" s="115" t="s">
        <v>383</v>
      </c>
      <c r="C248" s="116"/>
      <c r="D248" s="132"/>
      <c r="E248" s="116"/>
      <c r="F248" s="63"/>
      <c r="G248" s="63"/>
      <c r="H248" s="63"/>
      <c r="I248" s="63"/>
      <c r="J248" s="63"/>
      <c r="K248" s="63"/>
      <c r="L248" s="101"/>
      <c r="M248" s="63"/>
      <c r="N248" s="101"/>
      <c r="O248" s="101"/>
      <c r="P248" s="63"/>
      <c r="Q248" s="63"/>
      <c r="R248" s="63"/>
      <c r="S248" s="63"/>
      <c r="T248" s="63"/>
      <c r="U248" s="63"/>
      <c r="V248" s="39"/>
    </row>
    <row r="249" s="38" customFormat="1" ht="50" customHeight="1" spans="1:22">
      <c r="A249" s="65" t="s">
        <v>1048</v>
      </c>
      <c r="B249" s="66" t="s">
        <v>56</v>
      </c>
      <c r="C249" s="67"/>
      <c r="D249" s="67"/>
      <c r="E249" s="131"/>
      <c r="F249" s="68"/>
      <c r="G249" s="68"/>
      <c r="H249" s="69">
        <f>SUM(H250:H256)</f>
        <v>1587.83</v>
      </c>
      <c r="I249" s="69">
        <f t="shared" ref="I249:O249" si="9">SUM(I250:I256)</f>
        <v>0</v>
      </c>
      <c r="J249" s="69">
        <f t="shared" si="9"/>
        <v>0</v>
      </c>
      <c r="K249" s="69">
        <f t="shared" si="9"/>
        <v>0</v>
      </c>
      <c r="L249" s="99">
        <f t="shared" si="9"/>
        <v>89</v>
      </c>
      <c r="M249" s="69">
        <f t="shared" si="9"/>
        <v>465.55</v>
      </c>
      <c r="N249" s="99">
        <f t="shared" si="9"/>
        <v>3903</v>
      </c>
      <c r="O249" s="99">
        <f t="shared" si="9"/>
        <v>15102</v>
      </c>
      <c r="P249" s="68"/>
      <c r="Q249" s="68"/>
      <c r="R249" s="68"/>
      <c r="S249" s="68"/>
      <c r="T249" s="68"/>
      <c r="U249" s="68"/>
      <c r="V249" s="39"/>
    </row>
    <row r="250" s="38" customFormat="1" ht="50" customHeight="1" spans="1:22">
      <c r="A250" s="63"/>
      <c r="B250" s="71" t="s">
        <v>1049</v>
      </c>
      <c r="C250" s="116"/>
      <c r="D250" s="132"/>
      <c r="E250" s="132"/>
      <c r="F250" s="63"/>
      <c r="G250" s="63"/>
      <c r="H250" s="63"/>
      <c r="I250" s="63"/>
      <c r="J250" s="63"/>
      <c r="K250" s="63"/>
      <c r="L250" s="101"/>
      <c r="M250" s="63"/>
      <c r="N250" s="101"/>
      <c r="O250" s="101"/>
      <c r="P250" s="63"/>
      <c r="Q250" s="63"/>
      <c r="R250" s="63"/>
      <c r="S250" s="63"/>
      <c r="T250" s="63"/>
      <c r="U250" s="63"/>
      <c r="V250" s="39"/>
    </row>
    <row r="251" s="38" customFormat="1" ht="50" customHeight="1" spans="1:22">
      <c r="A251" s="63"/>
      <c r="B251" s="71" t="s">
        <v>1050</v>
      </c>
      <c r="C251" s="116"/>
      <c r="D251" s="132"/>
      <c r="E251" s="132"/>
      <c r="F251" s="63"/>
      <c r="G251" s="63"/>
      <c r="H251" s="63"/>
      <c r="I251" s="63"/>
      <c r="J251" s="63"/>
      <c r="K251" s="63"/>
      <c r="L251" s="101"/>
      <c r="M251" s="63"/>
      <c r="N251" s="101"/>
      <c r="O251" s="101"/>
      <c r="P251" s="63"/>
      <c r="Q251" s="63"/>
      <c r="R251" s="63"/>
      <c r="S251" s="63"/>
      <c r="T251" s="63"/>
      <c r="U251" s="63"/>
      <c r="V251" s="39"/>
    </row>
    <row r="252" s="38" customFormat="1" ht="50" customHeight="1" spans="1:22">
      <c r="A252" s="63">
        <v>226</v>
      </c>
      <c r="B252" s="71" t="s">
        <v>1051</v>
      </c>
      <c r="C252" s="70" t="s">
        <v>349</v>
      </c>
      <c r="D252" s="70"/>
      <c r="E252" s="70" t="s">
        <v>350</v>
      </c>
      <c r="F252" s="70" t="s">
        <v>1052</v>
      </c>
      <c r="G252" s="70" t="s">
        <v>1053</v>
      </c>
      <c r="H252" s="73">
        <v>465.55</v>
      </c>
      <c r="I252" s="70"/>
      <c r="J252" s="70"/>
      <c r="K252" s="70"/>
      <c r="L252" s="100">
        <v>88</v>
      </c>
      <c r="M252" s="73">
        <v>465.55</v>
      </c>
      <c r="N252" s="100">
        <v>1206</v>
      </c>
      <c r="O252" s="100">
        <v>2163</v>
      </c>
      <c r="P252" s="70">
        <v>2022.04</v>
      </c>
      <c r="Q252" s="70">
        <v>2022.12</v>
      </c>
      <c r="R252" s="70" t="s">
        <v>1054</v>
      </c>
      <c r="S252" s="70" t="s">
        <v>534</v>
      </c>
      <c r="T252" s="70" t="s">
        <v>1055</v>
      </c>
      <c r="U252" s="70"/>
      <c r="V252" s="39"/>
    </row>
    <row r="253" s="38" customFormat="1" ht="50" customHeight="1" spans="1:22">
      <c r="A253" s="63">
        <v>227</v>
      </c>
      <c r="B253" s="71" t="s">
        <v>1056</v>
      </c>
      <c r="C253" s="70" t="s">
        <v>102</v>
      </c>
      <c r="D253" s="118" t="s">
        <v>103</v>
      </c>
      <c r="E253" s="70" t="s">
        <v>1057</v>
      </c>
      <c r="F253" s="70" t="s">
        <v>1058</v>
      </c>
      <c r="G253" s="70"/>
      <c r="H253" s="73">
        <v>872.28</v>
      </c>
      <c r="I253" s="70"/>
      <c r="J253" s="70"/>
      <c r="K253" s="70"/>
      <c r="L253" s="100"/>
      <c r="M253" s="73"/>
      <c r="N253" s="100">
        <v>2697</v>
      </c>
      <c r="O253" s="100">
        <v>12137</v>
      </c>
      <c r="P253" s="70">
        <v>2022.04</v>
      </c>
      <c r="Q253" s="70">
        <v>2022.12</v>
      </c>
      <c r="R253" s="70" t="s">
        <v>1059</v>
      </c>
      <c r="S253" s="70" t="s">
        <v>534</v>
      </c>
      <c r="T253" s="70" t="s">
        <v>1060</v>
      </c>
      <c r="U253" s="70"/>
      <c r="V253" s="39"/>
    </row>
    <row r="254" s="38" customFormat="1" ht="50" customHeight="1" spans="1:22">
      <c r="A254" s="63">
        <v>228</v>
      </c>
      <c r="B254" s="71" t="s">
        <v>1061</v>
      </c>
      <c r="C254" s="70" t="s">
        <v>102</v>
      </c>
      <c r="D254" s="118" t="s">
        <v>103</v>
      </c>
      <c r="E254" s="118"/>
      <c r="F254" s="70" t="s">
        <v>1062</v>
      </c>
      <c r="G254" s="118"/>
      <c r="H254" s="151">
        <v>10</v>
      </c>
      <c r="I254" s="118"/>
      <c r="J254" s="118"/>
      <c r="K254" s="118"/>
      <c r="L254" s="102"/>
      <c r="M254" s="118"/>
      <c r="N254" s="152"/>
      <c r="O254" s="152"/>
      <c r="P254" s="70">
        <v>2022.06</v>
      </c>
      <c r="Q254" s="70">
        <v>2022.12</v>
      </c>
      <c r="R254" s="80" t="s">
        <v>1063</v>
      </c>
      <c r="S254" s="70" t="s">
        <v>144</v>
      </c>
      <c r="T254" s="155" t="s">
        <v>1064</v>
      </c>
      <c r="U254" s="155"/>
      <c r="V254" s="39"/>
    </row>
    <row r="255" s="38" customFormat="1" ht="50" customHeight="1" spans="1:22">
      <c r="A255" s="63">
        <v>229</v>
      </c>
      <c r="B255" s="86" t="s">
        <v>1065</v>
      </c>
      <c r="C255" s="70" t="s">
        <v>102</v>
      </c>
      <c r="D255" s="70" t="s">
        <v>103</v>
      </c>
      <c r="E255" s="87" t="s">
        <v>1066</v>
      </c>
      <c r="F255" s="86" t="s">
        <v>1067</v>
      </c>
      <c r="G255" s="63"/>
      <c r="H255" s="88">
        <v>240</v>
      </c>
      <c r="I255" s="63"/>
      <c r="J255" s="63"/>
      <c r="K255" s="63"/>
      <c r="L255" s="101">
        <v>1</v>
      </c>
      <c r="M255" s="63"/>
      <c r="N255" s="101"/>
      <c r="O255" s="101">
        <v>802</v>
      </c>
      <c r="P255" s="63">
        <v>2022.9</v>
      </c>
      <c r="Q255" s="63">
        <v>2022.12</v>
      </c>
      <c r="R255" s="87" t="s">
        <v>1068</v>
      </c>
      <c r="S255" s="87" t="s">
        <v>279</v>
      </c>
      <c r="T255" s="87" t="s">
        <v>1069</v>
      </c>
      <c r="U255" s="70" t="s">
        <v>109</v>
      </c>
      <c r="V255" s="39"/>
    </row>
    <row r="256" s="38" customFormat="1" ht="50" customHeight="1" spans="1:22">
      <c r="A256" s="63"/>
      <c r="B256" s="71" t="s">
        <v>1070</v>
      </c>
      <c r="C256" s="116"/>
      <c r="D256" s="132"/>
      <c r="E256" s="132"/>
      <c r="F256" s="63"/>
      <c r="G256" s="63"/>
      <c r="H256" s="63"/>
      <c r="I256" s="63"/>
      <c r="J256" s="63"/>
      <c r="K256" s="63"/>
      <c r="L256" s="101"/>
      <c r="M256" s="63"/>
      <c r="N256" s="101"/>
      <c r="O256" s="101"/>
      <c r="P256" s="63"/>
      <c r="Q256" s="63"/>
      <c r="R256" s="63"/>
      <c r="S256" s="63"/>
      <c r="T256" s="63"/>
      <c r="U256" s="63"/>
      <c r="V256" s="39"/>
    </row>
    <row r="257" s="36" customFormat="1" spans="1:22">
      <c r="A257" s="156" t="s">
        <v>1071</v>
      </c>
      <c r="B257" s="41"/>
      <c r="C257" s="41"/>
      <c r="D257" s="41"/>
      <c r="E257" s="41"/>
      <c r="F257" s="41"/>
      <c r="G257" s="41"/>
      <c r="H257" s="41"/>
      <c r="I257" s="41"/>
      <c r="J257" s="41"/>
      <c r="K257" s="41"/>
      <c r="L257" s="157"/>
      <c r="M257" s="41"/>
      <c r="N257" s="157"/>
      <c r="O257" s="157"/>
      <c r="P257" s="41"/>
      <c r="Q257" s="41"/>
      <c r="R257" s="41"/>
      <c r="S257" s="41"/>
      <c r="T257" s="41"/>
      <c r="U257" s="41"/>
      <c r="V257" s="42"/>
    </row>
    <row r="258" s="36" customFormat="1" spans="1:22">
      <c r="A258" s="156" t="s">
        <v>1072</v>
      </c>
      <c r="B258" s="41"/>
      <c r="C258" s="41"/>
      <c r="D258" s="41"/>
      <c r="E258" s="41"/>
      <c r="F258" s="41"/>
      <c r="G258" s="41"/>
      <c r="H258" s="41"/>
      <c r="I258" s="41"/>
      <c r="J258" s="41"/>
      <c r="K258" s="41"/>
      <c r="L258" s="157"/>
      <c r="M258" s="41"/>
      <c r="N258" s="157"/>
      <c r="O258" s="157"/>
      <c r="P258" s="41"/>
      <c r="Q258" s="41"/>
      <c r="R258" s="41"/>
      <c r="S258" s="41"/>
      <c r="T258" s="41"/>
      <c r="U258" s="41"/>
      <c r="V258" s="42"/>
    </row>
    <row r="259" s="36" customFormat="1" spans="1:22">
      <c r="A259" s="40"/>
      <c r="B259" s="41"/>
      <c r="C259" s="41"/>
      <c r="D259" s="41"/>
      <c r="E259" s="41"/>
      <c r="F259" s="41"/>
      <c r="G259" s="41"/>
      <c r="H259" s="41"/>
      <c r="I259" s="41"/>
      <c r="J259" s="41"/>
      <c r="K259" s="41"/>
      <c r="L259" s="157"/>
      <c r="M259" s="41"/>
      <c r="N259" s="157"/>
      <c r="O259" s="157"/>
      <c r="P259" s="41"/>
      <c r="Q259" s="41"/>
      <c r="R259" s="44"/>
      <c r="S259" s="44"/>
      <c r="T259" s="41"/>
      <c r="U259" s="41"/>
      <c r="V259" s="42"/>
    </row>
  </sheetData>
  <autoFilter ref="A7:V258">
    <extLst/>
  </autoFilter>
  <mergeCells count="28">
    <mergeCell ref="A1:B1"/>
    <mergeCell ref="A2:U2"/>
    <mergeCell ref="L3:M3"/>
    <mergeCell ref="H4:K4"/>
    <mergeCell ref="L4:O4"/>
    <mergeCell ref="P4:Q4"/>
    <mergeCell ref="L5:M5"/>
    <mergeCell ref="N5:O5"/>
    <mergeCell ref="A257:U257"/>
    <mergeCell ref="A258:U258"/>
    <mergeCell ref="A259:U259"/>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conditionalFormatting sqref="B114:B121">
    <cfRule type="expression" dxfId="0" priority="1">
      <formula>AND(COUNTIF($A$8:$A$50,B114)+COUNTIF($A$299:$A$918,B114)+COUNTIF($A$52:$A$291,B114)&gt;1,NOT(ISBLANK(B114)))</formula>
    </cfRule>
  </conditionalFormatting>
  <dataValidations count="4">
    <dataValidation type="list" allowBlank="1" showInputMessage="1" showErrorMessage="1" sqref="D13 D14 D15 D16 D17 D20 D21 D22 D23 D24 D25 D26 D27 D63 D64 D67 D68 D69 D70 D72 D74 D76 D77 D78 D79 D80 D81 D82 D83 D84 D86 D100 D101 D102 D103 D104 D111 D112 D113 D130 D131 D135 D136 D137 D155 D177 D180 D190 D193 D205 D206 D207 D212 D213 D214 D215 D216 D217 D218 D220 D221 D222 D223 D227 D233 D234 D235 D236 D237 D238 D239 D240 D241 D255 D9:D10 D11:D12 D18:D19 D28:D47 D48:D49 D50:D52 D53:D62 D65:D66 D88:D99 D105:D108 D109:D110 D114:D122 D124:D129 D138:D149 D150:D154 D156:D164 D165:D170 D171:D174 D175:D176 D178:D179 D181:D188 D191:D192 D194:D196 D197:D204 D208:D209 D210:D211 D224:D226 D228:D230 D231:D232 D242:D244">
      <formula1>"产业发展,基础设施建设"</formula1>
    </dataValidation>
    <dataValidation type="custom" allowBlank="1" showInputMessage="1" showErrorMessage="1" sqref="C8 D8 C71 D71 C73 D73 C75 D75 C85 D85 C87 D87 C123 D123 C132 C134 C189 D189 C245 C247 C249 D249 D252 D256 D132:D134 D245:D248 D250:D251">
      <formula1>"是、否"</formula1>
    </dataValidation>
    <dataValidation type="list" allowBlank="1" showInputMessage="1" showErrorMessage="1" sqref="C13 C14 C15 C16 C17 C20 C21 C22 C23 C24 C25 C26 C27 C67 C68 C69 C70 C72 C74 C76 C77 C78 C79 C81 C82 C83 C84 C86 C100 C101 C102 C103 C104 C111 C112 C113 C130 C131 C133 C136 C137 C138 C139 C140 C143 C146 C147 C148 C149 C155 C177 C178 C179 C180 C181 C182 C183 C184 C185 C190 C193 C200 C201 C202 C203 C204 C205 C206 C207 C212 C213 C216 C219 C220 C221 C222 C223 C227 C233 C234 C235 C236 C237 C238 C239 C240 C241 C246 C248 C250 C251 C252 C253 C254 C255 C256 C9:C10 C11:C12 C18:C19 C28:C47 C48:C52 C53:C62 C63:C64 C65:C66 C88:C99 C105:C108 C109:C110 C114:C122 C124:C129 C141:C142 C144:C145 C150:C154 C156:C176 C186:C188 C191:C192 C194:C196 C197:C199 C208:C209 C210:C211 C214:C215 C217:C218 C224:C226 C228:C229 C230:C232 C242:C244">
      <formula1>"是,否"</formula1>
    </dataValidation>
    <dataValidation type="custom" allowBlank="1" showInputMessage="1" sqref="R84 C135 E135:G135 H135:O135 R135 R156 R157 R158 R160 R161 R162 R170 R171 R172 R173 R175 R176 R177 R178 R179 R180 R181 R182 R183 R184 R185 R216">
      <formula1>"是、否"</formula1>
    </dataValidation>
  </dataValidations>
  <pageMargins left="0.75" right="0.75" top="1" bottom="1" header="0.5" footer="0.5"/>
  <pageSetup paperSize="8" scale="6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zoomScale="130" zoomScaleNormal="130" workbookViewId="0">
      <selection activeCell="A1" sqref="$A1:$XFD1048576"/>
    </sheetView>
  </sheetViews>
  <sheetFormatPr defaultColWidth="9" defaultRowHeight="14.25"/>
  <cols>
    <col min="1" max="1" width="6.5" style="4" customWidth="1"/>
    <col min="2" max="2" width="25.25" style="1" customWidth="1"/>
    <col min="3" max="3" width="33" style="5" customWidth="1"/>
    <col min="4" max="4" width="14.5" style="6" customWidth="1"/>
    <col min="5" max="241" width="9" style="4"/>
  </cols>
  <sheetData>
    <row r="1" s="1" customFormat="1" ht="20.25" spans="1:4">
      <c r="A1" s="7" t="s">
        <v>1073</v>
      </c>
      <c r="B1" s="7"/>
      <c r="C1" s="5"/>
      <c r="D1" s="6"/>
    </row>
    <row r="2" s="2" customFormat="1" ht="30.75" customHeight="1" spans="1:4">
      <c r="A2" s="8" t="s">
        <v>1074</v>
      </c>
      <c r="B2" s="8"/>
      <c r="C2" s="9"/>
      <c r="D2" s="10"/>
    </row>
    <row r="3" s="3" customFormat="1" ht="27" customHeight="1" spans="1:4">
      <c r="A3" s="11"/>
      <c r="B3" s="12"/>
      <c r="C3" s="13"/>
      <c r="D3" s="14"/>
    </row>
    <row r="4" s="3" customFormat="1" ht="51" customHeight="1" spans="1:4">
      <c r="A4" s="15" t="s">
        <v>27</v>
      </c>
      <c r="B4" s="15" t="s">
        <v>1075</v>
      </c>
      <c r="C4" s="16" t="s">
        <v>1076</v>
      </c>
      <c r="D4" s="17" t="s">
        <v>87</v>
      </c>
    </row>
    <row r="5" s="3" customFormat="1" ht="18" customHeight="1" spans="1:4">
      <c r="A5" s="18"/>
      <c r="B5" s="18" t="s">
        <v>37</v>
      </c>
      <c r="C5" s="19">
        <f>SUM(C6,C9,C12,C15,C18,C21,C22,C23,C24,C25,C26,C27,C28)</f>
        <v>42446.97</v>
      </c>
      <c r="D5" s="20">
        <f>SUM(D6,D9,D12,D15,D18,D21,D22,D23,D24,D25,D26,D27,D28)</f>
        <v>229</v>
      </c>
    </row>
    <row r="6" s="3" customFormat="1" ht="22" customHeight="1" spans="1:4">
      <c r="A6" s="21" t="s">
        <v>38</v>
      </c>
      <c r="B6" s="22" t="s">
        <v>100</v>
      </c>
      <c r="C6" s="23">
        <f>SUM(C7:C8)</f>
        <v>11427.75</v>
      </c>
      <c r="D6" s="24">
        <f>SUM(D7:D8)</f>
        <v>62</v>
      </c>
    </row>
    <row r="7" s="3" customFormat="1" ht="22" customHeight="1" spans="1:4">
      <c r="A7" s="25">
        <v>1</v>
      </c>
      <c r="B7" s="26" t="s">
        <v>103</v>
      </c>
      <c r="C7" s="23">
        <v>9558</v>
      </c>
      <c r="D7" s="24">
        <v>47</v>
      </c>
    </row>
    <row r="8" s="3" customFormat="1" ht="22" customHeight="1" spans="1:4">
      <c r="A8" s="25">
        <v>2</v>
      </c>
      <c r="B8" s="26" t="s">
        <v>116</v>
      </c>
      <c r="C8" s="23">
        <v>1869.75</v>
      </c>
      <c r="D8" s="24">
        <v>15</v>
      </c>
    </row>
    <row r="9" s="3" customFormat="1" ht="22" customHeight="1" spans="1:4">
      <c r="A9" s="21" t="s">
        <v>57</v>
      </c>
      <c r="B9" s="22" t="s">
        <v>376</v>
      </c>
      <c r="C9" s="23">
        <f>SUM(C10:C11)</f>
        <v>5000</v>
      </c>
      <c r="D9" s="24">
        <f>SUM(D10:D11)</f>
        <v>1</v>
      </c>
    </row>
    <row r="10" s="3" customFormat="1" ht="22" customHeight="1" spans="1:4">
      <c r="A10" s="25">
        <v>1</v>
      </c>
      <c r="B10" s="26" t="s">
        <v>103</v>
      </c>
      <c r="C10" s="23">
        <v>5000</v>
      </c>
      <c r="D10" s="24">
        <v>1</v>
      </c>
    </row>
    <row r="11" s="3" customFormat="1" ht="22" customHeight="1" spans="1:4">
      <c r="A11" s="25">
        <v>2</v>
      </c>
      <c r="B11" s="26" t="s">
        <v>116</v>
      </c>
      <c r="C11" s="23"/>
      <c r="D11" s="24"/>
    </row>
    <row r="12" s="3" customFormat="1" ht="22" customHeight="1" spans="1:4">
      <c r="A12" s="21" t="s">
        <v>62</v>
      </c>
      <c r="B12" s="27" t="s">
        <v>382</v>
      </c>
      <c r="C12" s="23"/>
      <c r="D12" s="24"/>
    </row>
    <row r="13" s="3" customFormat="1" ht="22" customHeight="1" spans="1:4">
      <c r="A13" s="25">
        <v>1</v>
      </c>
      <c r="B13" s="26" t="s">
        <v>103</v>
      </c>
      <c r="C13" s="23"/>
      <c r="D13" s="24"/>
    </row>
    <row r="14" s="3" customFormat="1" ht="22" customHeight="1" spans="1:4">
      <c r="A14" s="25">
        <v>2</v>
      </c>
      <c r="B14" s="28" t="s">
        <v>116</v>
      </c>
      <c r="C14" s="23"/>
      <c r="D14" s="24"/>
    </row>
    <row r="15" s="3" customFormat="1" ht="22" customHeight="1" spans="1:4">
      <c r="A15" s="21" t="s">
        <v>65</v>
      </c>
      <c r="B15" s="27" t="s">
        <v>384</v>
      </c>
      <c r="C15" s="23">
        <f>SUM(C16:C17)</f>
        <v>1803</v>
      </c>
      <c r="D15" s="24">
        <f>SUM(D16:D17)</f>
        <v>9</v>
      </c>
    </row>
    <row r="16" s="3" customFormat="1" ht="22" customHeight="1" spans="1:4">
      <c r="A16" s="25">
        <v>1</v>
      </c>
      <c r="B16" s="26" t="s">
        <v>103</v>
      </c>
      <c r="C16" s="23">
        <v>541</v>
      </c>
      <c r="D16" s="24">
        <v>4</v>
      </c>
    </row>
    <row r="17" s="3" customFormat="1" ht="22" customHeight="1" spans="1:4">
      <c r="A17" s="25">
        <v>2</v>
      </c>
      <c r="B17" s="28" t="s">
        <v>116</v>
      </c>
      <c r="C17" s="23">
        <v>1262</v>
      </c>
      <c r="D17" s="24">
        <v>5</v>
      </c>
    </row>
    <row r="18" s="3" customFormat="1" ht="22" customHeight="1" spans="1:4">
      <c r="A18" s="21" t="s">
        <v>422</v>
      </c>
      <c r="B18" s="22" t="s">
        <v>423</v>
      </c>
      <c r="C18" s="23">
        <v>222</v>
      </c>
      <c r="D18" s="24">
        <f>SUM(D19:D20)</f>
        <v>1</v>
      </c>
    </row>
    <row r="19" s="3" customFormat="1" ht="22" customHeight="1" spans="1:4">
      <c r="A19" s="25">
        <v>1</v>
      </c>
      <c r="B19" s="26" t="s">
        <v>103</v>
      </c>
      <c r="C19" s="23">
        <v>222</v>
      </c>
      <c r="D19" s="24">
        <v>1</v>
      </c>
    </row>
    <row r="20" s="3" customFormat="1" ht="22" customHeight="1" spans="1:4">
      <c r="A20" s="25">
        <v>2</v>
      </c>
      <c r="B20" s="26" t="s">
        <v>116</v>
      </c>
      <c r="C20" s="23"/>
      <c r="D20" s="24"/>
    </row>
    <row r="21" s="3" customFormat="1" ht="22" customHeight="1" spans="1:4">
      <c r="A21" s="21" t="s">
        <v>428</v>
      </c>
      <c r="B21" s="27" t="s">
        <v>429</v>
      </c>
      <c r="C21" s="23">
        <v>2924.95</v>
      </c>
      <c r="D21" s="24">
        <v>35</v>
      </c>
    </row>
    <row r="22" s="3" customFormat="1" ht="22" customHeight="1" spans="1:4">
      <c r="A22" s="21" t="s">
        <v>567</v>
      </c>
      <c r="B22" s="22" t="s">
        <v>568</v>
      </c>
      <c r="C22" s="23">
        <v>3608.94</v>
      </c>
      <c r="D22" s="24">
        <v>8</v>
      </c>
    </row>
    <row r="23" s="3" customFormat="1" ht="22" customHeight="1" spans="1:4">
      <c r="A23" s="21" t="s">
        <v>596</v>
      </c>
      <c r="B23" s="27" t="s">
        <v>597</v>
      </c>
      <c r="C23" s="23"/>
      <c r="D23" s="24"/>
    </row>
    <row r="24" s="3" customFormat="1" ht="22" customHeight="1" spans="1:4">
      <c r="A24" s="21" t="s">
        <v>598</v>
      </c>
      <c r="B24" s="27" t="s">
        <v>599</v>
      </c>
      <c r="C24" s="23">
        <v>8498.8</v>
      </c>
      <c r="D24" s="24">
        <v>54</v>
      </c>
    </row>
    <row r="25" s="3" customFormat="1" ht="22" customHeight="1" spans="1:4">
      <c r="A25" s="21" t="s">
        <v>821</v>
      </c>
      <c r="B25" s="27" t="s">
        <v>822</v>
      </c>
      <c r="C25" s="23">
        <v>7373.7</v>
      </c>
      <c r="D25" s="24">
        <v>55</v>
      </c>
    </row>
    <row r="26" s="3" customFormat="1" ht="22" customHeight="1" spans="1:4">
      <c r="A26" s="21" t="s">
        <v>1044</v>
      </c>
      <c r="B26" s="27" t="s">
        <v>1045</v>
      </c>
      <c r="C26" s="23"/>
      <c r="D26" s="24"/>
    </row>
    <row r="27" s="3" customFormat="1" ht="22" customHeight="1" spans="1:4">
      <c r="A27" s="21" t="s">
        <v>1046</v>
      </c>
      <c r="B27" s="27" t="s">
        <v>1047</v>
      </c>
      <c r="C27" s="23"/>
      <c r="D27" s="24"/>
    </row>
    <row r="28" s="3" customFormat="1" ht="22" customHeight="1" spans="1:4">
      <c r="A28" s="21" t="s">
        <v>1048</v>
      </c>
      <c r="B28" s="27" t="s">
        <v>56</v>
      </c>
      <c r="C28" s="23">
        <f>SUM(C29:C35)</f>
        <v>1587.83</v>
      </c>
      <c r="D28" s="24">
        <f>SUM(D29:D35)</f>
        <v>4</v>
      </c>
    </row>
    <row r="29" s="3" customFormat="1" ht="22" customHeight="1" spans="1:4">
      <c r="A29" s="21">
        <v>1</v>
      </c>
      <c r="B29" s="28" t="s">
        <v>1049</v>
      </c>
      <c r="C29" s="23"/>
      <c r="D29" s="24"/>
    </row>
    <row r="30" s="3" customFormat="1" ht="30" customHeight="1" spans="1:4">
      <c r="A30" s="21">
        <v>2</v>
      </c>
      <c r="B30" s="28" t="s">
        <v>1077</v>
      </c>
      <c r="C30" s="23"/>
      <c r="D30" s="24"/>
    </row>
    <row r="31" s="3" customFormat="1" ht="22" customHeight="1" spans="1:4">
      <c r="A31" s="21">
        <v>3</v>
      </c>
      <c r="B31" s="28" t="s">
        <v>1051</v>
      </c>
      <c r="C31" s="23">
        <v>465.55</v>
      </c>
      <c r="D31" s="24">
        <v>1</v>
      </c>
    </row>
    <row r="32" s="3" customFormat="1" ht="22" customHeight="1" spans="1:4">
      <c r="A32" s="21">
        <v>4</v>
      </c>
      <c r="B32" s="28" t="s">
        <v>1078</v>
      </c>
      <c r="C32" s="23">
        <v>872.28</v>
      </c>
      <c r="D32" s="24">
        <v>1</v>
      </c>
    </row>
    <row r="33" s="3" customFormat="1" ht="22" customHeight="1" spans="1:4">
      <c r="A33" s="21">
        <v>5</v>
      </c>
      <c r="B33" s="28" t="s">
        <v>1061</v>
      </c>
      <c r="C33" s="23">
        <v>10</v>
      </c>
      <c r="D33" s="24">
        <v>1</v>
      </c>
    </row>
    <row r="34" s="3" customFormat="1" ht="35" customHeight="1" spans="1:4">
      <c r="A34" s="21">
        <v>6</v>
      </c>
      <c r="B34" s="28" t="s">
        <v>1065</v>
      </c>
      <c r="C34" s="23">
        <v>240</v>
      </c>
      <c r="D34" s="24">
        <v>1</v>
      </c>
    </row>
    <row r="35" s="3" customFormat="1" ht="42" customHeight="1" spans="1:4">
      <c r="A35" s="21">
        <v>7</v>
      </c>
      <c r="B35" s="28" t="s">
        <v>1070</v>
      </c>
      <c r="C35" s="23"/>
      <c r="D35" s="24"/>
    </row>
    <row r="36" s="3" customFormat="1" ht="18" customHeight="1" spans="1:4">
      <c r="A36" s="18"/>
      <c r="B36" s="27"/>
      <c r="C36" s="23"/>
      <c r="D36" s="29"/>
    </row>
    <row r="37" s="4" customFormat="1" ht="38" customHeight="1" spans="1:256">
      <c r="A37" s="30" t="s">
        <v>1079</v>
      </c>
      <c r="B37" s="30"/>
      <c r="C37" s="31"/>
      <c r="D37" s="32"/>
      <c r="IH37"/>
      <c r="II37"/>
      <c r="IJ37"/>
      <c r="IK37"/>
      <c r="IL37"/>
      <c r="IM37"/>
      <c r="IN37"/>
      <c r="IO37"/>
      <c r="IP37"/>
      <c r="IQ37"/>
      <c r="IR37"/>
      <c r="IS37"/>
      <c r="IT37"/>
      <c r="IU37"/>
      <c r="IV37"/>
    </row>
    <row r="38" s="4" customFormat="1" ht="85" customHeight="1" spans="1:256">
      <c r="A38" s="33" t="s">
        <v>1080</v>
      </c>
      <c r="B38" s="33"/>
      <c r="C38" s="34"/>
      <c r="D38" s="35"/>
      <c r="IH38"/>
      <c r="II38"/>
      <c r="IJ38"/>
      <c r="IK38"/>
      <c r="IL38"/>
      <c r="IM38"/>
      <c r="IN38"/>
      <c r="IO38"/>
      <c r="IP38"/>
      <c r="IQ38"/>
      <c r="IR38"/>
      <c r="IS38"/>
      <c r="IT38"/>
      <c r="IU38"/>
      <c r="IV38"/>
    </row>
  </sheetData>
  <mergeCells count="5">
    <mergeCell ref="A1:B1"/>
    <mergeCell ref="A2:D2"/>
    <mergeCell ref="A3:B3"/>
    <mergeCell ref="A37:D37"/>
    <mergeCell ref="A38:D3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李小兵</cp:lastModifiedBy>
  <cp:revision>1</cp:revision>
  <dcterms:created xsi:type="dcterms:W3CDTF">2016-09-03T03:25:00Z</dcterms:created>
  <cp:lastPrinted>2018-03-20T06:46:00Z</cp:lastPrinted>
  <dcterms:modified xsi:type="dcterms:W3CDTF">2025-12-29T07:19:42Z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DBD489BB73634A29B242EB86184FBA63</vt:lpwstr>
  </property>
</Properties>
</file>