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高效节水" sheetId="2" r:id="rId1"/>
    <sheet name="高效节水 (2)" sheetId="7" state="hidden" r:id="rId2"/>
    <sheet name="高效节水-原始" sheetId="6" state="hidden" r:id="rId3"/>
    <sheet name="Sheet1" sheetId="5" state="hidden" r:id="rId4"/>
    <sheet name="Sheet4" sheetId="4" state="hidden" r:id="rId5"/>
  </sheets>
  <definedNames>
    <definedName name="_xlnm.Print_Area" localSheetId="0">高效节水!$A$1:$J$35</definedName>
    <definedName name="_xlnm.Print_Area" localSheetId="2">'高效节水-原始'!$A$1:$J$35</definedName>
    <definedName name="_xlnm.Print_Area" localSheetId="1">'高效节水 (2)'!$A$1:$J$35</definedName>
  </definedNames>
  <calcPr calcId="144525"/>
</workbook>
</file>

<file path=xl/sharedStrings.xml><?xml version="1.0" encoding="utf-8"?>
<sst xmlns="http://schemas.openxmlformats.org/spreadsheetml/2006/main" count="548" uniqueCount="232">
  <si>
    <t>附件2</t>
  </si>
  <si>
    <t>盈江县2019年高效节水灌溉项目绩效再评价指标体系及评分表</t>
  </si>
  <si>
    <t>一级指标</t>
  </si>
  <si>
    <t>二级指标</t>
  </si>
  <si>
    <t>三级指标</t>
  </si>
  <si>
    <t>指标分值</t>
  </si>
  <si>
    <t>指标解释</t>
  </si>
  <si>
    <t>指标说明</t>
  </si>
  <si>
    <t>评分标准</t>
  </si>
  <si>
    <t>最终得分</t>
  </si>
  <si>
    <t>扣分</t>
  </si>
  <si>
    <t>扣分原因</t>
  </si>
  <si>
    <t>决策
（15分）</t>
  </si>
  <si>
    <t>项目立项
（5分）</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</si>
  <si>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</si>
  <si>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</si>
  <si>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</si>
  <si>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①项目立项符合国家法律法规、国民经济发展规划和相关政策，得0.5分；
②项目立项符合行业发展规划和政策要求，得0.5分；
③项目立项与部门职责范围相符，属于部门履职所需，得0.5分；
④项目属于公共财政支持范围，符合中央、地方事权支出责任划分原则，得0.5分；
⑤项目与相关部门同类项目或部门内部相关项目不存在重复，得1分。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</si>
  <si>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</si>
  <si>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</si>
  <si>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</si>
  <si>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①项目按照规定的程序申请设立，得0.5分；
②审批文件、材料符合相关要求，得0.5分；
③事前已经过必要的可行性研究、专家论证、风险评估、绩效评估、集体决策，得1分。</t>
  </si>
  <si>
    <t>项目实施方案无相关部门审批文件。</t>
  </si>
  <si>
    <t>绩效目标（5分）</t>
  </si>
  <si>
    <t>绩效目标合理性</t>
  </si>
  <si>
    <t>项目所设定的绩效目标是否依据充分，是否符合客观实际，用以反映和考核项目绩效目标与项目实施的相符情况。</t>
  </si>
  <si>
    <t>评价要点：
（如未设定预算绩效目标，也可参考其他工作任务目标）
①项目是否有绩效目标；
②项目绩效目标与实际工作内容是否具有相关性；
③项目预期产出效益和效果是否符合正常的业绩水平；
④是否与预算确定的项目投资额或资金量相匹配。</t>
  </si>
  <si>
    <t>①项目有绩效目标，得0.5分；
②项目绩效目标与实际工作内容具有相关性，得0.5分；
③项目预期产出效益和效果符合正常的业绩水平，得0.5分；
④与预算确定的项目投资额或资金量相匹配，得0.5分。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</si>
  <si>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</si>
  <si>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</si>
  <si>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</si>
  <si>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①将项目绩效目标细化分解为具体的绩效指标，得1分；
②通过清晰、可衡量的指标值予以体现，得1分；
③与项目目标任务数或计划数相对应，得1分。</t>
  </si>
  <si>
    <t>绩效指标不够细化。将盈江县2019年高标准农田及高效节水灌溉项目绩效目标合并申报，不能清晰反映的单个项目的绩效目标。</t>
  </si>
  <si>
    <t>资金投入（5分）</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</si>
  <si>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</si>
  <si>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</si>
  <si>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②预算内容与项目内容是否相匹配；
③预算额度测算依据是否充分，是否按照标准编制；
④预算确定的项目投资额或资金量是否与工作任务相匹配。</t>
  </si>
  <si>
    <t>①预算编制经过科学论证，得0.5分；
②预算内容与项目内容相匹配，得0.5分；
③预算额度测算依据充分，按照标准编制，得1分；
④预算确定的项目投资额或资金量与工作任务相匹配，得1分。</t>
  </si>
  <si>
    <t>资金分配合理性</t>
  </si>
  <si>
    <t>项目预算资金分配是否有测算依据，与项目单位或地方实际是否相适应，用以反映和考核项目预算资金分配的科学性合理性情况。</t>
  </si>
  <si>
    <t>评价要点：
①预算资金分配依据是否充分；
②资金分配额度是否合理，与项目单位或地方实际是否相适应。</t>
  </si>
  <si>
    <t>①预算资金分配依据是否充分，得1分；
②资金分配额度合理，与项目单位或地方实际相适应，得1分。</t>
  </si>
  <si>
    <t>过程（20分）</t>
  </si>
  <si>
    <t>项目管理（13分）</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</si>
  <si>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</si>
  <si>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</si>
  <si>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</si>
  <si>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①已制定或具有相应的财务和业务管理制度得1分；
②财务和业务管理制度是合法、合规、完整得1分。</t>
  </si>
  <si>
    <t>制度执行有效性</t>
  </si>
  <si>
    <t>项目实施是否符合相关管理规定，用以反映和考核相关管理制度的有效执行情况。</t>
  </si>
  <si>
    <t>评价要点：
①是否遵守相关法律法规和相关管理规定；
②项目合同书、验收报告、技术鉴定等资料是否齐全并及时归档；
③项目实施的人员条件、场地设备、信息支撑等是否落实到位。</t>
  </si>
  <si>
    <t xml:space="preserve">
①严格按《项目管理办法》执行了“核查筛选、立项及审批、勘查可研及专家论证、施工设计及投资评审论证、组织实施、公示公告”等各工作阶段的管理，得1分，每未执行一项0.2分，扣完为止；
②严格执行了项目法人、招投标、工程监理、合同管理、竣工结算及财务决算审计等程序，得1分,存在少执行1项或执行不规范1项的，扣0.2分，扣完为止；
③项目合同书、工程过程管理、监理、公示、验收及技术鉴定等资料完整并及时归档，得1分，资料齐全未及时归档扣0.2分，资料不完整且未及时归档不得分；                                   
④项目实施人员条件、机械设备、信息支撑等落实到位，得1分，反之不得分。</t>
  </si>
  <si>
    <t xml:space="preserve">①项目公开公示程序执行不到位。项目内容（项目名称、实施单位、负责人、建设内容、建设期限、投资规模……）未在乡（镇）、村予以公示公告，接受社会监督；
②项目流程倒置，工程尚未验收，已做结算审核。
</t>
  </si>
  <si>
    <t>项目验收规范性</t>
  </si>
  <si>
    <t>反映项目完成后是否经过规范的验收程序。</t>
  </si>
  <si>
    <t>评价要点：
项目是否履行规范的验收程序；</t>
  </si>
  <si>
    <t>①项目建设完成后按要求履行规范的验收程序，得2分；
②履行了验收程序但验收程序不规范，得1分；
③未履行验收程序不得分。</t>
  </si>
  <si>
    <t>项目尚未验收。</t>
  </si>
  <si>
    <t>项目执行一致性</t>
  </si>
  <si>
    <t>反映项目实际执行内容与申报内容的一致性。</t>
  </si>
  <si>
    <t>评价要点：
①项目实际执行内容和规模是否与预算申报内容一致；
②项目执行内容变更是否履行必要程序。</t>
  </si>
  <si>
    <t>①项目执行内容与预算申报内容一致或变更事项经过批复、备案，得2分；
②实施单位所实施的内容与批复的内容不一致，且未履行相关程序，得0分。</t>
  </si>
  <si>
    <t>项目设计存在变更，工程资料中无变更相关资料。</t>
  </si>
  <si>
    <t>监督检查</t>
  </si>
  <si>
    <t>反映项目是否建立长效监督检查机制及审计、纪检发现问题的整改完成情况。</t>
  </si>
  <si>
    <t xml:space="preserve">评价要点：
①各级项目管理部门是否建立完善的监督管理机制并开展监督检查工作；
②对审计、纪检发现问题整改是否完成、及时、有效。
</t>
  </si>
  <si>
    <t>①项目实施部门建立完善的监督管理机制并开展监督检查工作，得0.5分，反之不得分；                                         ②对发现问题整改完成、及时、有效，得0.5分，反之不得分。</t>
  </si>
  <si>
    <t>绩效自评报告</t>
  </si>
  <si>
    <t>项目是否建立财政支出绩效自评相关规定并按其开展自评工作。</t>
  </si>
  <si>
    <t>评价要点：
①是否建立绩效自评组织机构及相关规定；                                    
②是否按时提交自评报告，资料报送完整；
③是否自评报告内容符合财政支出绩效自评相关规定的要求。</t>
  </si>
  <si>
    <t>①建立绩效自评组织机构及相关规定得0.5分，反之不得分；                                    
②按时提交自评报告，资料报送完整得0.5分，反之不得分；
③自评报告内容符合财政支出绩效自评相关规定的要求得1分，反之不得分。</t>
  </si>
  <si>
    <t>产出指标、效果指标未细化，绩效指标设置未能全面反映项目完成情况，相关自评无附件依据支撑。</t>
  </si>
  <si>
    <t>资金管理（7分）</t>
  </si>
  <si>
    <t>资金到位率</t>
  </si>
  <si>
    <t>实际到位资金与预算资金的比率，用以反映和考核资金落实情况对项目实施的总体保障程度。</t>
  </si>
  <si>
    <t>评价要点：                                     
资金到位率=（实际到位资金/预算资金）×100%。
实际到位资金：一定时期（本年度或项目期）内落实到具体项目的资金。
预算资金：一定时期（本年度或项目期）内预算安排到具体项目的资金。</t>
  </si>
  <si>
    <t>①资金到位率≥100%时，得2分；
②资金到位率&lt;100%时，不得分。</t>
  </si>
  <si>
    <t>预算执行率</t>
  </si>
  <si>
    <t>项目预算资金是否按照计划执行，用以反映和考核项目预算执行情况。</t>
  </si>
  <si>
    <t>评价要点：
预算执行率=（实际支出资金/实际到位资金）×100%。
实际支出资金：一定时期（本年度或项目期）内项目实际拨付的资金。</t>
  </si>
  <si>
    <t>得分=预算执行率*2分。</t>
  </si>
  <si>
    <t>得分=396.94/428.47*100%*2=1.85分。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</si>
  <si>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</si>
  <si>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</si>
  <si>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</si>
  <si>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①资金使用符合国家财经法规和财务管理制度规定以及有关专项资金管理办法的规定，得0.5分；
②资金的拨付有完整的审批程序和手续，得1分；
③符合项目预算批复或合同规定用途，得0.5分；
④不存在截留、挤占、挪用、虚列支出等情况，得1分。</t>
  </si>
  <si>
    <t>工程款项拨付无资金拨付申请书及工程进度资料，根据合同约定，工程款按进度拨付。</t>
  </si>
  <si>
    <t>产出（35分）</t>
  </si>
  <si>
    <t>产出数量（20分）</t>
  </si>
  <si>
    <t>首部工程综合完工率</t>
  </si>
  <si>
    <t>实际完工量与计划完工量相比较，反映首部工程实施完成情况。</t>
  </si>
  <si>
    <t>评价要点：
综合完工率=全部基地实际完工率的加权平均数
实际完工率=（单项工程实际完工量/单项工程计划完工量）×权重×100%。
单项工程实际完工量：一定时期（本年度或项目期）内项目实际完工情况。
单项工程计划完工量：项目方案确定的在一定时期（本年度或项目期）内计划完成的工程量。</t>
  </si>
  <si>
    <t>得分=综合完工率*4分。</t>
  </si>
  <si>
    <t>根据实施方案工程概算表及结算审核报告工程量清单，综合完成率为92.6%。</t>
  </si>
  <si>
    <t>主管网系统工程综合完工率</t>
  </si>
  <si>
    <t>实际完工量与计划完工量相比较，反映主管网系统工程实施完成情况。</t>
  </si>
  <si>
    <t>得分=综合完工率*5分。</t>
  </si>
  <si>
    <t>根据实施方案工程概算表及结算审核报告工程量清单，综合完成率为97.45%。</t>
  </si>
  <si>
    <t>田间灌溉系统工程综合完工率</t>
  </si>
  <si>
    <t>实际完工量与计划完工量相比较，反映田间灌溉系统工程的实施完成情况。</t>
  </si>
  <si>
    <t>得分=综合完工率*6分。</t>
  </si>
  <si>
    <t>根据实施方案工程概算表及结算审核报告工程量清单，综合完成率为95.08%。</t>
  </si>
  <si>
    <t>高效节水灌溉面积</t>
  </si>
  <si>
    <t>用以反映高效节水农田完成面积</t>
  </si>
  <si>
    <t>评价要点：
高效节水农田完成面积≥3100亩</t>
  </si>
  <si>
    <t>高效节水农田完成面积≥3100亩，得5分，反之不得分。</t>
  </si>
  <si>
    <t>产出时效
（5分）</t>
  </si>
  <si>
    <t>完成及时率</t>
  </si>
  <si>
    <t>项目实际完成时间与计划完成时间的比较，用以反映和考核项目产出时效目标的实现程度。</t>
  </si>
  <si>
    <t>评价要点：                                      
完成及时率=1-（实际完成时间-计划完成时间）/计划完成时间*100%                                                                         实际完成时间：项目实施单位完成该项目实际所耗用的时间。
计划完成时间：按照项目实施计划或相关规定完成该项目所需的时间。</t>
  </si>
  <si>
    <t>①项目完成及时率=100%，得5分；
②90%≤完成及时率＜100%，得3分；
③完成及时率&lt;90%,不得分。</t>
  </si>
  <si>
    <t>完成及时率=1-（68-40）/40*100%=30%。</t>
  </si>
  <si>
    <t>产出成本（4分）</t>
  </si>
  <si>
    <t>成本节约率</t>
  </si>
  <si>
    <t>完成项目计划工作目标的实际节约成本与计划成本的比率，用以反映和考核项目的成本节约程度。</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</si>
  <si>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</si>
  <si>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①项目支出节约率均&gt;0，得4分；
②支出节约率=0，得2分；
③支出节约率﹤0，不得分。</t>
  </si>
  <si>
    <t>产出质量
(6分)</t>
  </si>
  <si>
    <t>质量达标率</t>
  </si>
  <si>
    <t>项目完成的质量达标产出数与实际产出数的比率，用以反映和考核项目产出质量目标的实现程度。</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</si>
  <si>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</si>
  <si>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①项目质量达标率（验收率）均达100%，得4分；
②100%≥质量达标率（验收率）≥95%，得2分；
③质量达标率（验收率）&lt;95%，不得分；                                                     ④根据调查问卷第5题，得分=该题加权平均得分率*标准分2分。</t>
  </si>
  <si>
    <t>问卷得分=87.5%*2=1.75分。</t>
  </si>
  <si>
    <t xml:space="preserve">
效果
（30分）</t>
  </si>
  <si>
    <t>经济效益（8分）</t>
  </si>
  <si>
    <t>农作物产量提高情况</t>
  </si>
  <si>
    <t>用以反映通过项目实施，是否有效提高农作物产量，带动当地社会经济。</t>
  </si>
  <si>
    <t>评价要点：
①项目区新增农作物产能≥240元/亩；
②通过问卷调查设置相应问题，对项目区社会群众进行访谈调查，反映通过项目实施，是否有效提高农作物产量，带动当地社会经济。</t>
  </si>
  <si>
    <t>①项目区新增农作物产能≥240元/亩；得3分，反之不得分；
②根据调查问卷第1题，得分=该题加权平均得分率*标准分2分。</t>
  </si>
  <si>
    <t>问卷得分=93.75%*2=1.88分。</t>
  </si>
  <si>
    <t>供水成本费用减少情况</t>
  </si>
  <si>
    <t>用以反映是否有效减少了项目区的供水成本费用。</t>
  </si>
  <si>
    <t>评价要点：
主要通过问卷调查设置相应问题，对项目区社会群众进行访谈调查，结合统计数据等资料反映是否有效减少了项目区的供水成本费用。</t>
  </si>
  <si>
    <t>根据调查问卷第2题，得分=该题加权平均得分率*标准分3分。</t>
  </si>
  <si>
    <t>问卷得分=87.5%*3=2.63分。</t>
  </si>
  <si>
    <t>社会效益（7分）</t>
  </si>
  <si>
    <t>农业灌溉用水条件改善情况</t>
  </si>
  <si>
    <t>用以反映通过项目的实施，是否有效改善农业灌溉用水条件，提高水资源利用率，提高供水保障率</t>
  </si>
  <si>
    <t>评价要点：
主要通过问卷调查设置相应问题，对项目区社会群众进行访谈调查，结合统计数据等资料反映通过项目的实施，是否有效改善农业灌溉用水条件，提高水资源利用率，提高供水保障率</t>
  </si>
  <si>
    <t>根据调查问卷第3题，得分=该题加权平均得分率*标准分4分。</t>
  </si>
  <si>
    <t>问卷得分=88.75%*4=3.55分。</t>
  </si>
  <si>
    <t>对农户的模范带头作用</t>
  </si>
  <si>
    <t>用以反映通过项目实施，改善农业生产条件，对农户的模范带头作用</t>
  </si>
  <si>
    <t>评价要点：
主要通过问卷调查设置相应问题，对项目区社会群众进行访谈调查，结合统计数据等资料反映通过项目实施，改善农业生产条件，对农户的模范带头作用。</t>
  </si>
  <si>
    <t>根据调查问卷第4题，得分=该题加权平均得分率*标准分3分。</t>
  </si>
  <si>
    <t>问卷得分=91.88%*3=2.76分。</t>
  </si>
  <si>
    <t>生态效益（3分）</t>
  </si>
  <si>
    <t>农药化肥用量和水土流失量减少情况</t>
  </si>
  <si>
    <t>用以反映项目区通过灌溉方式的改进，减少灌溉对土地板结程度的影响，农药化肥用量和水土流失量减少。</t>
  </si>
  <si>
    <t>评价要点：
主要通过问卷调查设置相应问题，对项目区社会群众进行访谈调查，结合统计数据等资料反映项目区通过灌溉方式的改进，减少灌溉对土地板结程度的影响，农药化肥用量和流失量减少。</t>
  </si>
  <si>
    <t>根据调查问卷第6题，得分=该题加权平均得分率*标准分2分。</t>
  </si>
  <si>
    <t>问卷得分=78.13%*2=1.56分。</t>
  </si>
  <si>
    <t>土壤及生态环境的改善情况</t>
  </si>
  <si>
    <t>用以反映项目区土壤及生态环境的改善情况。</t>
  </si>
  <si>
    <t>评价要点：
主要通过问卷调查设置相应问题，对项目区社会群众进行访谈调查，结合统计数据等资料反映项目区土壤及生态环境的改善情况。</t>
  </si>
  <si>
    <t>根据调查问卷第7题，得分=该题加权平均得分率*标准分1分。</t>
  </si>
  <si>
    <t>问卷得分=86.25%*1=0.86分。</t>
  </si>
  <si>
    <t>可持续影响（2分）</t>
  </si>
  <si>
    <t>项目后续管护情况</t>
  </si>
  <si>
    <t>用以反映项目实施后项目后续运行和可持续性情况。</t>
  </si>
  <si>
    <t>评价要点：
项目完工后是否安排相关人员进行日常检查维护且办理移交手续。</t>
  </si>
  <si>
    <t>①项目完工后安排相关人员进行日常检查维护且已办理移交手续得2分；
②安排相关人员进行日常检查维护未办理移交手续得1分；
③未安排相关人员进行日常检查维护得0分。</t>
  </si>
  <si>
    <t>项目尚未办理移交手续。</t>
  </si>
  <si>
    <t>满意度
(10分)</t>
  </si>
  <si>
    <t>受益对象满意度</t>
  </si>
  <si>
    <t>社会公众或服务对象对项目实施效果的满意程度。</t>
  </si>
  <si>
    <t>通过问卷调查的方式，反映受益群众对盈江县2019高效节水灌溉项目实施的满意程度。</t>
  </si>
  <si>
    <t>①受益对象满意度综合得分≥90%的，得10分；
②80%≤受益对象满意度综合得分＜90%的，得8分；
③60%≤受益对象满意度综合得分＜80%的，得6分； 
④受益对象满意度综合得分＜60%的，不得分。</t>
  </si>
  <si>
    <t>受益对象综合满意度为88.13%。</t>
  </si>
  <si>
    <t>满分</t>
  </si>
  <si>
    <t>完全丧失劳动能力或生活自理能力，家庭生活常年陷入困难的极困家庭，列为重点保障户（A类）；因年老、残疾、患重特大疾病或长期慢性病等原因，部分丧失劳动能力或生活自理能力，家庭人均收入低于当地保障标准且家庭财产符合有关规定的比较困难家庭列为基本保障户（B类）；因其他原因造成家庭人均收入低于当地保障标准且家庭财产符合有关规定的一般困难家庭，列为一般保障户（C类）</t>
  </si>
  <si>
    <t>A类低保对象月人均补助水平2016年7月起不低于220元/人·月，B类低保对象月人均补助水平不低于160元/人·月，C类低保对象不低于110元/人·月，经济条件好、资金结余量大、保障标准大幅提高的地区（如当年脱贫摘帽县），可在此基础上提高补助力度，切实做到补助水平有升有降，大幅提高农村低保对象补助准确率。</t>
  </si>
  <si>
    <t>盈江县2019高效节水灌溉项目绩效再评价指标体系及评分表</t>
  </si>
  <si>
    <t>根据实施方案工程概算表及结算审核报告工程量清单，综合完成率为92.6%</t>
  </si>
  <si>
    <t>根据实施方案工程概算表及结算审核报告工程量清单，繁勐村坚果基地540亩实际完成率为90.01%、永保村柠檬基地900亩实际完成率为76.79%，喊撒村柚子基地（二）60亩实际完成率为99.52%、吾帕村小蚕共盲基地110亩际完成率为55.31%。</t>
  </si>
  <si>
    <t>根据实施方案工程概算表及结算审核报告工程量清单，综合完成率为97.45%</t>
  </si>
  <si>
    <t>根据实施方案工程概算表及结算审核报告工程量清单，永保村柠檬基地900亩实际完工率73.4%、芒允村沃柑基地250亩实际完工率78.22%、姐坎村小蚕共盲基地130亩实际完工率90.48%。</t>
  </si>
  <si>
    <t>根据实施方案工程概算表及结算审核报告工程量清单，综合完成率为95.08%</t>
  </si>
  <si>
    <t>根据实施方案工程概算表及结算审核报告工程量清单，繁勐村坚果基地540亩实际完工率80.85%、永保村柠檬基地900亩实际完工率81.67%、弄璋村蔬菜基地200亩实际完工率96.18%、芒允村沃柑基地250亩实际完工率89.55%。</t>
  </si>
  <si>
    <t>完成及时率=1-（69-40）/40*100%=27.5%。</t>
  </si>
  <si>
    <t>经济效益</t>
  </si>
  <si>
    <t>社会效益</t>
  </si>
  <si>
    <t>生态效益</t>
  </si>
  <si>
    <t>可持续影响</t>
  </si>
  <si>
    <t>项目完工后安排相关人员进行日常检查维护且已办理移交手续得2分；安排相关人员进行日常检查维护未办理移交手续得1分，未安排相关人员进行日常检查维护得0分。</t>
  </si>
  <si>
    <t>①受益对象满意度综合得分≥90%的，优，得10分；
②80%≤受益对象满意度综合得分＜90%的，得8分；
③60%≤受益对象满意度综合得分＜80%的，得6分； 
④受益对象满意度综合得分＜60%的，不得分。</t>
  </si>
  <si>
    <t>附件1</t>
  </si>
  <si>
    <t>绩效指标不够细化，且部分绩效指标无法衡量。将盈江县2019年高标准农田及高效节水灌溉项目绩效目标合并申报，不能清晰反映的单个项目的绩效目标。</t>
  </si>
  <si>
    <t xml:space="preserve">
①严格按《项目管理办法》执行了“核查筛选、立项及审批、勘查可研及专家论证、施工设计及投资评审论证、组织实施、公示公告、竣工验收、后期管护”等各工作阶段的管理，得1分，每未执行一项0.1分，扣完为止；
②严格执行了项目法人、招投标、工程监理、合同管理、竣工结算及财务决算审计等程序，得1分,存在少执行1项或执行不规范1项的，扣0.2分，扣完为止；
③项目合同书、工程过程管理、监理、公示、验收及技术鉴定等资料完整并及时归档，得1分，资料齐全未及时归档扣0.2分，资料不完整且未及时归档不得分；                                   
④项目实施人员条件、机械设备、信息支撑等落实到位，得1分，反之不得分。</t>
  </si>
  <si>
    <t xml:space="preserve">①项目公开公示程序执行不到位。项目内容（项目名称、实施单位、负责人、建设内容、建设期限、投资规模……）未在乡（镇）、村予以公示公告，接受社会监督；
②工程尚未验收，已做结算审计
</t>
  </si>
  <si>
    <t>项目建设完成后按要求履行规范的验收程序，得2分，履行了验收程序但验收程序不规范，得1分，未履行验收程序不得分；</t>
  </si>
  <si>
    <t>项目尚未验收</t>
  </si>
  <si>
    <t>项目设计存在变更，无变更相关资料。</t>
  </si>
  <si>
    <t>未见项目自评报告</t>
  </si>
  <si>
    <t>资金到位率=428.47/448.47*100%=99.54%</t>
  </si>
  <si>
    <t>得分=396.94/428.48*100%*2=1.85分</t>
  </si>
  <si>
    <t>首部工程</t>
  </si>
  <si>
    <t>评价要点：
实际完工率=（单项工程实际完工量/单项工程计划完工量）×权重×100%。
单项工程实际完工量：一定时期（本年度或项目期）内项目实际完工情况。
单项工程计划完工量：项目方案确定的在一定时期（本年度或项目期）内计划完成的工程量。</t>
  </si>
  <si>
    <t>全部基地实际完工率均≥100%，得4分，每出现一个综合完工率＜100%扣0.3分</t>
  </si>
  <si>
    <t>主管网系统</t>
  </si>
  <si>
    <t>全部基地实际完工率均≥100%，得5分，每出现一个综合完工率＜100%扣0.4分</t>
  </si>
  <si>
    <t>田间灌溉系统</t>
  </si>
  <si>
    <t>全部基地实际完工率均≥100%，得6分，每出现一个综合完工率＜100%扣0.5分</t>
  </si>
  <si>
    <t>项目完成及时率=100%，得5分；90%≤完成及时率＜100%，得3分；完成及时率&lt;90%,不得分；</t>
  </si>
  <si>
    <t>项目支出节约率均&gt;0，得4分；支出节约率=0，得2分；支出节约率﹤0，不得分；</t>
  </si>
  <si>
    <t>项目质量达标率（验收率）均达100%，得4分；100%≥质量达标率（验收率）≥95%，得2分；质量达标率（验收率）&lt;95%，不得分；                                                     根据调查问卷第5题，得分=该题加权平均得分率*标准分2分</t>
  </si>
  <si>
    <t xml:space="preserve">
效果
（30分）</t>
  </si>
  <si>
    <t>项目效益
(20分)</t>
  </si>
  <si>
    <t>用以反映项目区通过灌溉方式的改进，减少灌溉对土地板结程度的影响，农药化肥用量和流失量减少。</t>
  </si>
  <si>
    <t xml:space="preserve">评价要点：
项目建成后是否有人员进行后续养护和管理。
</t>
  </si>
  <si>
    <t>项目完工后安排续人员进行日常检查维护且已办理移交手续得2分；安排续人员进行日常检查维护未办理移交手续得1分，未安排相关人员进行日常检查维护得0分。</t>
  </si>
  <si>
    <t>受益对象满意度
(10分)</t>
  </si>
  <si>
    <t>满意度</t>
  </si>
  <si>
    <t>社会公众或服务对象是指因该项目实施而受到影响的部门（单位）、群体或个人。一般采取社会调查的方式。</t>
  </si>
  <si>
    <t>受益对象综合满意度为88.68%。</t>
  </si>
  <si>
    <t>项目综合完成率</t>
  </si>
  <si>
    <t>用以反映和考核项目整体完成情况。</t>
  </si>
  <si>
    <t xml:space="preserve">评价要点：                                              
项目综合完成率=单项工程实际完成率加权平均数
单项工程实际完工率=（单项工程实际完工量/单项工程计划完工量）×100%。
单项工程实际完工量：一定时期（本年度或项目期）内项目实际完工情况。
单项工程计划完工量：项目绩效目标确定的在一定时期（本年度或项目期）内计划完成的工程量。
                                              </t>
  </si>
  <si>
    <t>项目综合完成得分=项目综合完成率*2分。</t>
  </si>
  <si>
    <t>溉与排水工程</t>
  </si>
  <si>
    <t>用于反映溉与排水工程完成情况。</t>
  </si>
  <si>
    <t>评价要点：
灌溉与排水工程完成率=（实际完成条数/计划完成条数*100%+实际完成米数/计划完成米数）/2</t>
  </si>
  <si>
    <t>灌溉与排水工程得分=灌溉与排水工程完成率*2分</t>
  </si>
  <si>
    <t>灌溉与排水工程得分=(33/33*100%+11830.9/12047*100%)/2*3分=99.1%*3分=1.98</t>
  </si>
  <si>
    <t>田间道路工程</t>
  </si>
  <si>
    <t>用于反映田间道路工程完成情况。</t>
  </si>
  <si>
    <t>田间道路工程完成率=（实际完成条数/计划完成条数*100%+实际完成米数/计划完成米数）/2</t>
  </si>
  <si>
    <t>田间道路工程得分=田间道路工程完成率*2分</t>
  </si>
  <si>
    <t>田间道路工程得分=5/4</t>
  </si>
  <si>
    <t>交叉建筑物工程</t>
  </si>
  <si>
    <t>用于反映交叉建筑物工程完成情况。</t>
  </si>
  <si>
    <t>交叉建筑物工程完成率=</t>
  </si>
</sst>
</file>

<file path=xl/styles.xml><?xml version="1.0" encoding="utf-8"?>
<styleSheet xmlns="http://schemas.openxmlformats.org/spreadsheetml/2006/main">
  <numFmts count="7">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000_ "/>
    <numFmt numFmtId="177" formatCode="0.0000_ "/>
    <numFmt numFmtId="178" formatCode="0.00_ "/>
  </numFmts>
  <fonts count="42">
    <font>
      <sz val="11"/>
      <color theme="1"/>
      <name val="宋体"/>
      <charset val="134"/>
      <scheme val="minor"/>
    </font>
    <font>
      <sz val="10"/>
      <color theme="1"/>
      <name val="仿宋"/>
      <charset val="134"/>
    </font>
    <font>
      <sz val="9"/>
      <color rgb="FFFF0000"/>
      <name val="仿宋"/>
      <charset val="134"/>
    </font>
    <font>
      <sz val="9"/>
      <color theme="1"/>
      <name val="仿宋"/>
      <charset val="134"/>
    </font>
    <font>
      <sz val="10"/>
      <name val="仿宋"/>
      <charset val="134"/>
    </font>
    <font>
      <sz val="9"/>
      <name val="仿宋"/>
      <charset val="134"/>
    </font>
    <font>
      <b/>
      <sz val="12"/>
      <name val="宋体"/>
      <charset val="134"/>
    </font>
    <font>
      <sz val="10"/>
      <color theme="1"/>
      <name val="仿宋_GB2312"/>
      <charset val="134"/>
    </font>
    <font>
      <sz val="9"/>
      <name val="Times New Roman"/>
      <charset val="134"/>
    </font>
    <font>
      <sz val="12"/>
      <name val="宋体"/>
      <charset val="134"/>
    </font>
    <font>
      <sz val="20"/>
      <color theme="1"/>
      <name val="方正小标宋简体"/>
      <charset val="134"/>
    </font>
    <font>
      <b/>
      <sz val="10"/>
      <color theme="1"/>
      <name val="仿宋"/>
      <charset val="134"/>
    </font>
    <font>
      <b/>
      <sz val="9"/>
      <name val="仿宋"/>
      <charset val="134"/>
    </font>
    <font>
      <sz val="10"/>
      <color rgb="FFFF0000"/>
      <name val="仿宋"/>
      <charset val="134"/>
    </font>
    <font>
      <b/>
      <sz val="12"/>
      <color theme="1"/>
      <name val="宋体"/>
      <charset val="134"/>
    </font>
    <font>
      <sz val="9"/>
      <color theme="1"/>
      <name val="Times New Roman"/>
      <charset val="134"/>
    </font>
    <font>
      <sz val="12"/>
      <color theme="1"/>
      <name val="宋体"/>
      <charset val="134"/>
    </font>
    <font>
      <sz val="14"/>
      <color theme="1"/>
      <name val="黑体"/>
      <charset val="134"/>
    </font>
    <font>
      <b/>
      <sz val="9"/>
      <color theme="1"/>
      <name val="仿宋"/>
      <charset val="134"/>
    </font>
    <font>
      <sz val="10"/>
      <name val="仿宋_GB2312"/>
      <charset val="134"/>
    </font>
    <font>
      <sz val="11"/>
      <name val="黑体"/>
      <charset val="134"/>
    </font>
    <font>
      <sz val="20"/>
      <name val="方正小标宋简体"/>
      <charset val="134"/>
    </font>
    <font>
      <b/>
      <sz val="10"/>
      <name val="仿宋"/>
      <charset val="134"/>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23" fillId="23" borderId="0" applyNumberFormat="0" applyBorder="0" applyAlignment="0" applyProtection="0">
      <alignment vertical="center"/>
    </xf>
    <xf numFmtId="0" fontId="34"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4" fillId="2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1" applyNumberFormat="0" applyFont="0" applyAlignment="0" applyProtection="0">
      <alignment vertical="center"/>
    </xf>
    <xf numFmtId="0" fontId="24" fillId="34" borderId="0" applyNumberFormat="0" applyBorder="0" applyAlignment="0" applyProtection="0">
      <alignment vertical="center"/>
    </xf>
    <xf numFmtId="0" fontId="3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13" applyNumberFormat="0" applyFill="0" applyAlignment="0" applyProtection="0">
      <alignment vertical="center"/>
    </xf>
    <xf numFmtId="0" fontId="37" fillId="0" borderId="13" applyNumberFormat="0" applyFill="0" applyAlignment="0" applyProtection="0">
      <alignment vertical="center"/>
    </xf>
    <xf numFmtId="0" fontId="24" fillId="22" borderId="0" applyNumberFormat="0" applyBorder="0" applyAlignment="0" applyProtection="0">
      <alignment vertical="center"/>
    </xf>
    <xf numFmtId="0" fontId="31" fillId="0" borderId="14" applyNumberFormat="0" applyFill="0" applyAlignment="0" applyProtection="0">
      <alignment vertical="center"/>
    </xf>
    <xf numFmtId="0" fontId="24" fillId="15" borderId="0" applyNumberFormat="0" applyBorder="0" applyAlignment="0" applyProtection="0">
      <alignment vertical="center"/>
    </xf>
    <xf numFmtId="0" fontId="41" fillId="29" borderId="15" applyNumberFormat="0" applyAlignment="0" applyProtection="0">
      <alignment vertical="center"/>
    </xf>
    <xf numFmtId="0" fontId="40" fillId="29" borderId="12" applyNumberFormat="0" applyAlignment="0" applyProtection="0">
      <alignment vertical="center"/>
    </xf>
    <xf numFmtId="0" fontId="28" fillId="12" borderId="8" applyNumberFormat="0" applyAlignment="0" applyProtection="0">
      <alignment vertical="center"/>
    </xf>
    <xf numFmtId="0" fontId="23" fillId="21" borderId="0" applyNumberFormat="0" applyBorder="0" applyAlignment="0" applyProtection="0">
      <alignment vertical="center"/>
    </xf>
    <xf numFmtId="0" fontId="24" fillId="7" borderId="0" applyNumberFormat="0" applyBorder="0" applyAlignment="0" applyProtection="0">
      <alignment vertical="center"/>
    </xf>
    <xf numFmtId="0" fontId="32" fillId="0" borderId="10" applyNumberFormat="0" applyFill="0" applyAlignment="0" applyProtection="0">
      <alignment vertical="center"/>
    </xf>
    <xf numFmtId="0" fontId="30" fillId="0" borderId="9" applyNumberFormat="0" applyFill="0" applyAlignment="0" applyProtection="0">
      <alignment vertical="center"/>
    </xf>
    <xf numFmtId="0" fontId="35" fillId="20" borderId="0" applyNumberFormat="0" applyBorder="0" applyAlignment="0" applyProtection="0">
      <alignment vertical="center"/>
    </xf>
    <xf numFmtId="0" fontId="27" fillId="11" borderId="0" applyNumberFormat="0" applyBorder="0" applyAlignment="0" applyProtection="0">
      <alignment vertical="center"/>
    </xf>
    <xf numFmtId="0" fontId="23" fillId="6" borderId="0" applyNumberFormat="0" applyBorder="0" applyAlignment="0" applyProtection="0">
      <alignment vertical="center"/>
    </xf>
    <xf numFmtId="0" fontId="24" fillId="25" borderId="0" applyNumberFormat="0" applyBorder="0" applyAlignment="0" applyProtection="0">
      <alignment vertical="center"/>
    </xf>
    <xf numFmtId="0" fontId="23" fillId="10" borderId="0" applyNumberFormat="0" applyBorder="0" applyAlignment="0" applyProtection="0">
      <alignment vertical="center"/>
    </xf>
    <xf numFmtId="0" fontId="23" fillId="33" borderId="0" applyNumberFormat="0" applyBorder="0" applyAlignment="0" applyProtection="0">
      <alignment vertical="center"/>
    </xf>
    <xf numFmtId="0" fontId="23" fillId="5" borderId="0" applyNumberFormat="0" applyBorder="0" applyAlignment="0" applyProtection="0">
      <alignment vertical="center"/>
    </xf>
    <xf numFmtId="0" fontId="23" fillId="32" borderId="0" applyNumberFormat="0" applyBorder="0" applyAlignment="0" applyProtection="0">
      <alignment vertical="center"/>
    </xf>
    <xf numFmtId="0" fontId="24" fillId="28" borderId="0" applyNumberFormat="0" applyBorder="0" applyAlignment="0" applyProtection="0">
      <alignment vertical="center"/>
    </xf>
    <xf numFmtId="0" fontId="24" fillId="19" borderId="0" applyNumberFormat="0" applyBorder="0" applyAlignment="0" applyProtection="0">
      <alignment vertical="center"/>
    </xf>
    <xf numFmtId="0" fontId="23" fillId="4" borderId="0" applyNumberFormat="0" applyBorder="0" applyAlignment="0" applyProtection="0">
      <alignment vertical="center"/>
    </xf>
    <xf numFmtId="0" fontId="23" fillId="24" borderId="0" applyNumberFormat="0" applyBorder="0" applyAlignment="0" applyProtection="0">
      <alignment vertical="center"/>
    </xf>
    <xf numFmtId="0" fontId="24" fillId="16" borderId="0" applyNumberFormat="0" applyBorder="0" applyAlignment="0" applyProtection="0">
      <alignment vertical="center"/>
    </xf>
    <xf numFmtId="0" fontId="23" fillId="27" borderId="0" applyNumberFormat="0" applyBorder="0" applyAlignment="0" applyProtection="0">
      <alignment vertical="center"/>
    </xf>
    <xf numFmtId="0" fontId="24" fillId="31" borderId="0" applyNumberFormat="0" applyBorder="0" applyAlignment="0" applyProtection="0">
      <alignment vertical="center"/>
    </xf>
    <xf numFmtId="0" fontId="24" fillId="14" borderId="0" applyNumberFormat="0" applyBorder="0" applyAlignment="0" applyProtection="0">
      <alignment vertical="center"/>
    </xf>
    <xf numFmtId="0" fontId="23" fillId="9" borderId="0" applyNumberFormat="0" applyBorder="0" applyAlignment="0" applyProtection="0">
      <alignment vertical="center"/>
    </xf>
    <xf numFmtId="0" fontId="24" fillId="30"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cellStyleXfs>
  <cellXfs count="171">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178" fontId="2" fillId="0" borderId="1" xfId="0" applyNumberFormat="1" applyFont="1" applyFill="1" applyBorder="1" applyAlignment="1">
      <alignment horizontal="center" vertical="center"/>
    </xf>
    <xf numFmtId="43" fontId="2" fillId="0" borderId="1" xfId="8" applyFont="1" applyBorder="1" applyAlignment="1">
      <alignment horizontal="center" vertical="center"/>
    </xf>
    <xf numFmtId="178" fontId="3" fillId="0"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178" fontId="5" fillId="0" borderId="1" xfId="0" applyNumberFormat="1" applyFont="1" applyFill="1" applyBorder="1" applyAlignment="1">
      <alignment horizontal="center" vertical="center"/>
    </xf>
    <xf numFmtId="43" fontId="5" fillId="2" borderId="1" xfId="8" applyFont="1" applyFill="1" applyBorder="1" applyAlignment="1">
      <alignment horizontal="center" vertical="center"/>
    </xf>
    <xf numFmtId="178" fontId="5" fillId="0" borderId="1" xfId="0" applyNumberFormat="1" applyFont="1" applyFill="1" applyBorder="1" applyAlignment="1">
      <alignment horizontal="left" vertical="center" wrapText="1"/>
    </xf>
    <xf numFmtId="0" fontId="6"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8" fillId="0" borderId="0" xfId="0" applyFont="1" applyFill="1" applyBorder="1" applyAlignment="1">
      <alignment horizontal="center" vertical="center"/>
    </xf>
    <xf numFmtId="43" fontId="8" fillId="0" borderId="0" xfId="8" applyFont="1" applyAlignment="1">
      <alignment horizontal="center" vertical="center"/>
    </xf>
    <xf numFmtId="0" fontId="8" fillId="0" borderId="0" xfId="0" applyFont="1" applyFill="1" applyBorder="1" applyAlignment="1">
      <alignment horizontal="left" vertical="center" wrapText="1"/>
    </xf>
    <xf numFmtId="0" fontId="9" fillId="0" borderId="0" xfId="0" applyFont="1" applyFill="1" applyBorder="1" applyAlignment="1">
      <alignment vertical="center"/>
    </xf>
    <xf numFmtId="0" fontId="1"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1" xfId="50" applyFont="1" applyFill="1" applyBorder="1" applyAlignment="1">
      <alignment horizontal="center" vertical="center" wrapText="1"/>
    </xf>
    <xf numFmtId="178" fontId="5" fillId="2" borderId="1" xfId="0" applyNumberFormat="1" applyFont="1" applyFill="1" applyBorder="1" applyAlignment="1">
      <alignment horizontal="center" vertical="center"/>
    </xf>
    <xf numFmtId="0" fontId="4" fillId="0" borderId="2"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Font="1" applyFill="1" applyBorder="1" applyAlignment="1" applyProtection="1">
      <alignment vertical="center" wrapText="1"/>
      <protection locked="0"/>
    </xf>
    <xf numFmtId="0" fontId="4" fillId="2" borderId="3" xfId="0" applyFont="1" applyFill="1" applyBorder="1" applyAlignment="1" applyProtection="1">
      <alignment horizontal="left" vertical="center" wrapText="1"/>
      <protection locked="0"/>
    </xf>
    <xf numFmtId="178" fontId="5" fillId="2" borderId="3"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51" applyFont="1" applyBorder="1" applyAlignment="1">
      <alignment horizontal="left" vertical="center" wrapText="1"/>
    </xf>
    <xf numFmtId="178" fontId="5" fillId="0" borderId="1" xfId="0" applyNumberFormat="1" applyFont="1" applyBorder="1" applyAlignment="1">
      <alignment horizontal="center" vertic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xf numFmtId="178" fontId="5" fillId="0" borderId="3" xfId="0" applyNumberFormat="1" applyFont="1" applyBorder="1" applyAlignment="1">
      <alignment horizontal="center" vertical="center"/>
    </xf>
    <xf numFmtId="0" fontId="4" fillId="2" borderId="4" xfId="0" applyFont="1" applyFill="1" applyBorder="1" applyAlignment="1" applyProtection="1">
      <alignment horizontal="center" vertical="center" wrapText="1"/>
      <protection locked="0"/>
    </xf>
    <xf numFmtId="0" fontId="4" fillId="2" borderId="1" xfId="51" applyFont="1" applyFill="1" applyBorder="1" applyAlignment="1">
      <alignment horizontal="left" vertical="center" wrapText="1"/>
    </xf>
    <xf numFmtId="0" fontId="4" fillId="2" borderId="2"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wrapText="1"/>
      <protection locked="0"/>
    </xf>
    <xf numFmtId="0" fontId="4" fillId="0" borderId="1"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4" xfId="0" applyFont="1" applyFill="1" applyBorder="1" applyAlignment="1" applyProtection="1">
      <alignment horizontal="center" vertical="center" wrapText="1"/>
      <protection locked="0"/>
    </xf>
    <xf numFmtId="0" fontId="1" fillId="0" borderId="1" xfId="51" applyFont="1" applyBorder="1" applyAlignment="1">
      <alignment horizontal="left" vertical="center" wrapText="1"/>
    </xf>
    <xf numFmtId="0" fontId="1" fillId="0" borderId="1" xfId="0" applyFont="1" applyFill="1" applyBorder="1" applyAlignment="1">
      <alignment vertical="center" wrapText="1"/>
    </xf>
    <xf numFmtId="0" fontId="13" fillId="0" borderId="1" xfId="51" applyFont="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center" vertical="center" wrapText="1"/>
      <protection locked="0"/>
    </xf>
    <xf numFmtId="0" fontId="4" fillId="2" borderId="1" xfId="49"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51" applyFont="1" applyBorder="1" applyAlignment="1">
      <alignment horizontal="center" vertical="center" wrapText="1"/>
    </xf>
    <xf numFmtId="43" fontId="10" fillId="0" borderId="0" xfId="8" applyFont="1" applyAlignment="1" applyProtection="1">
      <alignment horizontal="center" vertical="center" wrapText="1"/>
      <protection locked="0"/>
    </xf>
    <xf numFmtId="43" fontId="12" fillId="0" borderId="1" xfId="8" applyFont="1" applyBorder="1" applyAlignment="1">
      <alignment horizontal="center" vertical="center" wrapText="1"/>
    </xf>
    <xf numFmtId="178" fontId="5" fillId="2" borderId="1" xfId="0" applyNumberFormat="1" applyFont="1" applyFill="1" applyBorder="1" applyAlignment="1">
      <alignment horizontal="left" vertical="center" wrapText="1"/>
    </xf>
    <xf numFmtId="178" fontId="9" fillId="0" borderId="0" xfId="0" applyNumberFormat="1" applyFont="1" applyFill="1" applyBorder="1" applyAlignment="1">
      <alignment horizontal="center" vertical="center"/>
    </xf>
    <xf numFmtId="178" fontId="5" fillId="2" borderId="3" xfId="0" applyNumberFormat="1" applyFont="1" applyFill="1" applyBorder="1" applyAlignment="1">
      <alignment horizontal="left" vertical="center" wrapText="1"/>
    </xf>
    <xf numFmtId="178" fontId="5" fillId="0" borderId="1" xfId="0" applyNumberFormat="1" applyFont="1" applyBorder="1" applyAlignment="1">
      <alignment horizontal="left" vertical="center" wrapText="1"/>
    </xf>
    <xf numFmtId="178" fontId="5" fillId="0" borderId="3" xfId="0" applyNumberFormat="1" applyFont="1" applyBorder="1" applyAlignment="1">
      <alignment horizontal="left" vertical="center" wrapText="1"/>
    </xf>
    <xf numFmtId="178" fontId="5" fillId="3" borderId="1" xfId="0" applyNumberFormat="1" applyFont="1" applyFill="1" applyBorder="1" applyAlignment="1">
      <alignment horizontal="left" vertical="center" wrapText="1"/>
    </xf>
    <xf numFmtId="177"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0" fontId="9" fillId="0" borderId="0" xfId="0" applyFont="1" applyFill="1" applyBorder="1" applyAlignment="1">
      <alignment vertical="center" wrapText="1"/>
    </xf>
    <xf numFmtId="10" fontId="9" fillId="0" borderId="0" xfId="11" applyNumberFormat="1" applyFont="1" applyFill="1" applyBorder="1" applyAlignment="1">
      <alignment horizontal="center" vertical="center"/>
    </xf>
    <xf numFmtId="9" fontId="9" fillId="0" borderId="0" xfId="0" applyNumberFormat="1" applyFont="1" applyFill="1" applyBorder="1" applyAlignment="1">
      <alignment vertical="center" wrapText="1"/>
    </xf>
    <xf numFmtId="178" fontId="9" fillId="0" borderId="0" xfId="0" applyNumberFormat="1" applyFont="1" applyFill="1" applyBorder="1" applyAlignment="1">
      <alignment vertical="center"/>
    </xf>
    <xf numFmtId="0" fontId="14" fillId="3" borderId="0" xfId="0" applyFont="1" applyFill="1" applyBorder="1" applyAlignment="1">
      <alignment vertical="center"/>
    </xf>
    <xf numFmtId="0" fontId="7" fillId="3" borderId="0" xfId="0" applyFont="1" applyFill="1" applyBorder="1" applyAlignment="1" applyProtection="1">
      <alignment vertical="center" wrapText="1"/>
      <protection locked="0"/>
    </xf>
    <xf numFmtId="0" fontId="7" fillId="3" borderId="0" xfId="0" applyFont="1" applyFill="1" applyBorder="1" applyAlignment="1" applyProtection="1">
      <alignment horizontal="center" vertical="center" wrapText="1"/>
      <protection locked="0"/>
    </xf>
    <xf numFmtId="0" fontId="15" fillId="3" borderId="0" xfId="0" applyFont="1" applyFill="1" applyBorder="1" applyAlignment="1">
      <alignment horizontal="center" vertical="center"/>
    </xf>
    <xf numFmtId="43" fontId="15" fillId="3" borderId="0" xfId="8" applyFont="1" applyFill="1" applyAlignment="1">
      <alignment horizontal="center" vertical="center"/>
    </xf>
    <xf numFmtId="0" fontId="15" fillId="3" borderId="0" xfId="0" applyFont="1" applyFill="1" applyBorder="1" applyAlignment="1">
      <alignment horizontal="left" vertical="center" wrapText="1"/>
    </xf>
    <xf numFmtId="0" fontId="16" fillId="3" borderId="0" xfId="0" applyFont="1" applyFill="1" applyBorder="1" applyAlignment="1">
      <alignment vertical="center"/>
    </xf>
    <xf numFmtId="0" fontId="17" fillId="3" borderId="0" xfId="0" applyFont="1" applyFill="1" applyBorder="1" applyAlignment="1" applyProtection="1">
      <alignment horizontal="center" vertical="center" wrapText="1"/>
      <protection locked="0"/>
    </xf>
    <xf numFmtId="0" fontId="10" fillId="3" borderId="0"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8" fillId="3" borderId="1" xfId="0" applyFont="1" applyFill="1" applyBorder="1" applyAlignment="1">
      <alignment horizontal="center" vertical="center" wrapText="1"/>
    </xf>
    <xf numFmtId="0" fontId="1" fillId="3" borderId="1" xfId="0" applyFont="1" applyFill="1" applyBorder="1" applyAlignment="1" applyProtection="1">
      <alignment horizontal="center" vertical="center" wrapText="1"/>
      <protection locked="0"/>
    </xf>
    <xf numFmtId="0" fontId="1" fillId="3" borderId="1" xfId="50" applyFont="1" applyFill="1" applyBorder="1" applyAlignment="1">
      <alignment horizontal="center" vertical="center" wrapText="1"/>
    </xf>
    <xf numFmtId="0" fontId="1" fillId="3" borderId="1" xfId="0" applyFont="1" applyFill="1" applyBorder="1" applyAlignment="1" applyProtection="1">
      <alignment horizontal="left" vertical="center" wrapText="1"/>
      <protection locked="0"/>
    </xf>
    <xf numFmtId="178" fontId="3" fillId="3" borderId="1" xfId="0" applyNumberFormat="1" applyFont="1" applyFill="1" applyBorder="1" applyAlignment="1">
      <alignment horizontal="center" vertical="center"/>
    </xf>
    <xf numFmtId="0" fontId="1" fillId="3" borderId="1" xfId="0" applyFont="1" applyFill="1" applyBorder="1" applyAlignment="1" applyProtection="1">
      <alignment vertical="center" wrapText="1"/>
      <protection locked="0"/>
    </xf>
    <xf numFmtId="0" fontId="1" fillId="3"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vertical="center" wrapText="1"/>
      <protection locked="0"/>
    </xf>
    <xf numFmtId="0" fontId="1" fillId="3" borderId="3" xfId="0" applyFont="1" applyFill="1" applyBorder="1" applyAlignment="1" applyProtection="1">
      <alignment horizontal="left" vertical="center" wrapText="1"/>
      <protection locked="0"/>
    </xf>
    <xf numFmtId="178" fontId="3" fillId="3" borderId="3"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 xfId="51" applyFont="1" applyFill="1" applyBorder="1" applyAlignment="1">
      <alignment horizontal="left" vertical="center" wrapText="1"/>
    </xf>
    <xf numFmtId="178" fontId="2" fillId="3" borderId="3" xfId="0" applyNumberFormat="1" applyFont="1" applyFill="1" applyBorder="1" applyAlignment="1">
      <alignment horizontal="center" vertical="center"/>
    </xf>
    <xf numFmtId="0" fontId="1" fillId="3" borderId="4" xfId="0" applyFont="1" applyFill="1" applyBorder="1" applyAlignment="1" applyProtection="1">
      <alignment horizontal="center" vertical="center" wrapText="1"/>
      <protection locked="0"/>
    </xf>
    <xf numFmtId="0" fontId="1" fillId="3" borderId="4"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2" xfId="0" applyFont="1" applyFill="1" applyBorder="1" applyAlignment="1" applyProtection="1">
      <alignment horizontal="center" vertical="center" wrapText="1"/>
      <protection locked="0"/>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49" applyFont="1" applyFill="1" applyBorder="1" applyAlignment="1">
      <alignmen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 xfId="51" applyFont="1" applyFill="1" applyBorder="1" applyAlignment="1">
      <alignment horizontal="center" vertical="center" wrapText="1"/>
    </xf>
    <xf numFmtId="43" fontId="10" fillId="3" borderId="0" xfId="8" applyFont="1" applyFill="1" applyAlignment="1" applyProtection="1">
      <alignment horizontal="center" vertical="center" wrapText="1"/>
      <protection locked="0"/>
    </xf>
    <xf numFmtId="43" fontId="18" fillId="3" borderId="1" xfId="8" applyFont="1" applyFill="1" applyBorder="1" applyAlignment="1">
      <alignment horizontal="center" vertical="center" wrapText="1"/>
    </xf>
    <xf numFmtId="43" fontId="3" fillId="3" borderId="1" xfId="8" applyFont="1" applyFill="1" applyBorder="1" applyAlignment="1">
      <alignment horizontal="center" vertical="center"/>
    </xf>
    <xf numFmtId="178" fontId="3" fillId="3" borderId="1" xfId="0" applyNumberFormat="1" applyFont="1" applyFill="1" applyBorder="1" applyAlignment="1">
      <alignment horizontal="left" vertical="center" wrapText="1"/>
    </xf>
    <xf numFmtId="178" fontId="16" fillId="3" borderId="0" xfId="0" applyNumberFormat="1" applyFont="1" applyFill="1" applyBorder="1" applyAlignment="1">
      <alignment vertical="center"/>
    </xf>
    <xf numFmtId="178" fontId="3" fillId="3" borderId="3" xfId="0" applyNumberFormat="1" applyFont="1" applyFill="1" applyBorder="1" applyAlignment="1">
      <alignment horizontal="left" vertical="center" wrapText="1"/>
    </xf>
    <xf numFmtId="178" fontId="16" fillId="3" borderId="0" xfId="0" applyNumberFormat="1" applyFont="1" applyFill="1" applyBorder="1" applyAlignment="1">
      <alignment horizontal="center" vertical="center"/>
    </xf>
    <xf numFmtId="43" fontId="2" fillId="3" borderId="1" xfId="8" applyFont="1" applyFill="1" applyBorder="1" applyAlignment="1">
      <alignment horizontal="center" vertical="center"/>
    </xf>
    <xf numFmtId="178" fontId="2" fillId="3" borderId="3" xfId="0" applyNumberFormat="1" applyFont="1" applyFill="1" applyBorder="1" applyAlignment="1">
      <alignment horizontal="left" vertical="center" wrapText="1"/>
    </xf>
    <xf numFmtId="177" fontId="16" fillId="3" borderId="0" xfId="0" applyNumberFormat="1" applyFont="1" applyFill="1" applyBorder="1" applyAlignment="1">
      <alignment horizontal="center" vertical="center"/>
    </xf>
    <xf numFmtId="176" fontId="16" fillId="3" borderId="0" xfId="0" applyNumberFormat="1" applyFont="1" applyFill="1" applyBorder="1" applyAlignment="1">
      <alignment horizontal="center" vertical="center"/>
    </xf>
    <xf numFmtId="0" fontId="16" fillId="3" borderId="0" xfId="0" applyFont="1" applyFill="1" applyBorder="1" applyAlignment="1">
      <alignment vertical="center" wrapText="1"/>
    </xf>
    <xf numFmtId="10" fontId="16" fillId="3" borderId="0" xfId="11" applyNumberFormat="1" applyFont="1" applyFill="1" applyBorder="1" applyAlignment="1">
      <alignment horizontal="center" vertical="center"/>
    </xf>
    <xf numFmtId="9" fontId="16" fillId="3" borderId="0" xfId="0" applyNumberFormat="1" applyFont="1" applyFill="1" applyBorder="1" applyAlignment="1">
      <alignment vertical="center" wrapText="1"/>
    </xf>
    <xf numFmtId="0" fontId="6" fillId="3" borderId="0" xfId="0" applyFont="1" applyFill="1" applyBorder="1" applyAlignment="1">
      <alignment vertical="center"/>
    </xf>
    <xf numFmtId="0" fontId="19" fillId="3" borderId="0" xfId="0" applyFont="1" applyFill="1" applyBorder="1" applyAlignment="1" applyProtection="1">
      <alignment vertical="center" wrapText="1"/>
      <protection locked="0"/>
    </xf>
    <xf numFmtId="0" fontId="19" fillId="3" borderId="0" xfId="0" applyFont="1" applyFill="1" applyBorder="1" applyAlignment="1" applyProtection="1">
      <alignment horizontal="center" vertical="center" wrapText="1"/>
      <protection locked="0"/>
    </xf>
    <xf numFmtId="0" fontId="8" fillId="3" borderId="0" xfId="0" applyFont="1" applyFill="1" applyBorder="1" applyAlignment="1">
      <alignment horizontal="center" vertical="center"/>
    </xf>
    <xf numFmtId="43" fontId="8" fillId="3" borderId="0" xfId="8" applyFont="1" applyFill="1" applyAlignment="1">
      <alignment horizontal="center" vertical="center"/>
    </xf>
    <xf numFmtId="0" fontId="8" fillId="3" borderId="0" xfId="0" applyFont="1" applyFill="1" applyBorder="1" applyAlignment="1">
      <alignment horizontal="left" vertical="center" wrapText="1"/>
    </xf>
    <xf numFmtId="0" fontId="9" fillId="3" borderId="0" xfId="0" applyFont="1" applyFill="1" applyBorder="1" applyAlignment="1">
      <alignment vertical="center"/>
    </xf>
    <xf numFmtId="0" fontId="20" fillId="3" borderId="0" xfId="0" applyFont="1" applyFill="1" applyBorder="1" applyAlignment="1" applyProtection="1">
      <alignment horizontal="center" vertical="center" wrapText="1"/>
      <protection locked="0"/>
    </xf>
    <xf numFmtId="0" fontId="21" fillId="3" borderId="0"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12"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1" xfId="50" applyFont="1" applyFill="1" applyBorder="1" applyAlignment="1">
      <alignment horizontal="center" vertical="center" wrapText="1"/>
    </xf>
    <xf numFmtId="0" fontId="4" fillId="3" borderId="1" xfId="0" applyFont="1" applyFill="1" applyBorder="1" applyAlignment="1" applyProtection="1">
      <alignment horizontal="left" vertical="center" wrapText="1"/>
      <protection locked="0"/>
    </xf>
    <xf numFmtId="178" fontId="5" fillId="3" borderId="1" xfId="0" applyNumberFormat="1" applyFont="1" applyFill="1" applyBorder="1" applyAlignment="1">
      <alignment horizontal="center" vertical="center"/>
    </xf>
    <xf numFmtId="0" fontId="4" fillId="3" borderId="1" xfId="0" applyFont="1" applyFill="1" applyBorder="1" applyAlignment="1" applyProtection="1">
      <alignment vertical="center" wrapText="1"/>
      <protection locked="0"/>
    </xf>
    <xf numFmtId="0" fontId="4" fillId="3" borderId="3" xfId="0" applyFont="1" applyFill="1" applyBorder="1" applyAlignment="1" applyProtection="1">
      <alignment horizontal="center" vertical="center" wrapText="1"/>
      <protection locked="0"/>
    </xf>
    <xf numFmtId="0" fontId="4" fillId="3" borderId="3" xfId="0" applyFont="1" applyFill="1" applyBorder="1" applyAlignment="1" applyProtection="1">
      <alignment vertical="center" wrapText="1"/>
      <protection locked="0"/>
    </xf>
    <xf numFmtId="0" fontId="4" fillId="3" borderId="3" xfId="0" applyFont="1" applyFill="1" applyBorder="1" applyAlignment="1" applyProtection="1">
      <alignment horizontal="left" vertical="center" wrapText="1"/>
      <protection locked="0"/>
    </xf>
    <xf numFmtId="178" fontId="5" fillId="3" borderId="3"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51" applyFont="1" applyFill="1" applyBorder="1" applyAlignment="1">
      <alignment horizontal="left" vertical="center" wrapText="1"/>
    </xf>
    <xf numFmtId="0" fontId="4" fillId="3" borderId="4" xfId="0"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4" fillId="3" borderId="2" xfId="0" applyFont="1" applyFill="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 xfId="49" applyFont="1" applyFill="1" applyBorder="1" applyAlignment="1">
      <alignmen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 xfId="51" applyFont="1" applyFill="1" applyBorder="1" applyAlignment="1">
      <alignment horizontal="center" vertical="center" wrapText="1"/>
    </xf>
    <xf numFmtId="43" fontId="21" fillId="3" borderId="0" xfId="8" applyFont="1" applyFill="1" applyAlignment="1" applyProtection="1">
      <alignment horizontal="center" vertical="center" wrapText="1"/>
      <protection locked="0"/>
    </xf>
    <xf numFmtId="43" fontId="12" fillId="3" borderId="1" xfId="8" applyFont="1" applyFill="1" applyBorder="1" applyAlignment="1">
      <alignment horizontal="center" vertical="center" wrapText="1"/>
    </xf>
    <xf numFmtId="43" fontId="5" fillId="3" borderId="1" xfId="8" applyFont="1" applyFill="1" applyBorder="1" applyAlignment="1">
      <alignment horizontal="center" vertical="center"/>
    </xf>
    <xf numFmtId="178" fontId="9" fillId="3" borderId="0" xfId="0" applyNumberFormat="1" applyFont="1" applyFill="1" applyBorder="1" applyAlignment="1">
      <alignment vertical="center"/>
    </xf>
    <xf numFmtId="178" fontId="5" fillId="3" borderId="3" xfId="0" applyNumberFormat="1" applyFont="1" applyFill="1" applyBorder="1" applyAlignment="1">
      <alignment horizontal="left" vertical="center" wrapText="1"/>
    </xf>
    <xf numFmtId="178" fontId="9" fillId="3" borderId="0" xfId="0" applyNumberFormat="1" applyFont="1" applyFill="1" applyBorder="1" applyAlignment="1">
      <alignment horizontal="center" vertical="center"/>
    </xf>
    <xf numFmtId="177" fontId="9" fillId="3" borderId="0" xfId="0" applyNumberFormat="1" applyFont="1" applyFill="1" applyBorder="1" applyAlignment="1">
      <alignment horizontal="center" vertical="center"/>
    </xf>
    <xf numFmtId="176" fontId="9" fillId="3" borderId="0" xfId="0" applyNumberFormat="1" applyFont="1" applyFill="1" applyBorder="1" applyAlignment="1">
      <alignment horizontal="center" vertical="center"/>
    </xf>
    <xf numFmtId="0" fontId="9" fillId="3" borderId="0" xfId="0" applyFont="1" applyFill="1" applyBorder="1" applyAlignment="1">
      <alignment vertical="center" wrapText="1"/>
    </xf>
    <xf numFmtId="10" fontId="9" fillId="3" borderId="0" xfId="11" applyNumberFormat="1" applyFont="1" applyFill="1" applyBorder="1" applyAlignment="1">
      <alignment horizontal="center" vertical="center"/>
    </xf>
    <xf numFmtId="9" fontId="9" fillId="3" borderId="0" xfId="0" applyNumberFormat="1"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tabSelected="1" view="pageBreakPreview" zoomScale="90" zoomScaleNormal="100" zoomScaleSheetLayoutView="90" workbookViewId="0">
      <pane ySplit="4" topLeftCell="A5" activePane="bottomLeft" state="frozen"/>
      <selection/>
      <selection pane="bottomLeft" activeCell="F6" sqref="F6"/>
    </sheetView>
  </sheetViews>
  <sheetFormatPr defaultColWidth="10" defaultRowHeight="15"/>
  <cols>
    <col min="1" max="1" width="9.45454545454546" style="129" customWidth="1"/>
    <col min="2" max="2" width="9.09090909090909" style="129" customWidth="1"/>
    <col min="3" max="3" width="7.45454545454545" style="129" customWidth="1"/>
    <col min="4" max="4" width="6.09090909090909" style="129" customWidth="1"/>
    <col min="5" max="5" width="24.7272727272727" style="128" customWidth="1"/>
    <col min="6" max="6" width="48.7272727272727" style="128" customWidth="1"/>
    <col min="7" max="7" width="52.9090909090909" style="128" customWidth="1"/>
    <col min="8" max="8" width="6.72727272727273" style="130" customWidth="1"/>
    <col min="9" max="9" width="7.72727272727273" style="131" customWidth="1"/>
    <col min="10" max="10" width="23.3636363636364" style="132" customWidth="1"/>
    <col min="11" max="11" width="11.4545454545455" style="133" customWidth="1"/>
    <col min="12" max="12" width="14" style="133"/>
    <col min="13" max="13" width="31.2727272727273" style="133" customWidth="1"/>
    <col min="14" max="16384" width="10" style="133"/>
  </cols>
  <sheetData>
    <row r="1" spans="1:1">
      <c r="A1" s="134" t="s">
        <v>0</v>
      </c>
    </row>
    <row r="2" spans="1:10">
      <c r="A2" s="135" t="s">
        <v>1</v>
      </c>
      <c r="B2" s="135"/>
      <c r="C2" s="135"/>
      <c r="D2" s="135"/>
      <c r="E2" s="135"/>
      <c r="F2" s="135"/>
      <c r="G2" s="135"/>
      <c r="H2" s="135"/>
      <c r="I2" s="160"/>
      <c r="J2" s="135"/>
    </row>
    <row r="3" spans="1:10">
      <c r="A3" s="135"/>
      <c r="B3" s="135"/>
      <c r="C3" s="135"/>
      <c r="D3" s="135"/>
      <c r="E3" s="135"/>
      <c r="F3" s="135"/>
      <c r="G3" s="135"/>
      <c r="H3" s="135"/>
      <c r="I3" s="160"/>
      <c r="J3" s="135"/>
    </row>
    <row r="4" s="127" customFormat="1" ht="25" customHeight="1" spans="1:10">
      <c r="A4" s="136" t="s">
        <v>2</v>
      </c>
      <c r="B4" s="136" t="s">
        <v>3</v>
      </c>
      <c r="C4" s="136" t="s">
        <v>4</v>
      </c>
      <c r="D4" s="136" t="s">
        <v>5</v>
      </c>
      <c r="E4" s="136" t="s">
        <v>6</v>
      </c>
      <c r="F4" s="136" t="s">
        <v>7</v>
      </c>
      <c r="G4" s="136" t="s">
        <v>8</v>
      </c>
      <c r="H4" s="137" t="s">
        <v>9</v>
      </c>
      <c r="I4" s="161" t="s">
        <v>10</v>
      </c>
      <c r="J4" s="137" t="s">
        <v>11</v>
      </c>
    </row>
    <row r="5" ht="127" customHeight="1" spans="1:11">
      <c r="A5" s="138" t="s">
        <v>12</v>
      </c>
      <c r="B5" s="139" t="s">
        <v>13</v>
      </c>
      <c r="C5" s="138" t="s">
        <v>14</v>
      </c>
      <c r="D5" s="138">
        <v>3</v>
      </c>
      <c r="E5" s="140" t="s">
        <v>15</v>
      </c>
      <c r="F5" s="140" t="s">
        <v>16</v>
      </c>
      <c r="G5" s="140" t="s">
        <v>17</v>
      </c>
      <c r="H5" s="141">
        <v>3</v>
      </c>
      <c r="I5" s="162">
        <f>D5-H5</f>
        <v>0</v>
      </c>
      <c r="J5" s="72"/>
      <c r="K5" s="163"/>
    </row>
    <row r="6" ht="72" customHeight="1" spans="1:11">
      <c r="A6" s="138"/>
      <c r="B6" s="139"/>
      <c r="C6" s="138" t="s">
        <v>18</v>
      </c>
      <c r="D6" s="138">
        <v>2</v>
      </c>
      <c r="E6" s="140" t="s">
        <v>19</v>
      </c>
      <c r="F6" s="140" t="s">
        <v>20</v>
      </c>
      <c r="G6" s="140" t="s">
        <v>21</v>
      </c>
      <c r="H6" s="141">
        <v>1.5</v>
      </c>
      <c r="I6" s="162">
        <f t="shared" ref="I6:I34" si="0">D6-H6</f>
        <v>0.5</v>
      </c>
      <c r="J6" s="72" t="s">
        <v>22</v>
      </c>
      <c r="K6" s="163"/>
    </row>
    <row r="7" ht="86.5" customHeight="1" spans="1:11">
      <c r="A7" s="138"/>
      <c r="B7" s="139" t="s">
        <v>23</v>
      </c>
      <c r="C7" s="138" t="s">
        <v>24</v>
      </c>
      <c r="D7" s="138">
        <v>2</v>
      </c>
      <c r="E7" s="140" t="s">
        <v>25</v>
      </c>
      <c r="F7" s="140" t="s">
        <v>26</v>
      </c>
      <c r="G7" s="140" t="s">
        <v>27</v>
      </c>
      <c r="H7" s="141">
        <v>2</v>
      </c>
      <c r="I7" s="162">
        <f t="shared" si="0"/>
        <v>0</v>
      </c>
      <c r="J7" s="72"/>
      <c r="K7" s="163"/>
    </row>
    <row r="8" ht="66" customHeight="1" spans="1:11">
      <c r="A8" s="138"/>
      <c r="B8" s="139"/>
      <c r="C8" s="138" t="s">
        <v>28</v>
      </c>
      <c r="D8" s="138">
        <v>3</v>
      </c>
      <c r="E8" s="142" t="s">
        <v>29</v>
      </c>
      <c r="F8" s="142" t="s">
        <v>30</v>
      </c>
      <c r="G8" s="142" t="s">
        <v>31</v>
      </c>
      <c r="H8" s="141">
        <v>2</v>
      </c>
      <c r="I8" s="162">
        <f t="shared" si="0"/>
        <v>1</v>
      </c>
      <c r="J8" s="72" t="s">
        <v>32</v>
      </c>
      <c r="K8" s="163"/>
    </row>
    <row r="9" ht="81" customHeight="1" spans="1:11">
      <c r="A9" s="138"/>
      <c r="B9" s="139" t="s">
        <v>33</v>
      </c>
      <c r="C9" s="138" t="s">
        <v>34</v>
      </c>
      <c r="D9" s="138">
        <v>3</v>
      </c>
      <c r="E9" s="140" t="s">
        <v>35</v>
      </c>
      <c r="F9" s="140" t="s">
        <v>36</v>
      </c>
      <c r="G9" s="142" t="s">
        <v>37</v>
      </c>
      <c r="H9" s="141">
        <v>3</v>
      </c>
      <c r="I9" s="162">
        <f t="shared" si="0"/>
        <v>0</v>
      </c>
      <c r="J9" s="72"/>
      <c r="K9" s="163"/>
    </row>
    <row r="10" ht="76" customHeight="1" spans="1:11">
      <c r="A10" s="138"/>
      <c r="B10" s="139"/>
      <c r="C10" s="138" t="s">
        <v>38</v>
      </c>
      <c r="D10" s="138">
        <v>2</v>
      </c>
      <c r="E10" s="140" t="s">
        <v>39</v>
      </c>
      <c r="F10" s="140" t="s">
        <v>40</v>
      </c>
      <c r="G10" s="140" t="s">
        <v>41</v>
      </c>
      <c r="H10" s="141">
        <v>2</v>
      </c>
      <c r="I10" s="162">
        <f t="shared" si="0"/>
        <v>0</v>
      </c>
      <c r="J10" s="72"/>
      <c r="K10" s="163"/>
    </row>
    <row r="11" ht="76" customHeight="1" spans="1:11">
      <c r="A11" s="138" t="s">
        <v>42</v>
      </c>
      <c r="B11" s="138" t="s">
        <v>43</v>
      </c>
      <c r="C11" s="143" t="s">
        <v>44</v>
      </c>
      <c r="D11" s="143">
        <v>2</v>
      </c>
      <c r="E11" s="144" t="s">
        <v>45</v>
      </c>
      <c r="F11" s="145" t="s">
        <v>46</v>
      </c>
      <c r="G11" s="145" t="s">
        <v>47</v>
      </c>
      <c r="H11" s="146">
        <v>2</v>
      </c>
      <c r="I11" s="162">
        <f t="shared" si="0"/>
        <v>0</v>
      </c>
      <c r="J11" s="164"/>
      <c r="K11" s="165"/>
    </row>
    <row r="12" ht="168.75" customHeight="1" spans="1:11">
      <c r="A12" s="138" t="s">
        <v>42</v>
      </c>
      <c r="B12" s="138" t="s">
        <v>43</v>
      </c>
      <c r="C12" s="138" t="s">
        <v>48</v>
      </c>
      <c r="D12" s="138">
        <v>4</v>
      </c>
      <c r="E12" s="140" t="s">
        <v>49</v>
      </c>
      <c r="F12" s="140" t="s">
        <v>50</v>
      </c>
      <c r="G12" s="140" t="s">
        <v>51</v>
      </c>
      <c r="H12" s="141">
        <v>3.6</v>
      </c>
      <c r="I12" s="162">
        <f t="shared" si="0"/>
        <v>0.4</v>
      </c>
      <c r="J12" s="72" t="s">
        <v>52</v>
      </c>
      <c r="K12" s="165"/>
    </row>
    <row r="13" ht="76" customHeight="1" spans="1:11">
      <c r="A13" s="138"/>
      <c r="B13" s="138"/>
      <c r="C13" s="147" t="s">
        <v>53</v>
      </c>
      <c r="D13" s="147">
        <v>2</v>
      </c>
      <c r="E13" s="148" t="s">
        <v>54</v>
      </c>
      <c r="F13" s="148" t="s">
        <v>55</v>
      </c>
      <c r="G13" s="148" t="s">
        <v>56</v>
      </c>
      <c r="H13" s="141">
        <v>0</v>
      </c>
      <c r="I13" s="162">
        <f t="shared" si="0"/>
        <v>2</v>
      </c>
      <c r="J13" s="72" t="s">
        <v>57</v>
      </c>
      <c r="K13" s="165"/>
    </row>
    <row r="14" ht="76" customHeight="1" spans="1:11">
      <c r="A14" s="138"/>
      <c r="B14" s="138"/>
      <c r="C14" s="147" t="s">
        <v>58</v>
      </c>
      <c r="D14" s="147">
        <v>2</v>
      </c>
      <c r="E14" s="148" t="s">
        <v>59</v>
      </c>
      <c r="F14" s="148" t="s">
        <v>60</v>
      </c>
      <c r="G14" s="148" t="s">
        <v>61</v>
      </c>
      <c r="H14" s="141">
        <v>0</v>
      </c>
      <c r="I14" s="162">
        <f t="shared" si="0"/>
        <v>2</v>
      </c>
      <c r="J14" s="72" t="s">
        <v>62</v>
      </c>
      <c r="K14" s="165"/>
    </row>
    <row r="15" ht="76" customHeight="1" spans="1:11">
      <c r="A15" s="138"/>
      <c r="B15" s="138"/>
      <c r="C15" s="138" t="s">
        <v>63</v>
      </c>
      <c r="D15" s="138">
        <v>1</v>
      </c>
      <c r="E15" s="140" t="s">
        <v>64</v>
      </c>
      <c r="F15" s="140" t="s">
        <v>65</v>
      </c>
      <c r="G15" s="140" t="s">
        <v>66</v>
      </c>
      <c r="H15" s="141">
        <v>1</v>
      </c>
      <c r="I15" s="162">
        <f t="shared" si="0"/>
        <v>0</v>
      </c>
      <c r="J15" s="72"/>
      <c r="K15" s="165"/>
    </row>
    <row r="16" ht="76" customHeight="1" spans="1:11">
      <c r="A16" s="138"/>
      <c r="B16" s="138"/>
      <c r="C16" s="143" t="s">
        <v>67</v>
      </c>
      <c r="D16" s="143">
        <v>2</v>
      </c>
      <c r="E16" s="145" t="s">
        <v>68</v>
      </c>
      <c r="F16" s="145" t="s">
        <v>69</v>
      </c>
      <c r="G16" s="145" t="s">
        <v>70</v>
      </c>
      <c r="H16" s="146">
        <v>1.5</v>
      </c>
      <c r="I16" s="162">
        <f t="shared" si="0"/>
        <v>0.5</v>
      </c>
      <c r="J16" s="164" t="s">
        <v>71</v>
      </c>
      <c r="K16" s="165"/>
    </row>
    <row r="17" ht="76" customHeight="1" spans="1:11">
      <c r="A17" s="138"/>
      <c r="B17" s="138" t="s">
        <v>72</v>
      </c>
      <c r="C17" s="138" t="s">
        <v>73</v>
      </c>
      <c r="D17" s="147">
        <v>2</v>
      </c>
      <c r="E17" s="140" t="s">
        <v>74</v>
      </c>
      <c r="F17" s="148" t="s">
        <v>75</v>
      </c>
      <c r="G17" s="148" t="s">
        <v>76</v>
      </c>
      <c r="H17" s="141">
        <v>2</v>
      </c>
      <c r="I17" s="162">
        <f t="shared" si="0"/>
        <v>0</v>
      </c>
      <c r="J17" s="72"/>
      <c r="K17" s="166">
        <f>428.47/448.47</f>
        <v>0.955403928913863</v>
      </c>
    </row>
    <row r="18" ht="76" customHeight="1" spans="1:11">
      <c r="A18" s="138"/>
      <c r="B18" s="138"/>
      <c r="C18" s="138" t="s">
        <v>77</v>
      </c>
      <c r="D18" s="138">
        <v>2</v>
      </c>
      <c r="E18" s="140" t="s">
        <v>78</v>
      </c>
      <c r="F18" s="140" t="s">
        <v>79</v>
      </c>
      <c r="G18" s="142" t="s">
        <v>80</v>
      </c>
      <c r="H18" s="141">
        <v>1.85</v>
      </c>
      <c r="I18" s="162">
        <f t="shared" si="0"/>
        <v>0.15</v>
      </c>
      <c r="J18" s="72" t="s">
        <v>81</v>
      </c>
      <c r="K18" s="167">
        <f>396.94/428.48*2</f>
        <v>1.85278192681105</v>
      </c>
    </row>
    <row r="19" ht="78" customHeight="1" spans="1:11">
      <c r="A19" s="138"/>
      <c r="B19" s="138"/>
      <c r="C19" s="138" t="s">
        <v>82</v>
      </c>
      <c r="D19" s="138">
        <v>3</v>
      </c>
      <c r="E19" s="140" t="s">
        <v>83</v>
      </c>
      <c r="F19" s="140" t="s">
        <v>84</v>
      </c>
      <c r="G19" s="142" t="s">
        <v>85</v>
      </c>
      <c r="H19" s="141">
        <v>2</v>
      </c>
      <c r="I19" s="162">
        <f t="shared" si="0"/>
        <v>1</v>
      </c>
      <c r="J19" s="72" t="s">
        <v>86</v>
      </c>
      <c r="K19" s="167"/>
    </row>
    <row r="20" ht="105" customHeight="1" spans="1:13">
      <c r="A20" s="138" t="s">
        <v>87</v>
      </c>
      <c r="B20" s="147" t="s">
        <v>88</v>
      </c>
      <c r="C20" s="147" t="s">
        <v>89</v>
      </c>
      <c r="D20" s="147">
        <v>4</v>
      </c>
      <c r="E20" s="140" t="s">
        <v>90</v>
      </c>
      <c r="F20" s="140" t="s">
        <v>91</v>
      </c>
      <c r="G20" s="142" t="s">
        <v>92</v>
      </c>
      <c r="H20" s="141">
        <f>92.6%*4</f>
        <v>3.704</v>
      </c>
      <c r="I20" s="162">
        <f t="shared" si="0"/>
        <v>0.296</v>
      </c>
      <c r="J20" s="72" t="s">
        <v>93</v>
      </c>
      <c r="K20" s="165"/>
      <c r="L20" s="168"/>
      <c r="M20" s="168"/>
    </row>
    <row r="21" ht="105" customHeight="1" spans="1:13">
      <c r="A21" s="138"/>
      <c r="B21" s="147"/>
      <c r="C21" s="147" t="s">
        <v>94</v>
      </c>
      <c r="D21" s="147">
        <v>5</v>
      </c>
      <c r="E21" s="140" t="s">
        <v>95</v>
      </c>
      <c r="F21" s="140" t="s">
        <v>91</v>
      </c>
      <c r="G21" s="142" t="s">
        <v>96</v>
      </c>
      <c r="H21" s="141">
        <f>97.45%*5</f>
        <v>4.8725</v>
      </c>
      <c r="I21" s="162">
        <f t="shared" si="0"/>
        <v>0.1275</v>
      </c>
      <c r="J21" s="72" t="s">
        <v>97</v>
      </c>
      <c r="K21" s="169"/>
      <c r="L21" s="170"/>
      <c r="M21" s="168"/>
    </row>
    <row r="22" ht="103.5" customHeight="1" spans="1:13">
      <c r="A22" s="138"/>
      <c r="B22" s="147"/>
      <c r="C22" s="147" t="s">
        <v>98</v>
      </c>
      <c r="D22" s="147">
        <v>6</v>
      </c>
      <c r="E22" s="140" t="s">
        <v>99</v>
      </c>
      <c r="F22" s="140" t="s">
        <v>91</v>
      </c>
      <c r="G22" s="142" t="s">
        <v>100</v>
      </c>
      <c r="H22" s="141">
        <f>95.08%*6</f>
        <v>5.7048</v>
      </c>
      <c r="I22" s="162">
        <f t="shared" si="0"/>
        <v>0.2952</v>
      </c>
      <c r="J22" s="72" t="s">
        <v>101</v>
      </c>
      <c r="K22" s="165"/>
      <c r="L22" s="168"/>
      <c r="M22" s="168"/>
    </row>
    <row r="23" ht="54" customHeight="1" spans="1:11">
      <c r="A23" s="138"/>
      <c r="B23" s="147"/>
      <c r="C23" s="147" t="s">
        <v>102</v>
      </c>
      <c r="D23" s="147">
        <v>5</v>
      </c>
      <c r="E23" s="140" t="s">
        <v>103</v>
      </c>
      <c r="F23" s="140" t="s">
        <v>104</v>
      </c>
      <c r="G23" s="142" t="s">
        <v>105</v>
      </c>
      <c r="H23" s="141">
        <v>5</v>
      </c>
      <c r="I23" s="162">
        <f t="shared" si="0"/>
        <v>0</v>
      </c>
      <c r="J23" s="72"/>
      <c r="K23" s="165"/>
    </row>
    <row r="24" ht="92.15" customHeight="1" spans="1:11">
      <c r="A24" s="138"/>
      <c r="B24" s="147" t="s">
        <v>106</v>
      </c>
      <c r="C24" s="147" t="s">
        <v>107</v>
      </c>
      <c r="D24" s="147">
        <v>5</v>
      </c>
      <c r="E24" s="140" t="s">
        <v>108</v>
      </c>
      <c r="F24" s="142" t="s">
        <v>109</v>
      </c>
      <c r="G24" s="142" t="s">
        <v>110</v>
      </c>
      <c r="H24" s="141">
        <v>0</v>
      </c>
      <c r="I24" s="162">
        <f t="shared" si="0"/>
        <v>5</v>
      </c>
      <c r="J24" s="72" t="s">
        <v>111</v>
      </c>
      <c r="K24" s="165"/>
    </row>
    <row r="25" ht="94" customHeight="1" spans="1:11">
      <c r="A25" s="138"/>
      <c r="B25" s="147" t="s">
        <v>112</v>
      </c>
      <c r="C25" s="147" t="s">
        <v>113</v>
      </c>
      <c r="D25" s="147">
        <v>4</v>
      </c>
      <c r="E25" s="148" t="s">
        <v>114</v>
      </c>
      <c r="F25" s="148" t="s">
        <v>115</v>
      </c>
      <c r="G25" s="142" t="s">
        <v>116</v>
      </c>
      <c r="H25" s="141">
        <v>4</v>
      </c>
      <c r="I25" s="162">
        <f t="shared" si="0"/>
        <v>0</v>
      </c>
      <c r="J25" s="72"/>
      <c r="K25" s="165"/>
    </row>
    <row r="26" ht="99.75" customHeight="1" spans="1:11">
      <c r="A26" s="138"/>
      <c r="B26" s="147" t="s">
        <v>117</v>
      </c>
      <c r="C26" s="147" t="s">
        <v>118</v>
      </c>
      <c r="D26" s="147">
        <v>6</v>
      </c>
      <c r="E26" s="140" t="s">
        <v>119</v>
      </c>
      <c r="F26" s="142" t="s">
        <v>120</v>
      </c>
      <c r="G26" s="142" t="s">
        <v>121</v>
      </c>
      <c r="H26" s="141">
        <f>4+1.75</f>
        <v>5.75</v>
      </c>
      <c r="I26" s="162">
        <f t="shared" si="0"/>
        <v>0.25</v>
      </c>
      <c r="J26" s="72" t="s">
        <v>122</v>
      </c>
      <c r="K26" s="165">
        <f>87.5%*2</f>
        <v>1.75</v>
      </c>
    </row>
    <row r="27" ht="72" customHeight="1" spans="1:11">
      <c r="A27" s="149" t="s">
        <v>123</v>
      </c>
      <c r="B27" s="150" t="s">
        <v>124</v>
      </c>
      <c r="C27" s="147" t="s">
        <v>125</v>
      </c>
      <c r="D27" s="147">
        <v>5</v>
      </c>
      <c r="E27" s="148" t="s">
        <v>126</v>
      </c>
      <c r="F27" s="150" t="s">
        <v>127</v>
      </c>
      <c r="G27" s="148" t="s">
        <v>128</v>
      </c>
      <c r="H27" s="141">
        <f>3+1.88</f>
        <v>4.88</v>
      </c>
      <c r="I27" s="162">
        <f t="shared" si="0"/>
        <v>0.12</v>
      </c>
      <c r="J27" s="72" t="s">
        <v>129</v>
      </c>
      <c r="K27" s="165"/>
    </row>
    <row r="28" ht="60" customHeight="1" spans="1:11">
      <c r="A28" s="151" t="s">
        <v>123</v>
      </c>
      <c r="B28" s="150" t="s">
        <v>124</v>
      </c>
      <c r="C28" s="147" t="s">
        <v>130</v>
      </c>
      <c r="D28" s="147">
        <v>3</v>
      </c>
      <c r="E28" s="148" t="s">
        <v>131</v>
      </c>
      <c r="F28" s="150" t="s">
        <v>132</v>
      </c>
      <c r="G28" s="148" t="s">
        <v>133</v>
      </c>
      <c r="H28" s="141">
        <v>2.63</v>
      </c>
      <c r="I28" s="162">
        <f t="shared" si="0"/>
        <v>0.37</v>
      </c>
      <c r="J28" s="72" t="s">
        <v>134</v>
      </c>
      <c r="K28" s="163">
        <f>87.5%*3</f>
        <v>2.625</v>
      </c>
    </row>
    <row r="29" ht="68.15" customHeight="1" spans="1:11">
      <c r="A29" s="151"/>
      <c r="B29" s="152" t="s">
        <v>135</v>
      </c>
      <c r="C29" s="147" t="s">
        <v>136</v>
      </c>
      <c r="D29" s="147">
        <v>4</v>
      </c>
      <c r="E29" s="148" t="s">
        <v>137</v>
      </c>
      <c r="F29" s="150" t="s">
        <v>138</v>
      </c>
      <c r="G29" s="148" t="s">
        <v>139</v>
      </c>
      <c r="H29" s="141">
        <v>3.55</v>
      </c>
      <c r="I29" s="162">
        <f t="shared" si="0"/>
        <v>0.45</v>
      </c>
      <c r="J29" s="72" t="s">
        <v>140</v>
      </c>
      <c r="K29" s="163">
        <f>88.75%*4</f>
        <v>3.55</v>
      </c>
    </row>
    <row r="30" ht="57" customHeight="1" spans="1:11">
      <c r="A30" s="151"/>
      <c r="B30" s="153"/>
      <c r="C30" s="147" t="s">
        <v>141</v>
      </c>
      <c r="D30" s="147">
        <v>3</v>
      </c>
      <c r="E30" s="148" t="s">
        <v>142</v>
      </c>
      <c r="F30" s="150" t="s">
        <v>143</v>
      </c>
      <c r="G30" s="148" t="s">
        <v>144</v>
      </c>
      <c r="H30" s="141">
        <v>2.76</v>
      </c>
      <c r="I30" s="162">
        <f t="shared" si="0"/>
        <v>0.24</v>
      </c>
      <c r="J30" s="72" t="s">
        <v>145</v>
      </c>
      <c r="K30" s="163">
        <f>91.88%*3</f>
        <v>2.7564</v>
      </c>
    </row>
    <row r="31" ht="80" customHeight="1" spans="1:11">
      <c r="A31" s="151"/>
      <c r="B31" s="154" t="s">
        <v>146</v>
      </c>
      <c r="C31" s="147" t="s">
        <v>147</v>
      </c>
      <c r="D31" s="147">
        <v>2</v>
      </c>
      <c r="E31" s="148" t="s">
        <v>148</v>
      </c>
      <c r="F31" s="148" t="s">
        <v>149</v>
      </c>
      <c r="G31" s="148" t="s">
        <v>150</v>
      </c>
      <c r="H31" s="141">
        <v>1.56</v>
      </c>
      <c r="I31" s="162">
        <f t="shared" si="0"/>
        <v>0.44</v>
      </c>
      <c r="J31" s="72" t="s">
        <v>151</v>
      </c>
      <c r="K31" s="163">
        <f>78.13%*2</f>
        <v>1.5626</v>
      </c>
    </row>
    <row r="32" ht="60.75" customHeight="1" spans="1:11">
      <c r="A32" s="151"/>
      <c r="B32" s="153"/>
      <c r="C32" s="147" t="s">
        <v>152</v>
      </c>
      <c r="D32" s="147">
        <v>1</v>
      </c>
      <c r="E32" s="148" t="s">
        <v>153</v>
      </c>
      <c r="F32" s="148" t="s">
        <v>154</v>
      </c>
      <c r="G32" s="148" t="s">
        <v>155</v>
      </c>
      <c r="H32" s="141">
        <v>0.86</v>
      </c>
      <c r="I32" s="162">
        <f t="shared" si="0"/>
        <v>0.14</v>
      </c>
      <c r="J32" s="72" t="s">
        <v>156</v>
      </c>
      <c r="K32" s="163">
        <f>86.25%*1</f>
        <v>0.8625</v>
      </c>
    </row>
    <row r="33" ht="76" customHeight="1" spans="1:11">
      <c r="A33" s="151"/>
      <c r="B33" s="147" t="s">
        <v>157</v>
      </c>
      <c r="C33" s="147" t="s">
        <v>158</v>
      </c>
      <c r="D33" s="147">
        <v>2</v>
      </c>
      <c r="E33" s="148" t="s">
        <v>159</v>
      </c>
      <c r="F33" s="148" t="s">
        <v>160</v>
      </c>
      <c r="G33" s="140" t="s">
        <v>161</v>
      </c>
      <c r="H33" s="141">
        <v>1</v>
      </c>
      <c r="I33" s="162">
        <f t="shared" si="0"/>
        <v>1</v>
      </c>
      <c r="J33" s="72" t="s">
        <v>162</v>
      </c>
      <c r="K33" s="163"/>
    </row>
    <row r="34" ht="75" customHeight="1" spans="1:11">
      <c r="A34" s="143"/>
      <c r="B34" s="147" t="s">
        <v>163</v>
      </c>
      <c r="C34" s="147" t="s">
        <v>164</v>
      </c>
      <c r="D34" s="147">
        <v>10</v>
      </c>
      <c r="E34" s="148" t="s">
        <v>165</v>
      </c>
      <c r="F34" s="148" t="s">
        <v>166</v>
      </c>
      <c r="G34" s="155" t="s">
        <v>167</v>
      </c>
      <c r="H34" s="141">
        <v>8</v>
      </c>
      <c r="I34" s="162">
        <f t="shared" si="0"/>
        <v>2</v>
      </c>
      <c r="J34" s="72" t="s">
        <v>168</v>
      </c>
      <c r="K34" s="163"/>
    </row>
    <row r="35" spans="1:11">
      <c r="A35" s="156" t="s">
        <v>169</v>
      </c>
      <c r="B35" s="157"/>
      <c r="C35" s="158"/>
      <c r="D35" s="147">
        <f>SUM(D5:D34)</f>
        <v>100</v>
      </c>
      <c r="E35" s="159"/>
      <c r="F35" s="150"/>
      <c r="G35" s="159"/>
      <c r="H35" s="141">
        <f>SUM(H5:H34)</f>
        <v>81.7213</v>
      </c>
      <c r="I35" s="141">
        <f>SUM(I5:I34)</f>
        <v>18.2787</v>
      </c>
      <c r="J35" s="72"/>
      <c r="K35" s="163"/>
    </row>
    <row r="59" s="128" customFormat="1" ht="182" hidden="1" spans="1:11">
      <c r="A59" s="129"/>
      <c r="B59" s="129"/>
      <c r="C59" s="129"/>
      <c r="D59" s="129"/>
      <c r="E59" s="128" t="s">
        <v>170</v>
      </c>
      <c r="F59" s="128" t="s">
        <v>171</v>
      </c>
      <c r="H59" s="130"/>
      <c r="I59" s="131"/>
      <c r="J59" s="132"/>
      <c r="K59" s="133"/>
    </row>
  </sheetData>
  <mergeCells count="14">
    <mergeCell ref="A35:C35"/>
    <mergeCell ref="A5:A10"/>
    <mergeCell ref="A12:A19"/>
    <mergeCell ref="A20:A26"/>
    <mergeCell ref="A28:A34"/>
    <mergeCell ref="B5:B6"/>
    <mergeCell ref="B7:B8"/>
    <mergeCell ref="B9:B10"/>
    <mergeCell ref="B12:B16"/>
    <mergeCell ref="B17:B19"/>
    <mergeCell ref="B20:B23"/>
    <mergeCell ref="B29:B30"/>
    <mergeCell ref="B31:B32"/>
    <mergeCell ref="A2:J3"/>
  </mergeCells>
  <pageMargins left="0.550694444444444" right="0.393055555555556" top="0.747916666666667" bottom="0.550694444444444" header="0.5" footer="0.5"/>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view="pageBreakPreview" zoomScale="90" zoomScaleNormal="100" zoomScaleSheetLayoutView="90" workbookViewId="0">
      <pane ySplit="4" topLeftCell="A17" activePane="bottomLeft" state="frozen"/>
      <selection/>
      <selection pane="bottomLeft" activeCell="E20" sqref="E20"/>
    </sheetView>
  </sheetViews>
  <sheetFormatPr defaultColWidth="10" defaultRowHeight="15"/>
  <cols>
    <col min="1" max="1" width="9.45454545454546" style="81" customWidth="1"/>
    <col min="2" max="2" width="9.09090909090909" style="81" customWidth="1"/>
    <col min="3" max="3" width="7.45454545454545" style="81" customWidth="1"/>
    <col min="4" max="4" width="6.09090909090909" style="81" customWidth="1"/>
    <col min="5" max="5" width="24.7272727272727" style="80" customWidth="1"/>
    <col min="6" max="6" width="48.7272727272727" style="80" customWidth="1"/>
    <col min="7" max="7" width="52.9090909090909" style="80" customWidth="1"/>
    <col min="8" max="8" width="6.72727272727273" style="82" customWidth="1"/>
    <col min="9" max="9" width="7.72727272727273" style="83" customWidth="1"/>
    <col min="10" max="10" width="23.3636363636364" style="84" customWidth="1"/>
    <col min="11" max="11" width="11.4545454545455" style="85" customWidth="1"/>
    <col min="12" max="12" width="14" style="85"/>
    <col min="13" max="13" width="31.2727272727273" style="85" customWidth="1"/>
    <col min="14" max="16384" width="10" style="85"/>
  </cols>
  <sheetData>
    <row r="1" ht="17.5" spans="1:1">
      <c r="A1" s="86" t="s">
        <v>0</v>
      </c>
    </row>
    <row r="2" spans="1:10">
      <c r="A2" s="87" t="s">
        <v>172</v>
      </c>
      <c r="B2" s="87"/>
      <c r="C2" s="87"/>
      <c r="D2" s="87"/>
      <c r="E2" s="87"/>
      <c r="F2" s="87"/>
      <c r="G2" s="87"/>
      <c r="H2" s="87"/>
      <c r="I2" s="113"/>
      <c r="J2" s="87"/>
    </row>
    <row r="3" spans="1:10">
      <c r="A3" s="87"/>
      <c r="B3" s="87"/>
      <c r="C3" s="87"/>
      <c r="D3" s="87"/>
      <c r="E3" s="87"/>
      <c r="F3" s="87"/>
      <c r="G3" s="87"/>
      <c r="H3" s="87"/>
      <c r="I3" s="113"/>
      <c r="J3" s="87"/>
    </row>
    <row r="4" s="79" customFormat="1" ht="25" customHeight="1" spans="1:10">
      <c r="A4" s="88" t="s">
        <v>2</v>
      </c>
      <c r="B4" s="88" t="s">
        <v>3</v>
      </c>
      <c r="C4" s="88" t="s">
        <v>4</v>
      </c>
      <c r="D4" s="88" t="s">
        <v>5</v>
      </c>
      <c r="E4" s="88" t="s">
        <v>6</v>
      </c>
      <c r="F4" s="88" t="s">
        <v>7</v>
      </c>
      <c r="G4" s="88" t="s">
        <v>8</v>
      </c>
      <c r="H4" s="89" t="s">
        <v>9</v>
      </c>
      <c r="I4" s="114" t="s">
        <v>10</v>
      </c>
      <c r="J4" s="89" t="s">
        <v>11</v>
      </c>
    </row>
    <row r="5" ht="127" customHeight="1" spans="1:11">
      <c r="A5" s="90" t="s">
        <v>12</v>
      </c>
      <c r="B5" s="91" t="s">
        <v>13</v>
      </c>
      <c r="C5" s="90" t="s">
        <v>14</v>
      </c>
      <c r="D5" s="90">
        <v>3</v>
      </c>
      <c r="E5" s="92" t="s">
        <v>15</v>
      </c>
      <c r="F5" s="92" t="s">
        <v>16</v>
      </c>
      <c r="G5" s="92" t="s">
        <v>17</v>
      </c>
      <c r="H5" s="93">
        <v>3</v>
      </c>
      <c r="I5" s="115">
        <f t="shared" ref="I5:I34" si="0">D5-H5</f>
        <v>0</v>
      </c>
      <c r="J5" s="116"/>
      <c r="K5" s="117"/>
    </row>
    <row r="6" ht="72" customHeight="1" spans="1:11">
      <c r="A6" s="90"/>
      <c r="B6" s="91"/>
      <c r="C6" s="90" t="s">
        <v>18</v>
      </c>
      <c r="D6" s="90">
        <v>2</v>
      </c>
      <c r="E6" s="92" t="s">
        <v>19</v>
      </c>
      <c r="F6" s="92" t="s">
        <v>20</v>
      </c>
      <c r="G6" s="92" t="s">
        <v>21</v>
      </c>
      <c r="H6" s="93">
        <v>1.5</v>
      </c>
      <c r="I6" s="115">
        <f t="shared" si="0"/>
        <v>0.5</v>
      </c>
      <c r="J6" s="116" t="s">
        <v>22</v>
      </c>
      <c r="K6" s="117"/>
    </row>
    <row r="7" ht="86.5" customHeight="1" spans="1:11">
      <c r="A7" s="90"/>
      <c r="B7" s="91" t="s">
        <v>23</v>
      </c>
      <c r="C7" s="90" t="s">
        <v>24</v>
      </c>
      <c r="D7" s="90">
        <v>2</v>
      </c>
      <c r="E7" s="92" t="s">
        <v>25</v>
      </c>
      <c r="F7" s="92" t="s">
        <v>26</v>
      </c>
      <c r="G7" s="92" t="s">
        <v>27</v>
      </c>
      <c r="H7" s="93">
        <v>2</v>
      </c>
      <c r="I7" s="115">
        <f t="shared" si="0"/>
        <v>0</v>
      </c>
      <c r="J7" s="116"/>
      <c r="K7" s="117"/>
    </row>
    <row r="8" ht="66" customHeight="1" spans="1:11">
      <c r="A8" s="90"/>
      <c r="B8" s="91"/>
      <c r="C8" s="90" t="s">
        <v>28</v>
      </c>
      <c r="D8" s="90">
        <v>3</v>
      </c>
      <c r="E8" s="94" t="s">
        <v>29</v>
      </c>
      <c r="F8" s="94" t="s">
        <v>30</v>
      </c>
      <c r="G8" s="94" t="s">
        <v>31</v>
      </c>
      <c r="H8" s="93">
        <v>2</v>
      </c>
      <c r="I8" s="115">
        <f t="shared" si="0"/>
        <v>1</v>
      </c>
      <c r="J8" s="116" t="s">
        <v>32</v>
      </c>
      <c r="K8" s="117"/>
    </row>
    <row r="9" ht="81" customHeight="1" spans="1:11">
      <c r="A9" s="90"/>
      <c r="B9" s="91" t="s">
        <v>33</v>
      </c>
      <c r="C9" s="90" t="s">
        <v>34</v>
      </c>
      <c r="D9" s="90">
        <v>3</v>
      </c>
      <c r="E9" s="92" t="s">
        <v>35</v>
      </c>
      <c r="F9" s="92" t="s">
        <v>36</v>
      </c>
      <c r="G9" s="94" t="s">
        <v>37</v>
      </c>
      <c r="H9" s="93">
        <v>3</v>
      </c>
      <c r="I9" s="115">
        <f t="shared" si="0"/>
        <v>0</v>
      </c>
      <c r="J9" s="116"/>
      <c r="K9" s="117"/>
    </row>
    <row r="10" ht="76" customHeight="1" spans="1:11">
      <c r="A10" s="90"/>
      <c r="B10" s="91"/>
      <c r="C10" s="90" t="s">
        <v>38</v>
      </c>
      <c r="D10" s="90">
        <v>2</v>
      </c>
      <c r="E10" s="92" t="s">
        <v>39</v>
      </c>
      <c r="F10" s="92" t="s">
        <v>40</v>
      </c>
      <c r="G10" s="92" t="s">
        <v>41</v>
      </c>
      <c r="H10" s="93">
        <v>2</v>
      </c>
      <c r="I10" s="115">
        <f t="shared" si="0"/>
        <v>0</v>
      </c>
      <c r="J10" s="116"/>
      <c r="K10" s="117"/>
    </row>
    <row r="11" ht="76" customHeight="1" spans="1:11">
      <c r="A11" s="90" t="s">
        <v>42</v>
      </c>
      <c r="B11" s="90" t="s">
        <v>43</v>
      </c>
      <c r="C11" s="95" t="s">
        <v>44</v>
      </c>
      <c r="D11" s="95">
        <v>2</v>
      </c>
      <c r="E11" s="96" t="s">
        <v>45</v>
      </c>
      <c r="F11" s="97" t="s">
        <v>46</v>
      </c>
      <c r="G11" s="97" t="s">
        <v>47</v>
      </c>
      <c r="H11" s="98">
        <v>2</v>
      </c>
      <c r="I11" s="115">
        <f t="shared" si="0"/>
        <v>0</v>
      </c>
      <c r="J11" s="118"/>
      <c r="K11" s="119"/>
    </row>
    <row r="12" ht="168.75" customHeight="1" spans="1:11">
      <c r="A12" s="90" t="s">
        <v>42</v>
      </c>
      <c r="B12" s="90" t="s">
        <v>43</v>
      </c>
      <c r="C12" s="90" t="s">
        <v>48</v>
      </c>
      <c r="D12" s="90">
        <v>4</v>
      </c>
      <c r="E12" s="92" t="s">
        <v>49</v>
      </c>
      <c r="F12" s="92" t="s">
        <v>50</v>
      </c>
      <c r="G12" s="92" t="s">
        <v>51</v>
      </c>
      <c r="H12" s="93">
        <v>3.6</v>
      </c>
      <c r="I12" s="115">
        <f t="shared" si="0"/>
        <v>0.4</v>
      </c>
      <c r="J12" s="116" t="s">
        <v>52</v>
      </c>
      <c r="K12" s="119"/>
    </row>
    <row r="13" ht="76" customHeight="1" spans="1:11">
      <c r="A13" s="90"/>
      <c r="B13" s="90"/>
      <c r="C13" s="99" t="s">
        <v>53</v>
      </c>
      <c r="D13" s="99">
        <v>2</v>
      </c>
      <c r="E13" s="100" t="s">
        <v>54</v>
      </c>
      <c r="F13" s="100" t="s">
        <v>55</v>
      </c>
      <c r="G13" s="100" t="s">
        <v>56</v>
      </c>
      <c r="H13" s="93">
        <v>0</v>
      </c>
      <c r="I13" s="115">
        <f t="shared" si="0"/>
        <v>2</v>
      </c>
      <c r="J13" s="116" t="s">
        <v>57</v>
      </c>
      <c r="K13" s="119"/>
    </row>
    <row r="14" ht="76" customHeight="1" spans="1:11">
      <c r="A14" s="90"/>
      <c r="B14" s="90"/>
      <c r="C14" s="99" t="s">
        <v>58</v>
      </c>
      <c r="D14" s="99">
        <v>2</v>
      </c>
      <c r="E14" s="100" t="s">
        <v>59</v>
      </c>
      <c r="F14" s="100" t="s">
        <v>60</v>
      </c>
      <c r="G14" s="100" t="s">
        <v>61</v>
      </c>
      <c r="H14" s="93">
        <v>0</v>
      </c>
      <c r="I14" s="115">
        <f t="shared" si="0"/>
        <v>2</v>
      </c>
      <c r="J14" s="116" t="s">
        <v>62</v>
      </c>
      <c r="K14" s="119"/>
    </row>
    <row r="15" ht="76" customHeight="1" spans="1:11">
      <c r="A15" s="90"/>
      <c r="B15" s="90"/>
      <c r="C15" s="90" t="s">
        <v>63</v>
      </c>
      <c r="D15" s="90">
        <v>1</v>
      </c>
      <c r="E15" s="92" t="s">
        <v>64</v>
      </c>
      <c r="F15" s="92" t="s">
        <v>65</v>
      </c>
      <c r="G15" s="92" t="s">
        <v>66</v>
      </c>
      <c r="H15" s="93">
        <v>1</v>
      </c>
      <c r="I15" s="115">
        <f t="shared" si="0"/>
        <v>0</v>
      </c>
      <c r="J15" s="116"/>
      <c r="K15" s="119"/>
    </row>
    <row r="16" ht="76" customHeight="1" spans="1:11">
      <c r="A16" s="90"/>
      <c r="B16" s="90"/>
      <c r="C16" s="95" t="s">
        <v>67</v>
      </c>
      <c r="D16" s="95">
        <v>2</v>
      </c>
      <c r="E16" s="97" t="s">
        <v>68</v>
      </c>
      <c r="F16" s="97" t="s">
        <v>69</v>
      </c>
      <c r="G16" s="97" t="s">
        <v>70</v>
      </c>
      <c r="H16" s="101">
        <v>1.5</v>
      </c>
      <c r="I16" s="120">
        <f t="shared" si="0"/>
        <v>0.5</v>
      </c>
      <c r="J16" s="121" t="s">
        <v>71</v>
      </c>
      <c r="K16" s="119"/>
    </row>
    <row r="17" ht="76" customHeight="1" spans="1:12">
      <c r="A17" s="90"/>
      <c r="B17" s="90" t="s">
        <v>72</v>
      </c>
      <c r="C17" s="90" t="s">
        <v>73</v>
      </c>
      <c r="D17" s="99">
        <v>2</v>
      </c>
      <c r="E17" s="92" t="s">
        <v>74</v>
      </c>
      <c r="F17" s="100" t="s">
        <v>75</v>
      </c>
      <c r="G17" s="100" t="s">
        <v>76</v>
      </c>
      <c r="H17" s="93">
        <v>2</v>
      </c>
      <c r="I17" s="115">
        <f t="shared" si="0"/>
        <v>0</v>
      </c>
      <c r="J17" s="116"/>
      <c r="K17" s="122">
        <f>428.47/448.47</f>
        <v>0.955403928913863</v>
      </c>
      <c r="L17" s="85">
        <f>K19*2</f>
        <v>1.85282516862324</v>
      </c>
    </row>
    <row r="18" ht="76" customHeight="1" spans="1:12">
      <c r="A18" s="90"/>
      <c r="B18" s="90"/>
      <c r="C18" s="90" t="s">
        <v>77</v>
      </c>
      <c r="D18" s="90">
        <v>2</v>
      </c>
      <c r="E18" s="92" t="s">
        <v>78</v>
      </c>
      <c r="F18" s="92" t="s">
        <v>79</v>
      </c>
      <c r="G18" s="94" t="s">
        <v>80</v>
      </c>
      <c r="H18" s="93">
        <v>1.85</v>
      </c>
      <c r="I18" s="115">
        <f t="shared" si="0"/>
        <v>0.15</v>
      </c>
      <c r="J18" s="116" t="s">
        <v>81</v>
      </c>
      <c r="K18" s="123">
        <f>396.94/428.48*2</f>
        <v>1.85278192681105</v>
      </c>
      <c r="L18" s="85">
        <v>396.94</v>
      </c>
    </row>
    <row r="19" ht="78" customHeight="1" spans="1:12">
      <c r="A19" s="90"/>
      <c r="B19" s="90"/>
      <c r="C19" s="90" t="s">
        <v>82</v>
      </c>
      <c r="D19" s="90">
        <v>3</v>
      </c>
      <c r="E19" s="92" t="s">
        <v>83</v>
      </c>
      <c r="F19" s="92" t="s">
        <v>84</v>
      </c>
      <c r="G19" s="94" t="s">
        <v>85</v>
      </c>
      <c r="H19" s="93">
        <v>2</v>
      </c>
      <c r="I19" s="115">
        <f t="shared" si="0"/>
        <v>1</v>
      </c>
      <c r="J19" s="116" t="s">
        <v>86</v>
      </c>
      <c r="K19" s="123">
        <f>L18/L19</f>
        <v>0.92641258431162</v>
      </c>
      <c r="L19" s="85">
        <v>428.47</v>
      </c>
    </row>
    <row r="20" ht="105" customHeight="1" spans="1:13">
      <c r="A20" s="90" t="s">
        <v>87</v>
      </c>
      <c r="B20" s="99" t="s">
        <v>88</v>
      </c>
      <c r="C20" s="99" t="s">
        <v>89</v>
      </c>
      <c r="D20" s="99">
        <v>4</v>
      </c>
      <c r="E20" s="92" t="s">
        <v>90</v>
      </c>
      <c r="F20" s="92" t="s">
        <v>91</v>
      </c>
      <c r="G20" s="94" t="s">
        <v>92</v>
      </c>
      <c r="H20" s="93">
        <f>92.6%*4</f>
        <v>3.704</v>
      </c>
      <c r="I20" s="115">
        <f t="shared" si="0"/>
        <v>0.296</v>
      </c>
      <c r="J20" s="116" t="s">
        <v>93</v>
      </c>
      <c r="K20" s="119"/>
      <c r="L20" s="124" t="s">
        <v>173</v>
      </c>
      <c r="M20" s="124" t="s">
        <v>174</v>
      </c>
    </row>
    <row r="21" ht="105" customHeight="1" spans="1:13">
      <c r="A21" s="90"/>
      <c r="B21" s="99"/>
      <c r="C21" s="99" t="s">
        <v>94</v>
      </c>
      <c r="D21" s="99">
        <v>5</v>
      </c>
      <c r="E21" s="92" t="s">
        <v>95</v>
      </c>
      <c r="F21" s="92" t="s">
        <v>91</v>
      </c>
      <c r="G21" s="94" t="s">
        <v>96</v>
      </c>
      <c r="H21" s="93">
        <f>97.45%*5</f>
        <v>4.8725</v>
      </c>
      <c r="I21" s="115">
        <f t="shared" si="0"/>
        <v>0.1275</v>
      </c>
      <c r="J21" s="116" t="s">
        <v>97</v>
      </c>
      <c r="K21" s="125"/>
      <c r="L21" s="126" t="s">
        <v>175</v>
      </c>
      <c r="M21" s="124" t="s">
        <v>176</v>
      </c>
    </row>
    <row r="22" ht="103.5" customHeight="1" spans="1:13">
      <c r="A22" s="90"/>
      <c r="B22" s="99"/>
      <c r="C22" s="99" t="s">
        <v>98</v>
      </c>
      <c r="D22" s="99">
        <v>6</v>
      </c>
      <c r="E22" s="92" t="s">
        <v>99</v>
      </c>
      <c r="F22" s="92" t="s">
        <v>91</v>
      </c>
      <c r="G22" s="94" t="s">
        <v>100</v>
      </c>
      <c r="H22" s="93">
        <f>95.08%*6</f>
        <v>5.7048</v>
      </c>
      <c r="I22" s="115">
        <f t="shared" si="0"/>
        <v>0.2952</v>
      </c>
      <c r="J22" s="116" t="s">
        <v>101</v>
      </c>
      <c r="K22" s="119"/>
      <c r="L22" s="124" t="s">
        <v>177</v>
      </c>
      <c r="M22" s="124" t="s">
        <v>178</v>
      </c>
    </row>
    <row r="23" ht="54" customHeight="1" spans="1:11">
      <c r="A23" s="90"/>
      <c r="B23" s="99"/>
      <c r="C23" s="99" t="s">
        <v>102</v>
      </c>
      <c r="D23" s="99">
        <v>5</v>
      </c>
      <c r="E23" s="92" t="s">
        <v>103</v>
      </c>
      <c r="F23" s="92" t="s">
        <v>104</v>
      </c>
      <c r="G23" s="94" t="s">
        <v>105</v>
      </c>
      <c r="H23" s="93">
        <v>5</v>
      </c>
      <c r="I23" s="115">
        <f t="shared" si="0"/>
        <v>0</v>
      </c>
      <c r="J23" s="116"/>
      <c r="K23" s="119"/>
    </row>
    <row r="24" ht="92.15" customHeight="1" spans="1:11">
      <c r="A24" s="90"/>
      <c r="B24" s="99" t="s">
        <v>106</v>
      </c>
      <c r="C24" s="99" t="s">
        <v>107</v>
      </c>
      <c r="D24" s="99">
        <v>5</v>
      </c>
      <c r="E24" s="92" t="s">
        <v>108</v>
      </c>
      <c r="F24" s="94" t="s">
        <v>109</v>
      </c>
      <c r="G24" s="94" t="s">
        <v>110</v>
      </c>
      <c r="H24" s="93">
        <v>0</v>
      </c>
      <c r="I24" s="115">
        <f t="shared" si="0"/>
        <v>5</v>
      </c>
      <c r="J24" s="116" t="s">
        <v>179</v>
      </c>
      <c r="K24" s="119"/>
    </row>
    <row r="25" ht="94" customHeight="1" spans="1:11">
      <c r="A25" s="90"/>
      <c r="B25" s="99" t="s">
        <v>112</v>
      </c>
      <c r="C25" s="99" t="s">
        <v>113</v>
      </c>
      <c r="D25" s="99">
        <v>4</v>
      </c>
      <c r="E25" s="100" t="s">
        <v>114</v>
      </c>
      <c r="F25" s="100" t="s">
        <v>115</v>
      </c>
      <c r="G25" s="94" t="s">
        <v>116</v>
      </c>
      <c r="H25" s="93">
        <v>4</v>
      </c>
      <c r="I25" s="115">
        <f t="shared" si="0"/>
        <v>0</v>
      </c>
      <c r="J25" s="116"/>
      <c r="K25" s="119"/>
    </row>
    <row r="26" ht="99.75" customHeight="1" spans="1:11">
      <c r="A26" s="90"/>
      <c r="B26" s="99" t="s">
        <v>117</v>
      </c>
      <c r="C26" s="99" t="s">
        <v>118</v>
      </c>
      <c r="D26" s="99">
        <v>6</v>
      </c>
      <c r="E26" s="92" t="s">
        <v>119</v>
      </c>
      <c r="F26" s="94" t="s">
        <v>120</v>
      </c>
      <c r="G26" s="94" t="s">
        <v>121</v>
      </c>
      <c r="H26" s="93">
        <f>4+1.75</f>
        <v>5.75</v>
      </c>
      <c r="I26" s="115">
        <f t="shared" si="0"/>
        <v>0.25</v>
      </c>
      <c r="J26" s="116" t="s">
        <v>122</v>
      </c>
      <c r="K26" s="119">
        <f>87.5%*2</f>
        <v>1.75</v>
      </c>
    </row>
    <row r="27" ht="72" customHeight="1" spans="1:11">
      <c r="A27" s="102" t="s">
        <v>123</v>
      </c>
      <c r="B27" s="103" t="s">
        <v>180</v>
      </c>
      <c r="C27" s="99" t="s">
        <v>125</v>
      </c>
      <c r="D27" s="99">
        <v>5</v>
      </c>
      <c r="E27" s="100" t="s">
        <v>126</v>
      </c>
      <c r="F27" s="104" t="s">
        <v>127</v>
      </c>
      <c r="G27" s="100" t="s">
        <v>128</v>
      </c>
      <c r="H27" s="93">
        <f>3+1.88</f>
        <v>4.88</v>
      </c>
      <c r="I27" s="115">
        <f t="shared" si="0"/>
        <v>0.12</v>
      </c>
      <c r="J27" s="116" t="s">
        <v>129</v>
      </c>
      <c r="K27" s="119"/>
    </row>
    <row r="28" ht="60" customHeight="1" spans="1:11">
      <c r="A28" s="105" t="s">
        <v>123</v>
      </c>
      <c r="B28" s="106"/>
      <c r="C28" s="99" t="s">
        <v>130</v>
      </c>
      <c r="D28" s="99">
        <v>3</v>
      </c>
      <c r="E28" s="100" t="s">
        <v>131</v>
      </c>
      <c r="F28" s="104" t="s">
        <v>132</v>
      </c>
      <c r="G28" s="100" t="s">
        <v>133</v>
      </c>
      <c r="H28" s="93">
        <v>2.63</v>
      </c>
      <c r="I28" s="115">
        <f t="shared" si="0"/>
        <v>0.37</v>
      </c>
      <c r="J28" s="116" t="s">
        <v>134</v>
      </c>
      <c r="K28" s="117">
        <f>87.5%*3</f>
        <v>2.625</v>
      </c>
    </row>
    <row r="29" ht="68.15" customHeight="1" spans="1:11">
      <c r="A29" s="105"/>
      <c r="B29" s="107" t="s">
        <v>181</v>
      </c>
      <c r="C29" s="99" t="s">
        <v>136</v>
      </c>
      <c r="D29" s="99">
        <v>4</v>
      </c>
      <c r="E29" s="100" t="s">
        <v>137</v>
      </c>
      <c r="F29" s="104" t="s">
        <v>138</v>
      </c>
      <c r="G29" s="100" t="s">
        <v>139</v>
      </c>
      <c r="H29" s="93">
        <v>3.55</v>
      </c>
      <c r="I29" s="115">
        <f t="shared" si="0"/>
        <v>0.45</v>
      </c>
      <c r="J29" s="116" t="s">
        <v>140</v>
      </c>
      <c r="K29" s="117">
        <f>88.75%*4</f>
        <v>3.55</v>
      </c>
    </row>
    <row r="30" ht="57" customHeight="1" spans="1:11">
      <c r="A30" s="105"/>
      <c r="B30" s="106"/>
      <c r="C30" s="99" t="s">
        <v>141</v>
      </c>
      <c r="D30" s="99">
        <v>3</v>
      </c>
      <c r="E30" s="100" t="s">
        <v>142</v>
      </c>
      <c r="F30" s="104" t="s">
        <v>143</v>
      </c>
      <c r="G30" s="100" t="s">
        <v>144</v>
      </c>
      <c r="H30" s="93">
        <v>2.76</v>
      </c>
      <c r="I30" s="115">
        <f t="shared" si="0"/>
        <v>0.24</v>
      </c>
      <c r="J30" s="116" t="s">
        <v>145</v>
      </c>
      <c r="K30" s="117">
        <f>91.88%*3</f>
        <v>2.7564</v>
      </c>
    </row>
    <row r="31" ht="80" customHeight="1" spans="1:11">
      <c r="A31" s="105"/>
      <c r="B31" s="103" t="s">
        <v>182</v>
      </c>
      <c r="C31" s="99" t="s">
        <v>147</v>
      </c>
      <c r="D31" s="99">
        <v>2</v>
      </c>
      <c r="E31" s="100" t="s">
        <v>148</v>
      </c>
      <c r="F31" s="100" t="s">
        <v>149</v>
      </c>
      <c r="G31" s="100" t="s">
        <v>150</v>
      </c>
      <c r="H31" s="93">
        <v>1.56</v>
      </c>
      <c r="I31" s="115">
        <f t="shared" si="0"/>
        <v>0.44</v>
      </c>
      <c r="J31" s="116" t="s">
        <v>151</v>
      </c>
      <c r="K31" s="117">
        <f>78.13%*2</f>
        <v>1.5626</v>
      </c>
    </row>
    <row r="32" ht="60.75" customHeight="1" spans="1:11">
      <c r="A32" s="105"/>
      <c r="B32" s="106"/>
      <c r="C32" s="99" t="s">
        <v>152</v>
      </c>
      <c r="D32" s="99">
        <v>1</v>
      </c>
      <c r="E32" s="100" t="s">
        <v>153</v>
      </c>
      <c r="F32" s="100" t="s">
        <v>154</v>
      </c>
      <c r="G32" s="100" t="s">
        <v>155</v>
      </c>
      <c r="H32" s="93">
        <v>0.86</v>
      </c>
      <c r="I32" s="115">
        <f t="shared" si="0"/>
        <v>0.14</v>
      </c>
      <c r="J32" s="116" t="s">
        <v>156</v>
      </c>
      <c r="K32" s="117">
        <f>86.25%*1</f>
        <v>0.8625</v>
      </c>
    </row>
    <row r="33" ht="76" customHeight="1" spans="1:11">
      <c r="A33" s="105"/>
      <c r="B33" s="99" t="s">
        <v>183</v>
      </c>
      <c r="C33" s="99" t="s">
        <v>158</v>
      </c>
      <c r="D33" s="99">
        <v>2</v>
      </c>
      <c r="E33" s="100" t="s">
        <v>159</v>
      </c>
      <c r="F33" s="100" t="s">
        <v>160</v>
      </c>
      <c r="G33" s="92" t="s">
        <v>184</v>
      </c>
      <c r="H33" s="93">
        <v>1</v>
      </c>
      <c r="I33" s="115">
        <f t="shared" si="0"/>
        <v>1</v>
      </c>
      <c r="J33" s="116" t="s">
        <v>162</v>
      </c>
      <c r="K33" s="117"/>
    </row>
    <row r="34" ht="75" customHeight="1" spans="1:11">
      <c r="A34" s="95"/>
      <c r="B34" s="99" t="s">
        <v>163</v>
      </c>
      <c r="C34" s="99" t="s">
        <v>164</v>
      </c>
      <c r="D34" s="99">
        <v>10</v>
      </c>
      <c r="E34" s="100" t="s">
        <v>165</v>
      </c>
      <c r="F34" s="100" t="s">
        <v>166</v>
      </c>
      <c r="G34" s="108" t="s">
        <v>185</v>
      </c>
      <c r="H34" s="93">
        <v>8</v>
      </c>
      <c r="I34" s="115">
        <f t="shared" si="0"/>
        <v>2</v>
      </c>
      <c r="J34" s="116" t="s">
        <v>168</v>
      </c>
      <c r="K34" s="117"/>
    </row>
    <row r="35" spans="1:11">
      <c r="A35" s="109" t="s">
        <v>169</v>
      </c>
      <c r="B35" s="110"/>
      <c r="C35" s="111"/>
      <c r="D35" s="99">
        <f t="shared" ref="D35:I35" si="1">SUM(D5:D34)</f>
        <v>100</v>
      </c>
      <c r="E35" s="112"/>
      <c r="F35" s="104"/>
      <c r="G35" s="112"/>
      <c r="H35" s="93">
        <f t="shared" si="1"/>
        <v>81.7213</v>
      </c>
      <c r="I35" s="93">
        <f t="shared" si="1"/>
        <v>18.2787</v>
      </c>
      <c r="J35" s="116"/>
      <c r="K35" s="117"/>
    </row>
    <row r="59" s="80" customFormat="1" ht="182" hidden="1" spans="1:11">
      <c r="A59" s="81"/>
      <c r="B59" s="81"/>
      <c r="C59" s="81"/>
      <c r="D59" s="81"/>
      <c r="E59" s="80" t="s">
        <v>170</v>
      </c>
      <c r="F59" s="80" t="s">
        <v>171</v>
      </c>
      <c r="H59" s="82"/>
      <c r="I59" s="83"/>
      <c r="J59" s="84"/>
      <c r="K59" s="85"/>
    </row>
  </sheetData>
  <mergeCells count="15">
    <mergeCell ref="A35:C35"/>
    <mergeCell ref="A5:A10"/>
    <mergeCell ref="A12:A19"/>
    <mergeCell ref="A20:A26"/>
    <mergeCell ref="A28:A34"/>
    <mergeCell ref="B5:B6"/>
    <mergeCell ref="B7:B8"/>
    <mergeCell ref="B9:B10"/>
    <mergeCell ref="B12:B16"/>
    <mergeCell ref="B17:B19"/>
    <mergeCell ref="B20:B23"/>
    <mergeCell ref="B27:B28"/>
    <mergeCell ref="B29:B30"/>
    <mergeCell ref="B31:B32"/>
    <mergeCell ref="A2:J3"/>
  </mergeCells>
  <pageMargins left="0.550694444444444" right="0.393055555555556" top="0.747916666666667" bottom="0.550694444444444" header="0.5" footer="0.5"/>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view="pageBreakPreview" zoomScaleNormal="100" zoomScaleSheetLayoutView="100" topLeftCell="E17" workbookViewId="0">
      <selection activeCell="F20" sqref="F20"/>
    </sheetView>
  </sheetViews>
  <sheetFormatPr defaultColWidth="10" defaultRowHeight="15"/>
  <cols>
    <col min="1" max="1" width="9.45454545454546" style="16" customWidth="1"/>
    <col min="2" max="2" width="9.09090909090909" style="16" customWidth="1"/>
    <col min="3" max="3" width="7.45454545454545" style="16" customWidth="1"/>
    <col min="4" max="4" width="6.09090909090909" style="16" customWidth="1"/>
    <col min="5" max="5" width="24.7272727272727" style="15" customWidth="1"/>
    <col min="6" max="6" width="48.7272727272727" style="15" customWidth="1"/>
    <col min="7" max="7" width="52.9090909090909" style="15" customWidth="1"/>
    <col min="8" max="8" width="6.72727272727273" style="17" customWidth="1"/>
    <col min="9" max="9" width="7.72727272727273" style="18" customWidth="1"/>
    <col min="10" max="10" width="23.3636363636364" style="19" customWidth="1"/>
    <col min="11" max="11" width="11.4545454545455" style="20" customWidth="1"/>
    <col min="12" max="16384" width="10" style="20"/>
  </cols>
  <sheetData>
    <row r="1" spans="1:1">
      <c r="A1" s="21" t="s">
        <v>186</v>
      </c>
    </row>
    <row r="2" spans="1:10">
      <c r="A2" s="22" t="s">
        <v>172</v>
      </c>
      <c r="B2" s="22"/>
      <c r="C2" s="22"/>
      <c r="D2" s="22"/>
      <c r="E2" s="22"/>
      <c r="F2" s="22"/>
      <c r="G2" s="22"/>
      <c r="H2" s="22"/>
      <c r="I2" s="65"/>
      <c r="J2" s="22"/>
    </row>
    <row r="3" spans="1:10">
      <c r="A3" s="22"/>
      <c r="B3" s="22"/>
      <c r="C3" s="22"/>
      <c r="D3" s="22"/>
      <c r="E3" s="22"/>
      <c r="F3" s="22"/>
      <c r="G3" s="22"/>
      <c r="H3" s="22"/>
      <c r="I3" s="65"/>
      <c r="J3" s="22"/>
    </row>
    <row r="4" s="14" customFormat="1" ht="25" customHeight="1" spans="1:10">
      <c r="A4" s="23" t="s">
        <v>2</v>
      </c>
      <c r="B4" s="23" t="s">
        <v>3</v>
      </c>
      <c r="C4" s="23" t="s">
        <v>4</v>
      </c>
      <c r="D4" s="23" t="s">
        <v>5</v>
      </c>
      <c r="E4" s="23" t="s">
        <v>6</v>
      </c>
      <c r="F4" s="23" t="s">
        <v>7</v>
      </c>
      <c r="G4" s="23" t="s">
        <v>8</v>
      </c>
      <c r="H4" s="24" t="s">
        <v>9</v>
      </c>
      <c r="I4" s="66" t="s">
        <v>10</v>
      </c>
      <c r="J4" s="24" t="s">
        <v>11</v>
      </c>
    </row>
    <row r="5" ht="127" customHeight="1" spans="1:11">
      <c r="A5" s="25" t="s">
        <v>12</v>
      </c>
      <c r="B5" s="26" t="s">
        <v>13</v>
      </c>
      <c r="C5" s="25" t="s">
        <v>14</v>
      </c>
      <c r="D5" s="25">
        <v>3</v>
      </c>
      <c r="E5" s="8" t="s">
        <v>15</v>
      </c>
      <c r="F5" s="8" t="s">
        <v>16</v>
      </c>
      <c r="G5" s="8" t="s">
        <v>17</v>
      </c>
      <c r="H5" s="27">
        <v>3</v>
      </c>
      <c r="I5" s="12">
        <f>D5-H5</f>
        <v>0</v>
      </c>
      <c r="J5" s="67"/>
      <c r="K5" s="68"/>
    </row>
    <row r="6" ht="72" customHeight="1" spans="1:11">
      <c r="A6" s="25"/>
      <c r="B6" s="26"/>
      <c r="C6" s="25" t="s">
        <v>18</v>
      </c>
      <c r="D6" s="25">
        <v>2</v>
      </c>
      <c r="E6" s="8" t="s">
        <v>19</v>
      </c>
      <c r="F6" s="8" t="s">
        <v>20</v>
      </c>
      <c r="G6" s="8" t="s">
        <v>21</v>
      </c>
      <c r="H6" s="27">
        <v>2</v>
      </c>
      <c r="I6" s="12">
        <f t="shared" ref="I6:I34" si="0">D6-H6</f>
        <v>0</v>
      </c>
      <c r="J6" s="67"/>
      <c r="K6" s="68"/>
    </row>
    <row r="7" ht="86.5" customHeight="1" spans="1:11">
      <c r="A7" s="25"/>
      <c r="B7" s="26" t="s">
        <v>23</v>
      </c>
      <c r="C7" s="25" t="s">
        <v>24</v>
      </c>
      <c r="D7" s="25">
        <v>2</v>
      </c>
      <c r="E7" s="8" t="s">
        <v>25</v>
      </c>
      <c r="F7" s="8" t="s">
        <v>26</v>
      </c>
      <c r="G7" s="8" t="s">
        <v>27</v>
      </c>
      <c r="H7" s="27">
        <v>2</v>
      </c>
      <c r="I7" s="12">
        <f t="shared" si="0"/>
        <v>0</v>
      </c>
      <c r="J7" s="67"/>
      <c r="K7" s="68"/>
    </row>
    <row r="8" ht="66" customHeight="1" spans="1:11">
      <c r="A8" s="25"/>
      <c r="B8" s="26"/>
      <c r="C8" s="25" t="s">
        <v>28</v>
      </c>
      <c r="D8" s="25">
        <v>3</v>
      </c>
      <c r="E8" s="9" t="s">
        <v>29</v>
      </c>
      <c r="F8" s="9" t="s">
        <v>30</v>
      </c>
      <c r="G8" s="9" t="s">
        <v>31</v>
      </c>
      <c r="H8" s="27">
        <v>1</v>
      </c>
      <c r="I8" s="12">
        <f t="shared" si="0"/>
        <v>2</v>
      </c>
      <c r="J8" s="67" t="s">
        <v>187</v>
      </c>
      <c r="K8" s="68"/>
    </row>
    <row r="9" ht="81" customHeight="1" spans="1:11">
      <c r="A9" s="25"/>
      <c r="B9" s="26" t="s">
        <v>33</v>
      </c>
      <c r="C9" s="25" t="s">
        <v>34</v>
      </c>
      <c r="D9" s="25">
        <v>3</v>
      </c>
      <c r="E9" s="8" t="s">
        <v>35</v>
      </c>
      <c r="F9" s="8" t="s">
        <v>36</v>
      </c>
      <c r="G9" s="9" t="s">
        <v>37</v>
      </c>
      <c r="H9" s="27">
        <v>3</v>
      </c>
      <c r="I9" s="12">
        <f t="shared" si="0"/>
        <v>0</v>
      </c>
      <c r="J9" s="67"/>
      <c r="K9" s="68"/>
    </row>
    <row r="10" ht="76" customHeight="1" spans="1:11">
      <c r="A10" s="25"/>
      <c r="B10" s="26"/>
      <c r="C10" s="25" t="s">
        <v>38</v>
      </c>
      <c r="D10" s="25">
        <v>2</v>
      </c>
      <c r="E10" s="8" t="s">
        <v>39</v>
      </c>
      <c r="F10" s="8" t="s">
        <v>40</v>
      </c>
      <c r="G10" s="8" t="s">
        <v>41</v>
      </c>
      <c r="H10" s="27">
        <v>2</v>
      </c>
      <c r="I10" s="12">
        <f t="shared" si="0"/>
        <v>0</v>
      </c>
      <c r="J10" s="67"/>
      <c r="K10" s="68"/>
    </row>
    <row r="11" ht="76" customHeight="1" spans="1:11">
      <c r="A11" s="28" t="s">
        <v>42</v>
      </c>
      <c r="B11" s="28" t="s">
        <v>43</v>
      </c>
      <c r="C11" s="29" t="s">
        <v>44</v>
      </c>
      <c r="D11" s="29">
        <v>2</v>
      </c>
      <c r="E11" s="30" t="s">
        <v>45</v>
      </c>
      <c r="F11" s="31" t="s">
        <v>46</v>
      </c>
      <c r="G11" s="31" t="s">
        <v>47</v>
      </c>
      <c r="H11" s="32">
        <v>2</v>
      </c>
      <c r="I11" s="12">
        <f t="shared" si="0"/>
        <v>0</v>
      </c>
      <c r="J11" s="69"/>
      <c r="K11" s="68"/>
    </row>
    <row r="12" ht="168.75" customHeight="1" spans="1:11">
      <c r="A12" s="28"/>
      <c r="B12" s="28"/>
      <c r="C12" s="25" t="s">
        <v>48</v>
      </c>
      <c r="D12" s="25">
        <v>4</v>
      </c>
      <c r="E12" s="8" t="s">
        <v>49</v>
      </c>
      <c r="F12" s="8" t="s">
        <v>50</v>
      </c>
      <c r="G12" s="8" t="s">
        <v>188</v>
      </c>
      <c r="H12" s="27">
        <v>3.5</v>
      </c>
      <c r="I12" s="12">
        <f t="shared" si="0"/>
        <v>0.5</v>
      </c>
      <c r="J12" s="67" t="s">
        <v>189</v>
      </c>
      <c r="K12" s="68"/>
    </row>
    <row r="13" ht="76" customHeight="1" spans="1:11">
      <c r="A13" s="28"/>
      <c r="B13" s="28"/>
      <c r="C13" s="33" t="s">
        <v>53</v>
      </c>
      <c r="D13" s="33">
        <v>2</v>
      </c>
      <c r="E13" s="34" t="s">
        <v>54</v>
      </c>
      <c r="F13" s="34" t="s">
        <v>55</v>
      </c>
      <c r="G13" s="34" t="s">
        <v>190</v>
      </c>
      <c r="H13" s="35">
        <v>0</v>
      </c>
      <c r="I13" s="12">
        <f t="shared" si="0"/>
        <v>2</v>
      </c>
      <c r="J13" s="70" t="s">
        <v>191</v>
      </c>
      <c r="K13" s="68"/>
    </row>
    <row r="14" ht="76" customHeight="1" spans="1:11">
      <c r="A14" s="28"/>
      <c r="B14" s="28"/>
      <c r="C14" s="33" t="s">
        <v>58</v>
      </c>
      <c r="D14" s="33">
        <v>2</v>
      </c>
      <c r="E14" s="34" t="s">
        <v>59</v>
      </c>
      <c r="F14" s="34" t="s">
        <v>60</v>
      </c>
      <c r="G14" s="34" t="s">
        <v>61</v>
      </c>
      <c r="H14" s="35">
        <v>0</v>
      </c>
      <c r="I14" s="12">
        <f t="shared" si="0"/>
        <v>2</v>
      </c>
      <c r="J14" s="70" t="s">
        <v>192</v>
      </c>
      <c r="K14" s="68"/>
    </row>
    <row r="15" ht="76" customHeight="1" spans="1:11">
      <c r="A15" s="28"/>
      <c r="B15" s="28"/>
      <c r="C15" s="36" t="s">
        <v>63</v>
      </c>
      <c r="D15" s="36">
        <v>1</v>
      </c>
      <c r="E15" s="37" t="s">
        <v>64</v>
      </c>
      <c r="F15" s="37" t="s">
        <v>65</v>
      </c>
      <c r="G15" s="37" t="s">
        <v>66</v>
      </c>
      <c r="H15" s="35">
        <v>1</v>
      </c>
      <c r="I15" s="12">
        <f t="shared" si="0"/>
        <v>0</v>
      </c>
      <c r="J15" s="70"/>
      <c r="K15" s="68"/>
    </row>
    <row r="16" ht="76" customHeight="1" spans="1:11">
      <c r="A16" s="28"/>
      <c r="B16" s="38"/>
      <c r="C16" s="38" t="s">
        <v>67</v>
      </c>
      <c r="D16" s="38">
        <v>2</v>
      </c>
      <c r="E16" s="39" t="s">
        <v>68</v>
      </c>
      <c r="F16" s="39" t="s">
        <v>69</v>
      </c>
      <c r="G16" s="39" t="s">
        <v>70</v>
      </c>
      <c r="H16" s="40">
        <v>0.5</v>
      </c>
      <c r="I16" s="12">
        <f t="shared" si="0"/>
        <v>1.5</v>
      </c>
      <c r="J16" s="71" t="s">
        <v>193</v>
      </c>
      <c r="K16" s="68"/>
    </row>
    <row r="17" ht="76" customHeight="1" spans="1:11">
      <c r="A17" s="28"/>
      <c r="B17" s="41" t="s">
        <v>72</v>
      </c>
      <c r="C17" s="25" t="s">
        <v>73</v>
      </c>
      <c r="D17" s="7">
        <v>2</v>
      </c>
      <c r="E17" s="8" t="s">
        <v>74</v>
      </c>
      <c r="F17" s="42" t="s">
        <v>75</v>
      </c>
      <c r="G17" s="42" t="s">
        <v>76</v>
      </c>
      <c r="H17" s="27">
        <v>0</v>
      </c>
      <c r="I17" s="12">
        <f t="shared" si="0"/>
        <v>2</v>
      </c>
      <c r="J17" s="72" t="s">
        <v>194</v>
      </c>
      <c r="K17" s="73">
        <f>428.47/448.47</f>
        <v>0.955403928913863</v>
      </c>
    </row>
    <row r="18" ht="76" customHeight="1" spans="1:11">
      <c r="A18" s="28"/>
      <c r="B18" s="43"/>
      <c r="C18" s="25" t="s">
        <v>77</v>
      </c>
      <c r="D18" s="25">
        <v>2</v>
      </c>
      <c r="E18" s="8" t="s">
        <v>78</v>
      </c>
      <c r="F18" s="8" t="s">
        <v>79</v>
      </c>
      <c r="G18" s="9" t="s">
        <v>80</v>
      </c>
      <c r="H18" s="27">
        <v>1.85</v>
      </c>
      <c r="I18" s="12">
        <f t="shared" si="0"/>
        <v>0.15</v>
      </c>
      <c r="J18" s="72" t="s">
        <v>195</v>
      </c>
      <c r="K18" s="74">
        <f>396.94/428.48*2</f>
        <v>1.85278192681105</v>
      </c>
    </row>
    <row r="19" ht="76" customHeight="1" spans="1:11">
      <c r="A19" s="38"/>
      <c r="B19" s="29"/>
      <c r="C19" s="25" t="s">
        <v>82</v>
      </c>
      <c r="D19" s="25">
        <v>3</v>
      </c>
      <c r="E19" s="8" t="s">
        <v>83</v>
      </c>
      <c r="F19" s="8" t="s">
        <v>84</v>
      </c>
      <c r="G19" s="9" t="s">
        <v>85</v>
      </c>
      <c r="H19" s="27">
        <v>2</v>
      </c>
      <c r="I19" s="12">
        <f t="shared" si="0"/>
        <v>1</v>
      </c>
      <c r="J19" s="72" t="s">
        <v>86</v>
      </c>
      <c r="K19" s="68"/>
    </row>
    <row r="20" ht="105" customHeight="1" spans="1:12">
      <c r="A20" s="44" t="s">
        <v>87</v>
      </c>
      <c r="B20" s="45" t="s">
        <v>88</v>
      </c>
      <c r="C20" s="1" t="s">
        <v>196</v>
      </c>
      <c r="D20" s="1">
        <v>4</v>
      </c>
      <c r="E20" s="2" t="s">
        <v>90</v>
      </c>
      <c r="F20" s="2" t="s">
        <v>197</v>
      </c>
      <c r="G20" s="3" t="s">
        <v>198</v>
      </c>
      <c r="H20" s="4">
        <v>2.8</v>
      </c>
      <c r="I20" s="12">
        <f t="shared" si="0"/>
        <v>1.2</v>
      </c>
      <c r="J20" s="6" t="s">
        <v>174</v>
      </c>
      <c r="K20" s="68"/>
      <c r="L20" s="75" t="s">
        <v>173</v>
      </c>
    </row>
    <row r="21" ht="88.5" customHeight="1" spans="1:12">
      <c r="A21" s="44"/>
      <c r="B21" s="45"/>
      <c r="C21" s="1" t="s">
        <v>199</v>
      </c>
      <c r="D21" s="1">
        <v>5</v>
      </c>
      <c r="E21" s="2" t="s">
        <v>95</v>
      </c>
      <c r="F21" s="2" t="s">
        <v>197</v>
      </c>
      <c r="G21" s="3" t="s">
        <v>200</v>
      </c>
      <c r="H21" s="4">
        <v>3.8</v>
      </c>
      <c r="I21" s="12">
        <f t="shared" si="0"/>
        <v>1.2</v>
      </c>
      <c r="J21" s="6" t="s">
        <v>176</v>
      </c>
      <c r="K21" s="76"/>
      <c r="L21" s="77" t="s">
        <v>175</v>
      </c>
    </row>
    <row r="22" ht="91.5" customHeight="1" spans="1:12">
      <c r="A22" s="44"/>
      <c r="B22" s="45"/>
      <c r="C22" s="1" t="s">
        <v>201</v>
      </c>
      <c r="D22" s="1">
        <v>6</v>
      </c>
      <c r="E22" s="2" t="s">
        <v>99</v>
      </c>
      <c r="F22" s="2" t="s">
        <v>197</v>
      </c>
      <c r="G22" s="3" t="s">
        <v>202</v>
      </c>
      <c r="H22" s="4">
        <v>3.5</v>
      </c>
      <c r="I22" s="12">
        <f t="shared" si="0"/>
        <v>2.5</v>
      </c>
      <c r="J22" s="6" t="s">
        <v>178</v>
      </c>
      <c r="K22" s="68"/>
      <c r="L22" s="75" t="s">
        <v>177</v>
      </c>
    </row>
    <row r="23" ht="54" customHeight="1" spans="1:11">
      <c r="A23" s="44"/>
      <c r="B23" s="45"/>
      <c r="C23" s="46" t="s">
        <v>102</v>
      </c>
      <c r="D23" s="46">
        <v>5</v>
      </c>
      <c r="E23" s="47" t="s">
        <v>103</v>
      </c>
      <c r="F23" s="47" t="s">
        <v>104</v>
      </c>
      <c r="G23" s="48" t="s">
        <v>105</v>
      </c>
      <c r="H23" s="11">
        <v>5</v>
      </c>
      <c r="I23" s="12">
        <f t="shared" si="0"/>
        <v>0</v>
      </c>
      <c r="J23" s="13"/>
      <c r="K23" s="68"/>
    </row>
    <row r="24" ht="92.15" customHeight="1" spans="1:11">
      <c r="A24" s="44"/>
      <c r="B24" s="49" t="s">
        <v>106</v>
      </c>
      <c r="C24" s="7" t="s">
        <v>107</v>
      </c>
      <c r="D24" s="7">
        <v>5</v>
      </c>
      <c r="E24" s="8" t="s">
        <v>108</v>
      </c>
      <c r="F24" s="9" t="s">
        <v>109</v>
      </c>
      <c r="G24" s="9" t="s">
        <v>203</v>
      </c>
      <c r="H24" s="11">
        <v>5</v>
      </c>
      <c r="I24" s="12">
        <f t="shared" si="0"/>
        <v>0</v>
      </c>
      <c r="J24" s="13"/>
      <c r="K24" s="68"/>
    </row>
    <row r="25" ht="94" customHeight="1" spans="1:11">
      <c r="A25" s="44"/>
      <c r="B25" s="50" t="s">
        <v>112</v>
      </c>
      <c r="C25" s="7" t="s">
        <v>113</v>
      </c>
      <c r="D25" s="7">
        <v>4</v>
      </c>
      <c r="E25" s="42" t="s">
        <v>114</v>
      </c>
      <c r="F25" s="42" t="s">
        <v>115</v>
      </c>
      <c r="G25" s="9" t="s">
        <v>204</v>
      </c>
      <c r="H25" s="11">
        <v>4</v>
      </c>
      <c r="I25" s="12">
        <f t="shared" si="0"/>
        <v>0</v>
      </c>
      <c r="J25" s="13"/>
      <c r="K25" s="68"/>
    </row>
    <row r="26" ht="99.75" customHeight="1" spans="1:11">
      <c r="A26" s="44"/>
      <c r="B26" s="46" t="s">
        <v>117</v>
      </c>
      <c r="C26" s="7" t="s">
        <v>118</v>
      </c>
      <c r="D26" s="7">
        <v>6</v>
      </c>
      <c r="E26" s="8" t="s">
        <v>119</v>
      </c>
      <c r="F26" s="9" t="s">
        <v>120</v>
      </c>
      <c r="G26" s="10" t="s">
        <v>205</v>
      </c>
      <c r="H26" s="11">
        <f>4+1.75</f>
        <v>5.75</v>
      </c>
      <c r="I26" s="12">
        <f t="shared" si="0"/>
        <v>0.25</v>
      </c>
      <c r="J26" s="13" t="s">
        <v>122</v>
      </c>
      <c r="K26" s="68">
        <f>87.5%*2</f>
        <v>1.75</v>
      </c>
    </row>
    <row r="27" ht="72" customHeight="1" spans="1:11">
      <c r="A27" s="51" t="s">
        <v>206</v>
      </c>
      <c r="B27" s="50" t="s">
        <v>207</v>
      </c>
      <c r="C27" s="50" t="s">
        <v>180</v>
      </c>
      <c r="D27" s="46">
        <v>5</v>
      </c>
      <c r="E27" s="52" t="s">
        <v>126</v>
      </c>
      <c r="F27" s="53" t="s">
        <v>127</v>
      </c>
      <c r="G27" s="54" t="s">
        <v>128</v>
      </c>
      <c r="H27" s="11">
        <f>3+1.88</f>
        <v>4.88</v>
      </c>
      <c r="I27" s="12">
        <f t="shared" si="0"/>
        <v>0.12</v>
      </c>
      <c r="J27" s="13" t="s">
        <v>129</v>
      </c>
      <c r="K27" s="68"/>
    </row>
    <row r="28" ht="60" customHeight="1" spans="1:11">
      <c r="A28" s="55"/>
      <c r="B28" s="45"/>
      <c r="C28" s="56"/>
      <c r="D28" s="46">
        <v>3</v>
      </c>
      <c r="E28" s="52" t="s">
        <v>131</v>
      </c>
      <c r="F28" s="53" t="s">
        <v>132</v>
      </c>
      <c r="G28" s="54" t="s">
        <v>133</v>
      </c>
      <c r="H28" s="11">
        <v>2.63</v>
      </c>
      <c r="I28" s="12">
        <f t="shared" si="0"/>
        <v>0.37</v>
      </c>
      <c r="J28" s="13" t="s">
        <v>134</v>
      </c>
      <c r="K28" s="78">
        <f>87.5%*3</f>
        <v>2.625</v>
      </c>
    </row>
    <row r="29" ht="68.15" customHeight="1" spans="1:11">
      <c r="A29" s="55"/>
      <c r="B29" s="45"/>
      <c r="C29" s="45" t="s">
        <v>181</v>
      </c>
      <c r="D29" s="46">
        <v>4</v>
      </c>
      <c r="E29" s="52" t="s">
        <v>137</v>
      </c>
      <c r="F29" s="53" t="s">
        <v>138</v>
      </c>
      <c r="G29" s="54" t="s">
        <v>139</v>
      </c>
      <c r="H29" s="11">
        <v>3.55</v>
      </c>
      <c r="I29" s="12">
        <f t="shared" si="0"/>
        <v>0.45</v>
      </c>
      <c r="J29" s="13" t="s">
        <v>140</v>
      </c>
      <c r="K29" s="78">
        <f>88.75%*4</f>
        <v>3.55</v>
      </c>
    </row>
    <row r="30" ht="57" customHeight="1" spans="1:11">
      <c r="A30" s="55"/>
      <c r="B30" s="45"/>
      <c r="C30" s="56"/>
      <c r="D30" s="46">
        <v>3</v>
      </c>
      <c r="E30" s="52" t="s">
        <v>142</v>
      </c>
      <c r="F30" s="53" t="s">
        <v>143</v>
      </c>
      <c r="G30" s="54" t="s">
        <v>144</v>
      </c>
      <c r="H30" s="11">
        <v>2.76</v>
      </c>
      <c r="I30" s="12">
        <f t="shared" si="0"/>
        <v>0.24</v>
      </c>
      <c r="J30" s="13" t="s">
        <v>145</v>
      </c>
      <c r="K30" s="78">
        <f>91.88%*3</f>
        <v>2.7564</v>
      </c>
    </row>
    <row r="31" ht="60.75" customHeight="1" spans="1:11">
      <c r="A31" s="55"/>
      <c r="B31" s="45"/>
      <c r="C31" s="50" t="s">
        <v>182</v>
      </c>
      <c r="D31" s="46">
        <v>2</v>
      </c>
      <c r="E31" s="34" t="s">
        <v>208</v>
      </c>
      <c r="F31" s="34" t="s">
        <v>149</v>
      </c>
      <c r="G31" s="54" t="s">
        <v>150</v>
      </c>
      <c r="H31" s="11">
        <v>1.56</v>
      </c>
      <c r="I31" s="12">
        <f t="shared" si="0"/>
        <v>0.44</v>
      </c>
      <c r="J31" s="13" t="s">
        <v>151</v>
      </c>
      <c r="K31" s="78">
        <f>78.13%*2</f>
        <v>1.5626</v>
      </c>
    </row>
    <row r="32" ht="60.75" customHeight="1" spans="1:11">
      <c r="A32" s="55"/>
      <c r="B32" s="45"/>
      <c r="C32" s="56"/>
      <c r="D32" s="46">
        <v>1</v>
      </c>
      <c r="E32" s="34" t="s">
        <v>153</v>
      </c>
      <c r="F32" s="34" t="s">
        <v>154</v>
      </c>
      <c r="G32" s="54" t="s">
        <v>155</v>
      </c>
      <c r="H32" s="11">
        <v>0.86</v>
      </c>
      <c r="I32" s="12">
        <f t="shared" si="0"/>
        <v>0.14</v>
      </c>
      <c r="J32" s="13" t="s">
        <v>156</v>
      </c>
      <c r="K32" s="78">
        <f>86.25%*1</f>
        <v>0.8625</v>
      </c>
    </row>
    <row r="33" ht="76" customHeight="1" spans="1:11">
      <c r="A33" s="55"/>
      <c r="B33" s="56"/>
      <c r="C33" s="57" t="s">
        <v>183</v>
      </c>
      <c r="D33" s="57">
        <v>2</v>
      </c>
      <c r="E33" s="54" t="s">
        <v>159</v>
      </c>
      <c r="F33" s="54" t="s">
        <v>209</v>
      </c>
      <c r="G33" s="58" t="s">
        <v>210</v>
      </c>
      <c r="H33" s="11">
        <v>1</v>
      </c>
      <c r="I33" s="12">
        <f t="shared" si="0"/>
        <v>1</v>
      </c>
      <c r="J33" s="13" t="s">
        <v>162</v>
      </c>
      <c r="K33" s="78"/>
    </row>
    <row r="34" ht="75" customHeight="1" spans="1:11">
      <c r="A34" s="59"/>
      <c r="B34" s="7" t="s">
        <v>211</v>
      </c>
      <c r="C34" s="7" t="s">
        <v>212</v>
      </c>
      <c r="D34" s="7">
        <v>10</v>
      </c>
      <c r="E34" s="42" t="s">
        <v>165</v>
      </c>
      <c r="F34" s="42" t="s">
        <v>213</v>
      </c>
      <c r="G34" s="60" t="s">
        <v>185</v>
      </c>
      <c r="H34" s="11">
        <v>8</v>
      </c>
      <c r="I34" s="12">
        <f t="shared" si="0"/>
        <v>2</v>
      </c>
      <c r="J34" s="13" t="s">
        <v>214</v>
      </c>
      <c r="K34" s="78"/>
    </row>
    <row r="35" spans="1:11">
      <c r="A35" s="61" t="s">
        <v>169</v>
      </c>
      <c r="B35" s="62"/>
      <c r="C35" s="63"/>
      <c r="D35" s="46">
        <f>SUM(D5:D34)</f>
        <v>100</v>
      </c>
      <c r="E35" s="64"/>
      <c r="F35" s="49"/>
      <c r="G35" s="64"/>
      <c r="H35" s="11">
        <f>SUM(H5:H34)</f>
        <v>78.94</v>
      </c>
      <c r="I35" s="11">
        <f>SUM(I5:I34)</f>
        <v>21.06</v>
      </c>
      <c r="J35" s="13"/>
      <c r="K35" s="78"/>
    </row>
    <row r="59" s="15" customFormat="1" ht="182" hidden="1" spans="1:11">
      <c r="A59" s="16"/>
      <c r="B59" s="16"/>
      <c r="C59" s="16"/>
      <c r="D59" s="16"/>
      <c r="E59" s="15" t="s">
        <v>170</v>
      </c>
      <c r="F59" s="15" t="s">
        <v>171</v>
      </c>
      <c r="H59" s="17"/>
      <c r="I59" s="18"/>
      <c r="J59" s="19"/>
      <c r="K59" s="20"/>
    </row>
  </sheetData>
  <mergeCells count="17">
    <mergeCell ref="A35:C35"/>
    <mergeCell ref="A5:A10"/>
    <mergeCell ref="A11:A19"/>
    <mergeCell ref="A20:A26"/>
    <mergeCell ref="A27:A34"/>
    <mergeCell ref="B5:B6"/>
    <mergeCell ref="B7:B8"/>
    <mergeCell ref="B9:B10"/>
    <mergeCell ref="B11:B16"/>
    <mergeCell ref="B17:B19"/>
    <mergeCell ref="B20:B23"/>
    <mergeCell ref="B27:B33"/>
    <mergeCell ref="C27:C28"/>
    <mergeCell ref="C29:C30"/>
    <mergeCell ref="C31:C32"/>
    <mergeCell ref="K5:K10"/>
    <mergeCell ref="A2:J3"/>
  </mergeCells>
  <pageMargins left="0.75" right="0.75" top="1" bottom="1" header="0.5" footer="0.5"/>
  <pageSetup paperSize="9" scale="4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
  <sheetViews>
    <sheetView workbookViewId="0">
      <selection activeCell="D3" sqref="D3"/>
    </sheetView>
  </sheetViews>
  <sheetFormatPr defaultColWidth="9" defaultRowHeight="14" outlineLevelCol="7"/>
  <cols>
    <col min="3" max="3" width="28.4545454545455" customWidth="1"/>
    <col min="4" max="4" width="49.0909090909091" customWidth="1"/>
    <col min="5" max="5" width="28.6363636363636" customWidth="1"/>
  </cols>
  <sheetData>
    <row r="1" ht="117" spans="1:8">
      <c r="A1" s="7" t="s">
        <v>215</v>
      </c>
      <c r="B1" s="7">
        <v>2</v>
      </c>
      <c r="C1" s="8" t="s">
        <v>216</v>
      </c>
      <c r="D1" s="9" t="s">
        <v>217</v>
      </c>
      <c r="E1" s="10" t="s">
        <v>218</v>
      </c>
      <c r="F1" s="11"/>
      <c r="G1" s="12">
        <f t="shared" ref="G1" si="0">B1-F1</f>
        <v>2</v>
      </c>
      <c r="H1" s="13"/>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H2" sqref="H2"/>
    </sheetView>
  </sheetViews>
  <sheetFormatPr defaultColWidth="9" defaultRowHeight="14" outlineLevelRow="2" outlineLevelCol="7"/>
  <cols>
    <col min="3" max="3" width="29.0909090909091" customWidth="1"/>
    <col min="4" max="4" width="46" customWidth="1"/>
    <col min="5" max="5" width="17.9090909090909" customWidth="1"/>
    <col min="8" max="8" width="16.3636363636364" customWidth="1"/>
  </cols>
  <sheetData>
    <row r="1" ht="48" spans="1:8">
      <c r="A1" s="1" t="s">
        <v>219</v>
      </c>
      <c r="B1" s="1">
        <v>2</v>
      </c>
      <c r="C1" s="2" t="s">
        <v>220</v>
      </c>
      <c r="D1" s="2" t="s">
        <v>221</v>
      </c>
      <c r="E1" s="3" t="s">
        <v>222</v>
      </c>
      <c r="F1" s="4">
        <v>1.98</v>
      </c>
      <c r="G1" s="5">
        <f>2-F1</f>
        <v>0.02</v>
      </c>
      <c r="H1" s="6" t="s">
        <v>223</v>
      </c>
    </row>
    <row r="2" ht="39" spans="1:8">
      <c r="A2" s="1" t="s">
        <v>224</v>
      </c>
      <c r="B2" s="1">
        <v>2</v>
      </c>
      <c r="C2" s="2" t="s">
        <v>225</v>
      </c>
      <c r="D2" s="2" t="s">
        <v>226</v>
      </c>
      <c r="E2" s="3" t="s">
        <v>227</v>
      </c>
      <c r="F2" s="4"/>
      <c r="G2" s="5"/>
      <c r="H2" s="6" t="s">
        <v>228</v>
      </c>
    </row>
    <row r="3" ht="26" spans="1:8">
      <c r="A3" s="1" t="s">
        <v>229</v>
      </c>
      <c r="B3" s="1">
        <v>3</v>
      </c>
      <c r="C3" s="2" t="s">
        <v>230</v>
      </c>
      <c r="D3" s="2" t="s">
        <v>231</v>
      </c>
      <c r="E3" s="3"/>
      <c r="F3" s="4"/>
      <c r="G3" s="5"/>
      <c r="H3" s="6"/>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高效节水</vt:lpstr>
      <vt:lpstr>高效节水 (2)</vt:lpstr>
      <vt:lpstr>高效节水-原始</vt:lpstr>
      <vt:lpstr>Sheet1</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WPS_1545275203</cp:lastModifiedBy>
  <dcterms:created xsi:type="dcterms:W3CDTF">2020-10-27T01:27:00Z</dcterms:created>
  <cp:lastPrinted>2020-11-02T02:56:00Z</cp:lastPrinted>
  <dcterms:modified xsi:type="dcterms:W3CDTF">2021-01-13T11:17:16Z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