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问卷结果汇总表 " sheetId="1" r:id="rId1"/>
    <sheet name="问卷" sheetId="2" state="hidden" r:id="rId2"/>
  </sheets>
  <definedNames>
    <definedName name="_xlnm._FilterDatabase" localSheetId="1" hidden="1">问卷!$A$1:$K$17</definedName>
    <definedName name="_xlnm.Print_Area" localSheetId="0">'问卷结果汇总表 '!$A$1:$J$39</definedName>
  </definedNames>
  <calcPr calcId="144525"/>
</workbook>
</file>

<file path=xl/sharedStrings.xml><?xml version="1.0" encoding="utf-8"?>
<sst xmlns="http://schemas.openxmlformats.org/spreadsheetml/2006/main" count="252" uniqueCount="54">
  <si>
    <t>附件5</t>
  </si>
  <si>
    <t>盈江县2019高效节水灌溉项目
调查问卷</t>
  </si>
  <si>
    <t>发放问卷：16     有效问卷：16</t>
  </si>
  <si>
    <t>序号</t>
  </si>
  <si>
    <t>调查内容</t>
  </si>
  <si>
    <t>样本分布</t>
  </si>
  <si>
    <t>选项</t>
  </si>
  <si>
    <t>数量</t>
  </si>
  <si>
    <t>分值</t>
  </si>
  <si>
    <t>样本数</t>
  </si>
  <si>
    <t>占比(%)</t>
  </si>
  <si>
    <t>得分率</t>
  </si>
  <si>
    <t>得分</t>
  </si>
  <si>
    <t>您觉得通过项目实施，是否有效提高农作物产量，带动当地社会经济？</t>
  </si>
  <si>
    <t>提高显著</t>
  </si>
  <si>
    <t>A</t>
  </si>
  <si>
    <t>提高明显</t>
  </si>
  <si>
    <t>B</t>
  </si>
  <si>
    <t>一般</t>
  </si>
  <si>
    <t>C</t>
  </si>
  <si>
    <t>没什么改变</t>
  </si>
  <si>
    <t>D</t>
  </si>
  <si>
    <t>项目实施后是否有利于节约项目区供水成本？</t>
  </si>
  <si>
    <t>非常有利于</t>
  </si>
  <si>
    <t>有利于</t>
  </si>
  <si>
    <t>通过项目的实施，对改善农业灌溉用水条件、提高水资源利用率、提高供水保障率作用如何？</t>
  </si>
  <si>
    <t>作用显著</t>
  </si>
  <si>
    <t>作用明显</t>
  </si>
  <si>
    <t>作用一般</t>
  </si>
  <si>
    <t>没有作用</t>
  </si>
  <si>
    <t>通过项目实施，改善农业生产条件，对农户的模范带头作用如何？</t>
  </si>
  <si>
    <t>根据您的了解，盈江县2019高效节水灌溉项目是否有质量？</t>
  </si>
  <si>
    <t>完全没有问题</t>
  </si>
  <si>
    <t>基本没什么问题</t>
  </si>
  <si>
    <t>问题较少</t>
  </si>
  <si>
    <t>问题较多</t>
  </si>
  <si>
    <t>通过项目实施改进灌溉方式，是否有效减少灌溉对土地板结程度的影响，减少农药化肥用量和流失量？</t>
  </si>
  <si>
    <t>有效减少</t>
  </si>
  <si>
    <t>减少</t>
  </si>
  <si>
    <t>没有减少</t>
  </si>
  <si>
    <t>您觉得项目的实施对土壤及生态环境的改善如何？</t>
  </si>
  <si>
    <t>改善显著</t>
  </si>
  <si>
    <t>改善明显</t>
  </si>
  <si>
    <t>有一点</t>
  </si>
  <si>
    <t>没有改善</t>
  </si>
  <si>
    <t>你觉得盈江县2019高效节水灌溉项目的规划、实施合理吗</t>
  </si>
  <si>
    <t>非常合理</t>
  </si>
  <si>
    <t>合理</t>
  </si>
  <si>
    <t>不合理</t>
  </si>
  <si>
    <t xml:space="preserve">您对“盈江县2019高效节水灌溉项目”的实施效果总体评价如何？ </t>
  </si>
  <si>
    <t>非常满意</t>
  </si>
  <si>
    <t>满意</t>
  </si>
  <si>
    <t>不满意</t>
  </si>
  <si>
    <r>
      <rPr>
        <sz val="10"/>
        <color theme="1"/>
        <rFont val="Times New Roman"/>
        <charset val="134"/>
      </rPr>
      <t xml:space="preserve">得  </t>
    </r>
    <r>
      <rPr>
        <sz val="10"/>
        <color theme="1"/>
        <rFont val="宋体"/>
        <charset val="134"/>
      </rPr>
      <t>分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</si>
</sst>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color theme="1"/>
      <name val="仿宋_GB2312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23" borderId="12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1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0" fontId="2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8" fillId="0" borderId="2" xfId="1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0" fontId="12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0" fontId="8" fillId="0" borderId="3" xfId="11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0" fontId="8" fillId="0" borderId="4" xfId="11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0" fontId="8" fillId="0" borderId="5" xfId="11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10" fontId="8" fillId="0" borderId="3" xfId="0" applyNumberFormat="1" applyFont="1" applyFill="1" applyBorder="1" applyAlignment="1">
      <alignment horizontal="center" vertical="center"/>
    </xf>
    <xf numFmtId="10" fontId="8" fillId="0" borderId="4" xfId="0" applyNumberFormat="1" applyFont="1" applyFill="1" applyBorder="1" applyAlignment="1">
      <alignment horizontal="center" vertical="center"/>
    </xf>
    <xf numFmtId="10" fontId="8" fillId="0" borderId="5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5"/>
  <sheetViews>
    <sheetView tabSelected="1" view="pageBreakPreview" zoomScaleNormal="100" zoomScaleSheetLayoutView="100" workbookViewId="0">
      <selection activeCell="M7" sqref="M7"/>
    </sheetView>
  </sheetViews>
  <sheetFormatPr defaultColWidth="9" defaultRowHeight="14"/>
  <cols>
    <col min="1" max="1" width="5.58333333333333" style="6" customWidth="1"/>
    <col min="2" max="2" width="21.5" style="7" customWidth="1"/>
    <col min="3" max="3" width="17.25" style="6" customWidth="1"/>
    <col min="4" max="4" width="5.58333333333333" style="8" customWidth="1"/>
    <col min="5" max="5" width="5.33333333333333" style="6" customWidth="1"/>
    <col min="6" max="6" width="5.58333333333333" style="8" customWidth="1"/>
    <col min="7" max="7" width="8.08333333333333" style="6" hidden="1" customWidth="1"/>
    <col min="8" max="8" width="12.5833333333333" style="9"/>
    <col min="9" max="9" width="9" style="9"/>
    <col min="10" max="10" width="6" style="10" customWidth="1"/>
    <col min="11" max="11" width="12.5833333333333" style="6"/>
    <col min="12" max="16384" width="9" style="6"/>
  </cols>
  <sheetData>
    <row r="1" spans="1:1">
      <c r="A1" s="11" t="s">
        <v>0</v>
      </c>
    </row>
    <row r="2" ht="66.65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ht="13.5" customHeight="1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="4" customFormat="1" ht="23.25" customHeight="1" spans="1:10">
      <c r="A4" s="14" t="s">
        <v>3</v>
      </c>
      <c r="B4" s="15" t="s">
        <v>4</v>
      </c>
      <c r="C4" s="14" t="s">
        <v>5</v>
      </c>
      <c r="D4" s="16" t="s">
        <v>6</v>
      </c>
      <c r="E4" s="14" t="s">
        <v>7</v>
      </c>
      <c r="F4" s="16" t="s">
        <v>8</v>
      </c>
      <c r="G4" s="17" t="s">
        <v>9</v>
      </c>
      <c r="H4" s="18" t="s">
        <v>10</v>
      </c>
      <c r="I4" s="18" t="s">
        <v>11</v>
      </c>
      <c r="J4" s="48" t="s">
        <v>12</v>
      </c>
    </row>
    <row r="5" s="5" customFormat="1" ht="12.75" customHeight="1" spans="1:10">
      <c r="A5" s="19">
        <v>1</v>
      </c>
      <c r="B5" s="20" t="s">
        <v>13</v>
      </c>
      <c r="C5" s="21" t="s">
        <v>14</v>
      </c>
      <c r="D5" s="22" t="s">
        <v>15</v>
      </c>
      <c r="E5" s="23">
        <v>11</v>
      </c>
      <c r="F5" s="24">
        <v>10</v>
      </c>
      <c r="G5" s="23">
        <v>11</v>
      </c>
      <c r="H5" s="25">
        <f t="shared" ref="H5:H40" si="0">G5/16</f>
        <v>0.6875</v>
      </c>
      <c r="I5" s="49">
        <f>J5/10</f>
        <v>0.9375</v>
      </c>
      <c r="J5" s="50">
        <f>H5*F5+H6*F6+H7*F7+H8*F8</f>
        <v>9.375</v>
      </c>
    </row>
    <row r="6" s="5" customFormat="1" ht="13" spans="1:10">
      <c r="A6" s="26"/>
      <c r="B6" s="27"/>
      <c r="C6" s="21" t="s">
        <v>16</v>
      </c>
      <c r="D6" s="22" t="s">
        <v>17</v>
      </c>
      <c r="E6" s="23">
        <v>5</v>
      </c>
      <c r="F6" s="24">
        <v>8</v>
      </c>
      <c r="G6" s="23">
        <v>5</v>
      </c>
      <c r="H6" s="25">
        <f t="shared" si="0"/>
        <v>0.3125</v>
      </c>
      <c r="I6" s="51"/>
      <c r="J6" s="52"/>
    </row>
    <row r="7" s="5" customFormat="1" ht="13" spans="1:10">
      <c r="A7" s="26"/>
      <c r="B7" s="27"/>
      <c r="C7" s="21" t="s">
        <v>18</v>
      </c>
      <c r="D7" s="22" t="s">
        <v>19</v>
      </c>
      <c r="E7" s="23"/>
      <c r="F7" s="24">
        <v>5</v>
      </c>
      <c r="G7" s="23"/>
      <c r="H7" s="25">
        <f t="shared" si="0"/>
        <v>0</v>
      </c>
      <c r="I7" s="51"/>
      <c r="J7" s="52"/>
    </row>
    <row r="8" s="5" customFormat="1" ht="13" spans="1:10">
      <c r="A8" s="28"/>
      <c r="B8" s="29"/>
      <c r="C8" s="21" t="s">
        <v>20</v>
      </c>
      <c r="D8" s="22" t="s">
        <v>21</v>
      </c>
      <c r="E8" s="23"/>
      <c r="F8" s="24">
        <v>0</v>
      </c>
      <c r="G8" s="23"/>
      <c r="H8" s="25">
        <f t="shared" si="0"/>
        <v>0</v>
      </c>
      <c r="I8" s="53"/>
      <c r="J8" s="54"/>
    </row>
    <row r="9" s="5" customFormat="1" ht="12.75" customHeight="1" spans="1:10">
      <c r="A9" s="19">
        <v>2</v>
      </c>
      <c r="B9" s="30" t="s">
        <v>22</v>
      </c>
      <c r="C9" s="31" t="s">
        <v>23</v>
      </c>
      <c r="D9" s="32" t="s">
        <v>15</v>
      </c>
      <c r="E9" s="33">
        <v>9</v>
      </c>
      <c r="F9" s="24">
        <v>10</v>
      </c>
      <c r="G9" s="33">
        <v>9</v>
      </c>
      <c r="H9" s="25">
        <f t="shared" si="0"/>
        <v>0.5625</v>
      </c>
      <c r="I9" s="49">
        <f t="shared" ref="I9" si="1">J9/10</f>
        <v>0.875</v>
      </c>
      <c r="J9" s="50">
        <f>F9*H9+H10*F10+H11*F11+H12*F12</f>
        <v>8.75</v>
      </c>
    </row>
    <row r="10" s="5" customFormat="1" ht="13" spans="1:10">
      <c r="A10" s="26"/>
      <c r="B10" s="34"/>
      <c r="C10" s="21" t="s">
        <v>24</v>
      </c>
      <c r="D10" s="22" t="s">
        <v>17</v>
      </c>
      <c r="E10" s="33">
        <v>5</v>
      </c>
      <c r="F10" s="24">
        <v>8</v>
      </c>
      <c r="G10" s="33">
        <v>5</v>
      </c>
      <c r="H10" s="25">
        <f t="shared" si="0"/>
        <v>0.3125</v>
      </c>
      <c r="I10" s="51"/>
      <c r="J10" s="52"/>
    </row>
    <row r="11" s="5" customFormat="1" ht="13" spans="1:10">
      <c r="A11" s="26"/>
      <c r="B11" s="34"/>
      <c r="C11" s="31" t="s">
        <v>18</v>
      </c>
      <c r="D11" s="32" t="s">
        <v>19</v>
      </c>
      <c r="E11" s="33">
        <v>2</v>
      </c>
      <c r="F11" s="24">
        <v>5</v>
      </c>
      <c r="G11" s="33">
        <v>2</v>
      </c>
      <c r="H11" s="25">
        <f t="shared" si="0"/>
        <v>0.125</v>
      </c>
      <c r="I11" s="51"/>
      <c r="J11" s="52"/>
    </row>
    <row r="12" s="5" customFormat="1" ht="13" spans="1:10">
      <c r="A12" s="26"/>
      <c r="B12" s="34"/>
      <c r="C12" s="31" t="s">
        <v>20</v>
      </c>
      <c r="D12" s="32" t="s">
        <v>21</v>
      </c>
      <c r="E12" s="33"/>
      <c r="F12" s="24">
        <v>0</v>
      </c>
      <c r="G12" s="33"/>
      <c r="H12" s="25">
        <f t="shared" si="0"/>
        <v>0</v>
      </c>
      <c r="I12" s="53"/>
      <c r="J12" s="54"/>
    </row>
    <row r="13" s="5" customFormat="1" ht="12.75" customHeight="1" spans="1:10">
      <c r="A13" s="19">
        <v>3</v>
      </c>
      <c r="B13" s="30" t="s">
        <v>25</v>
      </c>
      <c r="C13" s="31" t="s">
        <v>26</v>
      </c>
      <c r="D13" s="32" t="s">
        <v>15</v>
      </c>
      <c r="E13" s="33">
        <v>7</v>
      </c>
      <c r="F13" s="24">
        <v>10</v>
      </c>
      <c r="G13" s="33">
        <v>7</v>
      </c>
      <c r="H13" s="25">
        <f t="shared" si="0"/>
        <v>0.4375</v>
      </c>
      <c r="I13" s="49">
        <f t="shared" ref="I13" si="2">J13/10</f>
        <v>0.8875</v>
      </c>
      <c r="J13" s="50">
        <f>F13*H13+H14*F14+H15*F15+H16*F16</f>
        <v>8.875</v>
      </c>
    </row>
    <row r="14" s="5" customFormat="1" ht="13" spans="1:10">
      <c r="A14" s="26"/>
      <c r="B14" s="34"/>
      <c r="C14" s="21" t="s">
        <v>27</v>
      </c>
      <c r="D14" s="22" t="s">
        <v>17</v>
      </c>
      <c r="E14" s="33">
        <v>9</v>
      </c>
      <c r="F14" s="24">
        <v>8</v>
      </c>
      <c r="G14" s="33">
        <v>9</v>
      </c>
      <c r="H14" s="25">
        <f t="shared" si="0"/>
        <v>0.5625</v>
      </c>
      <c r="I14" s="51"/>
      <c r="J14" s="52"/>
    </row>
    <row r="15" s="5" customFormat="1" ht="13" spans="1:10">
      <c r="A15" s="26"/>
      <c r="B15" s="34"/>
      <c r="C15" s="31" t="s">
        <v>28</v>
      </c>
      <c r="D15" s="32" t="s">
        <v>19</v>
      </c>
      <c r="E15" s="33"/>
      <c r="F15" s="24">
        <v>5</v>
      </c>
      <c r="G15" s="33"/>
      <c r="H15" s="25">
        <f t="shared" si="0"/>
        <v>0</v>
      </c>
      <c r="I15" s="51"/>
      <c r="J15" s="52"/>
    </row>
    <row r="16" s="5" customFormat="1" ht="13" spans="1:10">
      <c r="A16" s="28"/>
      <c r="B16" s="35"/>
      <c r="C16" s="31" t="s">
        <v>29</v>
      </c>
      <c r="D16" s="32" t="s">
        <v>21</v>
      </c>
      <c r="E16" s="33"/>
      <c r="F16" s="24">
        <v>0</v>
      </c>
      <c r="G16" s="33"/>
      <c r="H16" s="25">
        <f t="shared" si="0"/>
        <v>0</v>
      </c>
      <c r="I16" s="53"/>
      <c r="J16" s="54"/>
    </row>
    <row r="17" s="5" customFormat="1" ht="12.75" customHeight="1" spans="1:10">
      <c r="A17" s="19">
        <v>4</v>
      </c>
      <c r="B17" s="30" t="s">
        <v>30</v>
      </c>
      <c r="C17" s="31" t="s">
        <v>26</v>
      </c>
      <c r="D17" s="32" t="s">
        <v>15</v>
      </c>
      <c r="E17" s="33">
        <v>11</v>
      </c>
      <c r="F17" s="24">
        <v>10</v>
      </c>
      <c r="G17" s="33">
        <v>11</v>
      </c>
      <c r="H17" s="25">
        <f t="shared" si="0"/>
        <v>0.6875</v>
      </c>
      <c r="I17" s="49">
        <f t="shared" ref="I17" si="3">J17/10</f>
        <v>0.91875</v>
      </c>
      <c r="J17" s="50">
        <f>F17*H17+H18*F18+H19*F19+H20*F20</f>
        <v>9.1875</v>
      </c>
    </row>
    <row r="18" s="5" customFormat="1" ht="13" spans="1:10">
      <c r="A18" s="26"/>
      <c r="B18" s="34"/>
      <c r="C18" s="21" t="s">
        <v>27</v>
      </c>
      <c r="D18" s="22" t="s">
        <v>17</v>
      </c>
      <c r="E18" s="33">
        <v>4</v>
      </c>
      <c r="F18" s="24">
        <v>8</v>
      </c>
      <c r="G18" s="33">
        <v>4</v>
      </c>
      <c r="H18" s="25">
        <f t="shared" si="0"/>
        <v>0.25</v>
      </c>
      <c r="I18" s="51"/>
      <c r="J18" s="52"/>
    </row>
    <row r="19" s="5" customFormat="1" ht="13" spans="1:10">
      <c r="A19" s="26"/>
      <c r="B19" s="34"/>
      <c r="C19" s="31" t="s">
        <v>28</v>
      </c>
      <c r="D19" s="32" t="s">
        <v>19</v>
      </c>
      <c r="E19" s="33">
        <v>1</v>
      </c>
      <c r="F19" s="24">
        <v>5</v>
      </c>
      <c r="G19" s="33">
        <v>1</v>
      </c>
      <c r="H19" s="25">
        <f t="shared" si="0"/>
        <v>0.0625</v>
      </c>
      <c r="I19" s="51"/>
      <c r="J19" s="52"/>
    </row>
    <row r="20" s="5" customFormat="1" ht="13" spans="1:10">
      <c r="A20" s="28"/>
      <c r="B20" s="35"/>
      <c r="C20" s="21" t="s">
        <v>29</v>
      </c>
      <c r="D20" s="22" t="s">
        <v>21</v>
      </c>
      <c r="E20" s="33"/>
      <c r="F20" s="24">
        <v>0</v>
      </c>
      <c r="G20" s="33"/>
      <c r="H20" s="25">
        <f t="shared" si="0"/>
        <v>0</v>
      </c>
      <c r="I20" s="53"/>
      <c r="J20" s="54"/>
    </row>
    <row r="21" s="5" customFormat="1" ht="12.75" customHeight="1" spans="1:10">
      <c r="A21" s="19">
        <v>5</v>
      </c>
      <c r="B21" s="30" t="s">
        <v>31</v>
      </c>
      <c r="C21" s="21" t="s">
        <v>32</v>
      </c>
      <c r="D21" s="22" t="s">
        <v>15</v>
      </c>
      <c r="E21" s="33">
        <v>6</v>
      </c>
      <c r="F21" s="24">
        <v>10</v>
      </c>
      <c r="G21" s="33">
        <v>6</v>
      </c>
      <c r="H21" s="25">
        <f t="shared" si="0"/>
        <v>0.375</v>
      </c>
      <c r="I21" s="49">
        <f t="shared" ref="I21" si="4">J21/10</f>
        <v>0.875</v>
      </c>
      <c r="J21" s="50">
        <f>F21*H21+H22*F22+H23*F23+H24*F24</f>
        <v>8.75</v>
      </c>
    </row>
    <row r="22" s="5" customFormat="1" ht="13" spans="1:10">
      <c r="A22" s="26"/>
      <c r="B22" s="36"/>
      <c r="C22" s="31" t="s">
        <v>33</v>
      </c>
      <c r="D22" s="32" t="s">
        <v>17</v>
      </c>
      <c r="E22" s="33">
        <v>10</v>
      </c>
      <c r="F22" s="24">
        <v>8</v>
      </c>
      <c r="G22" s="33">
        <v>10</v>
      </c>
      <c r="H22" s="25">
        <f t="shared" si="0"/>
        <v>0.625</v>
      </c>
      <c r="I22" s="51"/>
      <c r="J22" s="52"/>
    </row>
    <row r="23" s="5" customFormat="1" ht="13" spans="1:10">
      <c r="A23" s="26"/>
      <c r="B23" s="36"/>
      <c r="C23" s="21" t="s">
        <v>34</v>
      </c>
      <c r="D23" s="22" t="s">
        <v>19</v>
      </c>
      <c r="E23" s="33"/>
      <c r="F23" s="24">
        <v>5</v>
      </c>
      <c r="G23" s="33"/>
      <c r="H23" s="25">
        <f t="shared" si="0"/>
        <v>0</v>
      </c>
      <c r="I23" s="51"/>
      <c r="J23" s="52"/>
    </row>
    <row r="24" s="5" customFormat="1" ht="13" spans="1:10">
      <c r="A24" s="28"/>
      <c r="B24" s="37"/>
      <c r="C24" s="21" t="s">
        <v>35</v>
      </c>
      <c r="D24" s="22" t="s">
        <v>21</v>
      </c>
      <c r="E24" s="33"/>
      <c r="F24" s="24">
        <v>0</v>
      </c>
      <c r="G24" s="33"/>
      <c r="H24" s="25">
        <f t="shared" si="0"/>
        <v>0</v>
      </c>
      <c r="I24" s="53"/>
      <c r="J24" s="54"/>
    </row>
    <row r="25" s="5" customFormat="1" ht="12.75" customHeight="1" spans="1:10">
      <c r="A25" s="19">
        <v>6</v>
      </c>
      <c r="B25" s="30" t="s">
        <v>36</v>
      </c>
      <c r="C25" s="21" t="s">
        <v>37</v>
      </c>
      <c r="D25" s="22" t="s">
        <v>15</v>
      </c>
      <c r="E25" s="33">
        <v>9</v>
      </c>
      <c r="F25" s="38">
        <v>10</v>
      </c>
      <c r="G25" s="33">
        <v>9</v>
      </c>
      <c r="H25" s="25">
        <f t="shared" si="0"/>
        <v>0.5625</v>
      </c>
      <c r="I25" s="55">
        <f>J25/10</f>
        <v>0.78125</v>
      </c>
      <c r="J25" s="19">
        <f>H25*F25+H26*F26+H27*F27</f>
        <v>7.8125</v>
      </c>
    </row>
    <row r="26" s="5" customFormat="1" ht="13" spans="1:10">
      <c r="A26" s="26"/>
      <c r="B26" s="34"/>
      <c r="C26" s="21" t="s">
        <v>38</v>
      </c>
      <c r="D26" s="22" t="s">
        <v>17</v>
      </c>
      <c r="E26" s="33">
        <v>7</v>
      </c>
      <c r="F26" s="38">
        <v>5</v>
      </c>
      <c r="G26" s="33">
        <v>7</v>
      </c>
      <c r="H26" s="25">
        <f t="shared" si="0"/>
        <v>0.4375</v>
      </c>
      <c r="I26" s="56"/>
      <c r="J26" s="26"/>
    </row>
    <row r="27" s="5" customFormat="1" ht="13" spans="1:10">
      <c r="A27" s="26"/>
      <c r="B27" s="34"/>
      <c r="C27" s="31" t="s">
        <v>39</v>
      </c>
      <c r="D27" s="32" t="s">
        <v>19</v>
      </c>
      <c r="E27" s="33"/>
      <c r="F27" s="38">
        <v>0</v>
      </c>
      <c r="G27" s="33"/>
      <c r="H27" s="25">
        <f t="shared" si="0"/>
        <v>0</v>
      </c>
      <c r="I27" s="56"/>
      <c r="J27" s="26"/>
    </row>
    <row r="28" s="5" customFormat="1" ht="12.75" customHeight="1" spans="1:10">
      <c r="A28" s="19">
        <v>7</v>
      </c>
      <c r="B28" s="30" t="s">
        <v>40</v>
      </c>
      <c r="C28" s="21" t="s">
        <v>41</v>
      </c>
      <c r="D28" s="22" t="s">
        <v>15</v>
      </c>
      <c r="E28" s="33">
        <v>8</v>
      </c>
      <c r="F28" s="24">
        <v>10</v>
      </c>
      <c r="G28" s="33">
        <v>8</v>
      </c>
      <c r="H28" s="25">
        <f t="shared" si="0"/>
        <v>0.5</v>
      </c>
      <c r="I28" s="55">
        <f>J28/10</f>
        <v>0.8625</v>
      </c>
      <c r="J28" s="50">
        <f>H28*F28+H29*F29+H30*F30+H31*F31</f>
        <v>8.625</v>
      </c>
    </row>
    <row r="29" s="5" customFormat="1" ht="13" spans="1:10">
      <c r="A29" s="26"/>
      <c r="B29" s="34"/>
      <c r="C29" s="21" t="s">
        <v>42</v>
      </c>
      <c r="D29" s="22" t="s">
        <v>17</v>
      </c>
      <c r="E29" s="33">
        <v>6</v>
      </c>
      <c r="F29" s="24">
        <v>8</v>
      </c>
      <c r="G29" s="33">
        <v>6</v>
      </c>
      <c r="H29" s="25">
        <f t="shared" si="0"/>
        <v>0.375</v>
      </c>
      <c r="I29" s="56"/>
      <c r="J29" s="52"/>
    </row>
    <row r="30" s="5" customFormat="1" ht="13" spans="1:10">
      <c r="A30" s="26"/>
      <c r="B30" s="34"/>
      <c r="C30" s="21" t="s">
        <v>43</v>
      </c>
      <c r="D30" s="22" t="s">
        <v>19</v>
      </c>
      <c r="E30" s="33">
        <v>2</v>
      </c>
      <c r="F30" s="24">
        <v>5</v>
      </c>
      <c r="G30" s="33">
        <v>2</v>
      </c>
      <c r="H30" s="25">
        <f t="shared" si="0"/>
        <v>0.125</v>
      </c>
      <c r="I30" s="56"/>
      <c r="J30" s="52"/>
    </row>
    <row r="31" s="5" customFormat="1" ht="13" spans="1:10">
      <c r="A31" s="28"/>
      <c r="B31" s="35"/>
      <c r="C31" s="21" t="s">
        <v>44</v>
      </c>
      <c r="D31" s="22" t="s">
        <v>21</v>
      </c>
      <c r="E31" s="33"/>
      <c r="F31" s="24">
        <v>0</v>
      </c>
      <c r="G31" s="33"/>
      <c r="H31" s="25">
        <f t="shared" si="0"/>
        <v>0</v>
      </c>
      <c r="I31" s="57"/>
      <c r="J31" s="54"/>
    </row>
    <row r="32" s="5" customFormat="1" ht="12.75" customHeight="1" spans="1:10">
      <c r="A32" s="19">
        <v>8</v>
      </c>
      <c r="B32" s="30" t="s">
        <v>45</v>
      </c>
      <c r="C32" s="31" t="s">
        <v>46</v>
      </c>
      <c r="D32" s="32" t="s">
        <v>15</v>
      </c>
      <c r="E32" s="33">
        <v>11</v>
      </c>
      <c r="F32" s="38">
        <v>10</v>
      </c>
      <c r="G32" s="33">
        <v>11</v>
      </c>
      <c r="H32" s="25">
        <f>G32/16</f>
        <v>0.6875</v>
      </c>
      <c r="I32" s="55">
        <f>J32/10</f>
        <v>0.84375</v>
      </c>
      <c r="J32" s="50">
        <f>H32*F32+H33*F33+H34*F34</f>
        <v>8.4375</v>
      </c>
    </row>
    <row r="33" s="5" customFormat="1" ht="13" spans="1:10">
      <c r="A33" s="26"/>
      <c r="B33" s="34"/>
      <c r="C33" s="31" t="s">
        <v>47</v>
      </c>
      <c r="D33" s="32" t="s">
        <v>17</v>
      </c>
      <c r="E33" s="33">
        <v>5</v>
      </c>
      <c r="F33" s="38">
        <v>5</v>
      </c>
      <c r="G33" s="33">
        <v>5</v>
      </c>
      <c r="H33" s="25">
        <f>G33/16</f>
        <v>0.3125</v>
      </c>
      <c r="I33" s="56"/>
      <c r="J33" s="52"/>
    </row>
    <row r="34" s="5" customFormat="1" ht="13" spans="1:10">
      <c r="A34" s="26"/>
      <c r="B34" s="34"/>
      <c r="C34" s="31" t="s">
        <v>48</v>
      </c>
      <c r="D34" s="32" t="s">
        <v>19</v>
      </c>
      <c r="E34" s="33"/>
      <c r="F34" s="38">
        <v>0</v>
      </c>
      <c r="G34" s="33"/>
      <c r="H34" s="25">
        <f>G34/16</f>
        <v>0</v>
      </c>
      <c r="I34" s="56"/>
      <c r="J34" s="52"/>
    </row>
    <row r="35" s="5" customFormat="1" ht="12.75" customHeight="1" spans="1:10">
      <c r="A35" s="19">
        <v>9</v>
      </c>
      <c r="B35" s="39" t="s">
        <v>49</v>
      </c>
      <c r="C35" s="31" t="s">
        <v>50</v>
      </c>
      <c r="D35" s="32" t="s">
        <v>15</v>
      </c>
      <c r="E35" s="33">
        <v>12</v>
      </c>
      <c r="F35" s="24">
        <v>10</v>
      </c>
      <c r="G35" s="33">
        <v>12</v>
      </c>
      <c r="H35" s="25">
        <f>G35/16</f>
        <v>0.75</v>
      </c>
      <c r="I35" s="55">
        <f>J35/10</f>
        <v>0.95</v>
      </c>
      <c r="J35" s="50">
        <f>H35*F35+H36*F36+H37*F37+H38*F38</f>
        <v>9.5</v>
      </c>
    </row>
    <row r="36" s="5" customFormat="1" ht="13" spans="1:10">
      <c r="A36" s="26"/>
      <c r="B36" s="40"/>
      <c r="C36" s="31" t="s">
        <v>51</v>
      </c>
      <c r="D36" s="32" t="s">
        <v>17</v>
      </c>
      <c r="E36" s="33">
        <v>4</v>
      </c>
      <c r="F36" s="24">
        <v>8</v>
      </c>
      <c r="G36" s="33">
        <v>4</v>
      </c>
      <c r="H36" s="25">
        <f>G36/16</f>
        <v>0.25</v>
      </c>
      <c r="I36" s="56"/>
      <c r="J36" s="52"/>
    </row>
    <row r="37" s="5" customFormat="1" ht="13" spans="1:10">
      <c r="A37" s="26"/>
      <c r="B37" s="40"/>
      <c r="C37" s="31" t="s">
        <v>18</v>
      </c>
      <c r="D37" s="32" t="s">
        <v>19</v>
      </c>
      <c r="E37" s="33"/>
      <c r="F37" s="24">
        <v>5</v>
      </c>
      <c r="G37" s="33"/>
      <c r="H37" s="25">
        <f>G37/16</f>
        <v>0</v>
      </c>
      <c r="I37" s="56"/>
      <c r="J37" s="52"/>
    </row>
    <row r="38" s="5" customFormat="1" ht="13" spans="1:10">
      <c r="A38" s="28"/>
      <c r="B38" s="41"/>
      <c r="C38" s="31" t="s">
        <v>52</v>
      </c>
      <c r="D38" s="32" t="s">
        <v>21</v>
      </c>
      <c r="E38" s="33"/>
      <c r="F38" s="24">
        <v>0</v>
      </c>
      <c r="G38" s="33"/>
      <c r="H38" s="25">
        <f>G38/16</f>
        <v>0</v>
      </c>
      <c r="I38" s="57"/>
      <c r="J38" s="54"/>
    </row>
    <row r="39" s="5" customFormat="1" ht="26.25" customHeight="1" spans="1:10">
      <c r="A39" s="38" t="s">
        <v>53</v>
      </c>
      <c r="B39" s="42"/>
      <c r="C39" s="42"/>
      <c r="D39" s="42"/>
      <c r="E39" s="42"/>
      <c r="F39" s="42"/>
      <c r="G39" s="42"/>
      <c r="H39" s="43"/>
      <c r="I39" s="58">
        <f>J39/90</f>
        <v>0.88125</v>
      </c>
      <c r="J39" s="59">
        <f>SUM(J5:J38)</f>
        <v>79.3125</v>
      </c>
    </row>
    <row r="40" ht="15" spans="2:9">
      <c r="B40" s="44"/>
      <c r="C40" s="45"/>
      <c r="D40" s="46"/>
      <c r="E40" s="45"/>
      <c r="F40" s="46"/>
      <c r="G40" s="45"/>
      <c r="H40" s="47"/>
      <c r="I40" s="47"/>
    </row>
    <row r="41" ht="15" spans="2:9">
      <c r="B41" s="44"/>
      <c r="C41" s="45"/>
      <c r="D41" s="46"/>
      <c r="E41" s="45"/>
      <c r="F41" s="46"/>
      <c r="G41" s="45"/>
      <c r="H41" s="47"/>
      <c r="I41" s="47"/>
    </row>
    <row r="42" ht="15" spans="2:9">
      <c r="B42" s="44"/>
      <c r="C42" s="45"/>
      <c r="D42" s="46"/>
      <c r="E42" s="45"/>
      <c r="F42" s="46"/>
      <c r="G42" s="45"/>
      <c r="H42" s="47"/>
      <c r="I42" s="47"/>
    </row>
    <row r="43" ht="15" spans="2:9">
      <c r="B43" s="44"/>
      <c r="C43" s="45"/>
      <c r="D43" s="46"/>
      <c r="E43" s="45"/>
      <c r="F43" s="46"/>
      <c r="G43" s="45"/>
      <c r="H43" s="47"/>
      <c r="I43" s="47"/>
    </row>
    <row r="44" ht="15" spans="2:9">
      <c r="B44" s="44"/>
      <c r="C44" s="45"/>
      <c r="D44" s="46"/>
      <c r="E44" s="45"/>
      <c r="F44" s="46"/>
      <c r="G44" s="45"/>
      <c r="H44" s="47"/>
      <c r="I44" s="47"/>
    </row>
    <row r="45" ht="15" spans="2:9">
      <c r="B45" s="44"/>
      <c r="C45" s="45"/>
      <c r="D45" s="46"/>
      <c r="E45" s="45"/>
      <c r="F45" s="46"/>
      <c r="G45" s="45"/>
      <c r="H45" s="47"/>
      <c r="I45" s="47"/>
    </row>
    <row r="46" ht="15" spans="2:9">
      <c r="B46" s="44"/>
      <c r="C46" s="45"/>
      <c r="D46" s="46"/>
      <c r="E46" s="45"/>
      <c r="F46" s="46"/>
      <c r="G46" s="45"/>
      <c r="H46" s="47"/>
      <c r="I46" s="47"/>
    </row>
    <row r="47" ht="15" spans="2:9">
      <c r="B47" s="44"/>
      <c r="C47" s="45"/>
      <c r="D47" s="46"/>
      <c r="E47" s="45"/>
      <c r="F47" s="46"/>
      <c r="G47" s="45"/>
      <c r="H47" s="47"/>
      <c r="I47" s="47"/>
    </row>
    <row r="48" ht="15" spans="2:9">
      <c r="B48" s="44"/>
      <c r="C48" s="45"/>
      <c r="D48" s="46"/>
      <c r="E48" s="45"/>
      <c r="F48" s="46"/>
      <c r="G48" s="45"/>
      <c r="H48" s="47"/>
      <c r="I48" s="47"/>
    </row>
    <row r="49" ht="15" spans="2:9">
      <c r="B49" s="44"/>
      <c r="C49" s="45"/>
      <c r="D49" s="46"/>
      <c r="E49" s="45"/>
      <c r="F49" s="46"/>
      <c r="G49" s="45"/>
      <c r="H49" s="47"/>
      <c r="I49" s="47"/>
    </row>
    <row r="50" ht="15" spans="2:9">
      <c r="B50" s="44"/>
      <c r="C50" s="45"/>
      <c r="D50" s="46"/>
      <c r="E50" s="45"/>
      <c r="F50" s="46"/>
      <c r="G50" s="45"/>
      <c r="H50" s="47"/>
      <c r="I50" s="47"/>
    </row>
    <row r="51" ht="15" spans="2:9">
      <c r="B51" s="44"/>
      <c r="C51" s="45"/>
      <c r="D51" s="46"/>
      <c r="E51" s="45"/>
      <c r="F51" s="46"/>
      <c r="G51" s="45"/>
      <c r="H51" s="47"/>
      <c r="I51" s="47"/>
    </row>
    <row r="52" ht="15" spans="2:9">
      <c r="B52" s="44"/>
      <c r="C52" s="45"/>
      <c r="D52" s="46"/>
      <c r="E52" s="45"/>
      <c r="F52" s="46"/>
      <c r="G52" s="45"/>
      <c r="H52" s="47"/>
      <c r="I52" s="47"/>
    </row>
    <row r="53" ht="15" spans="2:9">
      <c r="B53" s="44"/>
      <c r="C53" s="45"/>
      <c r="D53" s="46"/>
      <c r="E53" s="45"/>
      <c r="F53" s="46"/>
      <c r="G53" s="45"/>
      <c r="H53" s="47"/>
      <c r="I53" s="47"/>
    </row>
    <row r="54" ht="15" spans="2:9">
      <c r="B54" s="44"/>
      <c r="C54" s="45"/>
      <c r="D54" s="46"/>
      <c r="E54" s="45"/>
      <c r="F54" s="46"/>
      <c r="G54" s="45"/>
      <c r="H54" s="47"/>
      <c r="I54" s="47"/>
    </row>
    <row r="55" ht="15" spans="2:9">
      <c r="B55" s="44"/>
      <c r="C55" s="45"/>
      <c r="D55" s="46"/>
      <c r="E55" s="45"/>
      <c r="F55" s="46"/>
      <c r="G55" s="45"/>
      <c r="H55" s="47"/>
      <c r="I55" s="47"/>
    </row>
    <row r="56" ht="15" spans="2:9">
      <c r="B56" s="44"/>
      <c r="C56" s="45"/>
      <c r="D56" s="46"/>
      <c r="E56" s="45"/>
      <c r="F56" s="46"/>
      <c r="G56" s="45"/>
      <c r="H56" s="47"/>
      <c r="I56" s="47"/>
    </row>
    <row r="57" ht="15" spans="2:9">
      <c r="B57" s="44"/>
      <c r="C57" s="45"/>
      <c r="D57" s="46"/>
      <c r="E57" s="45"/>
      <c r="F57" s="46"/>
      <c r="G57" s="45"/>
      <c r="H57" s="47"/>
      <c r="I57" s="47"/>
    </row>
    <row r="58" ht="15" spans="2:9">
      <c r="B58" s="44"/>
      <c r="C58" s="45"/>
      <c r="D58" s="46"/>
      <c r="E58" s="45"/>
      <c r="F58" s="46"/>
      <c r="G58" s="45"/>
      <c r="H58" s="47"/>
      <c r="I58" s="47"/>
    </row>
    <row r="59" ht="15" spans="2:9">
      <c r="B59" s="44"/>
      <c r="C59" s="45"/>
      <c r="D59" s="46"/>
      <c r="E59" s="45"/>
      <c r="F59" s="46"/>
      <c r="G59" s="45"/>
      <c r="H59" s="47"/>
      <c r="I59" s="47"/>
    </row>
    <row r="60" ht="15" spans="2:9">
      <c r="B60" s="44"/>
      <c r="C60" s="45"/>
      <c r="D60" s="46"/>
      <c r="E60" s="45"/>
      <c r="F60" s="46"/>
      <c r="G60" s="45"/>
      <c r="H60" s="47"/>
      <c r="I60" s="47"/>
    </row>
    <row r="61" ht="15" spans="2:9">
      <c r="B61" s="44"/>
      <c r="C61" s="45"/>
      <c r="D61" s="46"/>
      <c r="E61" s="45"/>
      <c r="F61" s="46"/>
      <c r="G61" s="45"/>
      <c r="H61" s="47"/>
      <c r="I61" s="47"/>
    </row>
    <row r="62" ht="15" spans="2:9">
      <c r="B62" s="44"/>
      <c r="C62" s="45"/>
      <c r="D62" s="46"/>
      <c r="E62" s="45"/>
      <c r="F62" s="46"/>
      <c r="G62" s="45"/>
      <c r="H62" s="47"/>
      <c r="I62" s="47"/>
    </row>
    <row r="63" ht="15" spans="2:9">
      <c r="B63" s="44"/>
      <c r="C63" s="45"/>
      <c r="D63" s="46"/>
      <c r="E63" s="45"/>
      <c r="F63" s="46"/>
      <c r="G63" s="45"/>
      <c r="H63" s="47"/>
      <c r="I63" s="47"/>
    </row>
    <row r="64" ht="15" spans="2:9">
      <c r="B64" s="44"/>
      <c r="C64" s="45"/>
      <c r="D64" s="46"/>
      <c r="E64" s="45"/>
      <c r="F64" s="46"/>
      <c r="G64" s="45"/>
      <c r="H64" s="47"/>
      <c r="I64" s="47"/>
    </row>
    <row r="65" ht="15" spans="2:9">
      <c r="B65" s="44"/>
      <c r="C65" s="45"/>
      <c r="D65" s="46"/>
      <c r="E65" s="45"/>
      <c r="F65" s="46"/>
      <c r="G65" s="45"/>
      <c r="H65" s="47"/>
      <c r="I65" s="47"/>
    </row>
    <row r="66" ht="15" spans="2:9">
      <c r="B66" s="44"/>
      <c r="C66" s="45"/>
      <c r="D66" s="46"/>
      <c r="E66" s="45"/>
      <c r="F66" s="46"/>
      <c r="G66" s="45"/>
      <c r="H66" s="47"/>
      <c r="I66" s="47"/>
    </row>
    <row r="67" ht="15" spans="2:9">
      <c r="B67" s="44"/>
      <c r="C67" s="45"/>
      <c r="D67" s="46"/>
      <c r="E67" s="45"/>
      <c r="F67" s="46"/>
      <c r="G67" s="45"/>
      <c r="H67" s="47"/>
      <c r="I67" s="47"/>
    </row>
    <row r="68" ht="15" spans="2:9">
      <c r="B68" s="44"/>
      <c r="C68" s="45"/>
      <c r="D68" s="46"/>
      <c r="E68" s="45"/>
      <c r="F68" s="46"/>
      <c r="G68" s="45"/>
      <c r="H68" s="47"/>
      <c r="I68" s="47"/>
    </row>
    <row r="69" ht="15" spans="2:9">
      <c r="B69" s="44"/>
      <c r="C69" s="45"/>
      <c r="D69" s="46"/>
      <c r="E69" s="45"/>
      <c r="F69" s="46"/>
      <c r="G69" s="45"/>
      <c r="H69" s="47"/>
      <c r="I69" s="47"/>
    </row>
    <row r="70" ht="15" spans="2:9">
      <c r="B70" s="44"/>
      <c r="C70" s="45"/>
      <c r="D70" s="46"/>
      <c r="E70" s="45"/>
      <c r="F70" s="46"/>
      <c r="G70" s="45"/>
      <c r="H70" s="47"/>
      <c r="I70" s="47"/>
    </row>
    <row r="71" ht="15" spans="2:9">
      <c r="B71" s="44"/>
      <c r="C71" s="45"/>
      <c r="D71" s="46"/>
      <c r="E71" s="45"/>
      <c r="F71" s="46"/>
      <c r="G71" s="45"/>
      <c r="H71" s="47"/>
      <c r="I71" s="47"/>
    </row>
    <row r="72" ht="15" spans="2:9">
      <c r="B72" s="44"/>
      <c r="C72" s="45"/>
      <c r="D72" s="46"/>
      <c r="E72" s="45"/>
      <c r="F72" s="46"/>
      <c r="G72" s="45"/>
      <c r="H72" s="47"/>
      <c r="I72" s="47"/>
    </row>
    <row r="73" ht="15" spans="2:9">
      <c r="B73" s="44"/>
      <c r="C73" s="45"/>
      <c r="D73" s="46"/>
      <c r="E73" s="45"/>
      <c r="F73" s="46"/>
      <c r="G73" s="45"/>
      <c r="H73" s="47"/>
      <c r="I73" s="47"/>
    </row>
    <row r="74" ht="15" spans="2:9">
      <c r="B74" s="44"/>
      <c r="C74" s="45"/>
      <c r="D74" s="46"/>
      <c r="E74" s="45"/>
      <c r="F74" s="46"/>
      <c r="G74" s="45"/>
      <c r="H74" s="47"/>
      <c r="I74" s="47"/>
    </row>
    <row r="75" ht="15" spans="2:9">
      <c r="B75" s="44"/>
      <c r="C75" s="45"/>
      <c r="D75" s="46"/>
      <c r="E75" s="45"/>
      <c r="F75" s="46"/>
      <c r="G75" s="45"/>
      <c r="H75" s="47"/>
      <c r="I75" s="47"/>
    </row>
    <row r="76" ht="15" spans="2:9">
      <c r="B76" s="44"/>
      <c r="C76" s="45"/>
      <c r="D76" s="46"/>
      <c r="E76" s="45"/>
      <c r="F76" s="46"/>
      <c r="G76" s="45"/>
      <c r="H76" s="47"/>
      <c r="I76" s="47"/>
    </row>
    <row r="77" ht="15" spans="2:9">
      <c r="B77" s="44"/>
      <c r="C77" s="45"/>
      <c r="D77" s="46"/>
      <c r="E77" s="45"/>
      <c r="F77" s="46"/>
      <c r="G77" s="45"/>
      <c r="H77" s="47"/>
      <c r="I77" s="47"/>
    </row>
    <row r="78" ht="15" spans="2:9">
      <c r="B78" s="44"/>
      <c r="C78" s="45"/>
      <c r="D78" s="46"/>
      <c r="E78" s="45"/>
      <c r="F78" s="46"/>
      <c r="G78" s="45"/>
      <c r="H78" s="47"/>
      <c r="I78" s="47"/>
    </row>
    <row r="79" ht="15" spans="2:9">
      <c r="B79" s="44"/>
      <c r="C79" s="45"/>
      <c r="D79" s="46"/>
      <c r="E79" s="45"/>
      <c r="F79" s="46"/>
      <c r="G79" s="45"/>
      <c r="H79" s="47"/>
      <c r="I79" s="47"/>
    </row>
    <row r="80" ht="15" spans="2:9">
      <c r="B80" s="44"/>
      <c r="C80" s="45"/>
      <c r="D80" s="46"/>
      <c r="E80" s="45"/>
      <c r="F80" s="46"/>
      <c r="G80" s="45"/>
      <c r="H80" s="47"/>
      <c r="I80" s="47"/>
    </row>
    <row r="81" ht="15" spans="2:9">
      <c r="B81" s="44"/>
      <c r="C81" s="45"/>
      <c r="D81" s="46"/>
      <c r="E81" s="45"/>
      <c r="F81" s="46"/>
      <c r="G81" s="45"/>
      <c r="H81" s="47"/>
      <c r="I81" s="47"/>
    </row>
    <row r="82" ht="15" spans="2:9">
      <c r="B82" s="44"/>
      <c r="C82" s="45"/>
      <c r="D82" s="46"/>
      <c r="E82" s="45"/>
      <c r="F82" s="46"/>
      <c r="G82" s="45"/>
      <c r="H82" s="47"/>
      <c r="I82" s="47"/>
    </row>
    <row r="83" ht="15" spans="2:9">
      <c r="B83" s="44"/>
      <c r="C83" s="45"/>
      <c r="D83" s="46"/>
      <c r="E83" s="45"/>
      <c r="F83" s="46"/>
      <c r="G83" s="45"/>
      <c r="H83" s="47"/>
      <c r="I83" s="47"/>
    </row>
    <row r="84" ht="15" spans="2:9">
      <c r="B84" s="44"/>
      <c r="C84" s="45"/>
      <c r="D84" s="46"/>
      <c r="E84" s="45"/>
      <c r="F84" s="46"/>
      <c r="G84" s="45"/>
      <c r="H84" s="47"/>
      <c r="I84" s="47"/>
    </row>
    <row r="85" ht="15" spans="2:9">
      <c r="B85" s="44"/>
      <c r="C85" s="45"/>
      <c r="D85" s="46"/>
      <c r="E85" s="45"/>
      <c r="F85" s="46"/>
      <c r="G85" s="45"/>
      <c r="H85" s="47"/>
      <c r="I85" s="47"/>
    </row>
  </sheetData>
  <mergeCells count="39">
    <mergeCell ref="A2:J2"/>
    <mergeCell ref="A3:J3"/>
    <mergeCell ref="A39:H39"/>
    <mergeCell ref="A5:A8"/>
    <mergeCell ref="A9:A12"/>
    <mergeCell ref="A13:A16"/>
    <mergeCell ref="A17:A20"/>
    <mergeCell ref="A21:A24"/>
    <mergeCell ref="A25:A27"/>
    <mergeCell ref="A28:A31"/>
    <mergeCell ref="A32:A34"/>
    <mergeCell ref="A35:A38"/>
    <mergeCell ref="B5:B8"/>
    <mergeCell ref="B9:B12"/>
    <mergeCell ref="B13:B16"/>
    <mergeCell ref="B17:B20"/>
    <mergeCell ref="B21:B24"/>
    <mergeCell ref="B25:B27"/>
    <mergeCell ref="B28:B31"/>
    <mergeCell ref="B32:B34"/>
    <mergeCell ref="B35:B38"/>
    <mergeCell ref="I5:I8"/>
    <mergeCell ref="I9:I12"/>
    <mergeCell ref="I13:I16"/>
    <mergeCell ref="I17:I20"/>
    <mergeCell ref="I21:I24"/>
    <mergeCell ref="I25:I27"/>
    <mergeCell ref="I28:I31"/>
    <mergeCell ref="I32:I34"/>
    <mergeCell ref="I35:I38"/>
    <mergeCell ref="J5:J8"/>
    <mergeCell ref="J9:J12"/>
    <mergeCell ref="J13:J16"/>
    <mergeCell ref="J17:J20"/>
    <mergeCell ref="J21:J24"/>
    <mergeCell ref="J25:J27"/>
    <mergeCell ref="J28:J31"/>
    <mergeCell ref="J32:J34"/>
    <mergeCell ref="J35:J38"/>
  </mergeCells>
  <pageMargins left="0.747916666666667" right="0.55" top="0.984027777777778" bottom="0.984027777777778" header="0.511805555555556" footer="0.511805555555556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1" topLeftCell="A2" activePane="bottomLeft" state="frozen"/>
      <selection/>
      <selection pane="bottomLeft" activeCell="C20" sqref="C20"/>
    </sheetView>
  </sheetViews>
  <sheetFormatPr defaultColWidth="8.58333333333333" defaultRowHeight="14"/>
  <sheetData>
    <row r="1" spans="1:11">
      <c r="A1" s="1" t="s">
        <v>3</v>
      </c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</row>
    <row r="2" spans="1:11">
      <c r="A2" s="2">
        <v>1</v>
      </c>
      <c r="B2" s="3" t="s">
        <v>17</v>
      </c>
      <c r="C2" s="3" t="s">
        <v>19</v>
      </c>
      <c r="D2" s="3" t="s">
        <v>17</v>
      </c>
      <c r="E2" s="3" t="s">
        <v>19</v>
      </c>
      <c r="F2" s="3" t="s">
        <v>17</v>
      </c>
      <c r="G2" s="3" t="s">
        <v>17</v>
      </c>
      <c r="H2" s="3" t="s">
        <v>19</v>
      </c>
      <c r="I2" s="3" t="s">
        <v>15</v>
      </c>
      <c r="J2" s="3" t="s">
        <v>15</v>
      </c>
      <c r="K2" s="3" t="s">
        <v>15</v>
      </c>
    </row>
    <row r="3" spans="1:11">
      <c r="A3" s="2">
        <v>2</v>
      </c>
      <c r="B3" s="3" t="s">
        <v>17</v>
      </c>
      <c r="C3" s="3" t="s">
        <v>15</v>
      </c>
      <c r="D3" s="3" t="s">
        <v>17</v>
      </c>
      <c r="E3" s="3" t="s">
        <v>17</v>
      </c>
      <c r="F3" s="3" t="s">
        <v>17</v>
      </c>
      <c r="G3" s="3" t="s">
        <v>17</v>
      </c>
      <c r="H3" s="3" t="s">
        <v>15</v>
      </c>
      <c r="I3" s="3" t="s">
        <v>15</v>
      </c>
      <c r="J3" s="3" t="s">
        <v>17</v>
      </c>
      <c r="K3" s="3" t="s">
        <v>15</v>
      </c>
    </row>
    <row r="4" spans="1:11">
      <c r="A4" s="2">
        <v>3</v>
      </c>
      <c r="B4" s="3" t="s">
        <v>15</v>
      </c>
      <c r="C4" s="3" t="s">
        <v>17</v>
      </c>
      <c r="D4" s="3" t="s">
        <v>17</v>
      </c>
      <c r="E4" s="3" t="s">
        <v>15</v>
      </c>
      <c r="F4" s="3" t="s">
        <v>17</v>
      </c>
      <c r="G4" s="3" t="s">
        <v>17</v>
      </c>
      <c r="H4" s="3" t="s">
        <v>15</v>
      </c>
      <c r="I4" s="3" t="s">
        <v>15</v>
      </c>
      <c r="J4" s="3" t="s">
        <v>17</v>
      </c>
      <c r="K4" s="3" t="s">
        <v>15</v>
      </c>
    </row>
    <row r="5" spans="1:11">
      <c r="A5" s="2">
        <v>4</v>
      </c>
      <c r="B5" s="3" t="s">
        <v>15</v>
      </c>
      <c r="C5" s="3" t="s">
        <v>17</v>
      </c>
      <c r="D5" s="3" t="s">
        <v>17</v>
      </c>
      <c r="E5" s="3" t="s">
        <v>17</v>
      </c>
      <c r="F5" s="3" t="s">
        <v>17</v>
      </c>
      <c r="G5" s="3" t="s">
        <v>15</v>
      </c>
      <c r="H5" s="3" t="s">
        <v>17</v>
      </c>
      <c r="I5" s="3" t="s">
        <v>15</v>
      </c>
      <c r="J5" s="3" t="s">
        <v>15</v>
      </c>
      <c r="K5" s="3" t="s">
        <v>15</v>
      </c>
    </row>
    <row r="6" spans="1:11">
      <c r="A6" s="2">
        <v>5</v>
      </c>
      <c r="B6" s="3" t="s">
        <v>17</v>
      </c>
      <c r="C6" s="3" t="s">
        <v>17</v>
      </c>
      <c r="D6" s="3" t="s">
        <v>17</v>
      </c>
      <c r="E6" s="3" t="s">
        <v>15</v>
      </c>
      <c r="F6" s="3" t="s">
        <v>15</v>
      </c>
      <c r="G6" s="3" t="s">
        <v>17</v>
      </c>
      <c r="H6" s="3" t="s">
        <v>19</v>
      </c>
      <c r="I6" s="3" t="s">
        <v>15</v>
      </c>
      <c r="J6" s="3" t="s">
        <v>17</v>
      </c>
      <c r="K6" s="3" t="s">
        <v>17</v>
      </c>
    </row>
    <row r="7" spans="1:11">
      <c r="A7" s="2">
        <v>6</v>
      </c>
      <c r="B7" s="3" t="s">
        <v>17</v>
      </c>
      <c r="C7" s="3" t="s">
        <v>15</v>
      </c>
      <c r="D7" s="3" t="s">
        <v>17</v>
      </c>
      <c r="E7" s="3" t="s">
        <v>15</v>
      </c>
      <c r="F7" s="3" t="s">
        <v>17</v>
      </c>
      <c r="G7" s="3" t="s">
        <v>17</v>
      </c>
      <c r="H7" s="3" t="s">
        <v>15</v>
      </c>
      <c r="I7" s="3" t="s">
        <v>15</v>
      </c>
      <c r="J7" s="3" t="s">
        <v>17</v>
      </c>
      <c r="K7" s="3" t="s">
        <v>17</v>
      </c>
    </row>
    <row r="8" spans="1:11">
      <c r="A8" s="2">
        <v>7</v>
      </c>
      <c r="B8" s="3" t="s">
        <v>15</v>
      </c>
      <c r="C8" s="3" t="s">
        <v>17</v>
      </c>
      <c r="D8" s="3" t="s">
        <v>17</v>
      </c>
      <c r="E8" s="3" t="s">
        <v>15</v>
      </c>
      <c r="F8" s="3" t="s">
        <v>17</v>
      </c>
      <c r="G8" s="3" t="s">
        <v>15</v>
      </c>
      <c r="H8" s="3" t="s">
        <v>15</v>
      </c>
      <c r="I8" s="3" t="s">
        <v>15</v>
      </c>
      <c r="J8" s="3" t="s">
        <v>15</v>
      </c>
      <c r="K8" s="3" t="s">
        <v>15</v>
      </c>
    </row>
    <row r="9" spans="1:11">
      <c r="A9" s="2">
        <v>8</v>
      </c>
      <c r="B9" s="3" t="s">
        <v>17</v>
      </c>
      <c r="C9" s="3" t="s">
        <v>15</v>
      </c>
      <c r="D9" s="3" t="s">
        <v>17</v>
      </c>
      <c r="E9" s="3" t="s">
        <v>15</v>
      </c>
      <c r="F9" s="3" t="s">
        <v>17</v>
      </c>
      <c r="G9" s="3" t="s">
        <v>15</v>
      </c>
      <c r="H9" s="3" t="s">
        <v>17</v>
      </c>
      <c r="I9" s="3" t="s">
        <v>15</v>
      </c>
      <c r="J9" s="3" t="s">
        <v>15</v>
      </c>
      <c r="K9" s="3" t="s">
        <v>17</v>
      </c>
    </row>
    <row r="10" spans="1:11">
      <c r="A10" s="2">
        <v>9</v>
      </c>
      <c r="B10" s="3" t="s">
        <v>15</v>
      </c>
      <c r="C10" s="3" t="s">
        <v>19</v>
      </c>
      <c r="D10" s="3" t="s">
        <v>15</v>
      </c>
      <c r="E10" s="3" t="s">
        <v>15</v>
      </c>
      <c r="F10" s="3" t="s">
        <v>17</v>
      </c>
      <c r="G10" s="3" t="s">
        <v>17</v>
      </c>
      <c r="H10" s="3" t="s">
        <v>15</v>
      </c>
      <c r="I10" s="3" t="s">
        <v>15</v>
      </c>
      <c r="J10" s="3" t="s">
        <v>15</v>
      </c>
      <c r="K10" s="3" t="s">
        <v>15</v>
      </c>
    </row>
    <row r="11" spans="1:11">
      <c r="A11" s="2">
        <v>10</v>
      </c>
      <c r="B11" s="3" t="s">
        <v>15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  <c r="K11" s="3" t="s">
        <v>15</v>
      </c>
    </row>
    <row r="12" spans="1:11">
      <c r="A12" s="2">
        <v>11</v>
      </c>
      <c r="B12" s="3" t="s">
        <v>15</v>
      </c>
      <c r="C12" s="3" t="s">
        <v>15</v>
      </c>
      <c r="D12" s="3" t="s">
        <v>15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  <c r="K12" s="3" t="s">
        <v>15</v>
      </c>
    </row>
    <row r="13" spans="1:11">
      <c r="A13" s="2">
        <v>12</v>
      </c>
      <c r="B13" s="3" t="s">
        <v>15</v>
      </c>
      <c r="C13" s="3" t="s">
        <v>15</v>
      </c>
      <c r="D13" s="3" t="s">
        <v>15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  <c r="K13" s="3" t="s">
        <v>15</v>
      </c>
    </row>
    <row r="14" spans="1:11">
      <c r="A14" s="2">
        <v>13</v>
      </c>
      <c r="B14" s="3" t="s">
        <v>15</v>
      </c>
      <c r="C14" s="3" t="s">
        <v>15</v>
      </c>
      <c r="D14" s="3" t="s">
        <v>15</v>
      </c>
      <c r="E14" s="3" t="s">
        <v>17</v>
      </c>
      <c r="F14" s="3" t="s">
        <v>17</v>
      </c>
      <c r="G14" s="3" t="s">
        <v>15</v>
      </c>
      <c r="H14" s="3" t="s">
        <v>17</v>
      </c>
      <c r="I14" s="3" t="s">
        <v>15</v>
      </c>
      <c r="J14" s="3" t="s">
        <v>15</v>
      </c>
      <c r="K14" s="3" t="s">
        <v>15</v>
      </c>
    </row>
    <row r="15" spans="1:11">
      <c r="A15" s="2">
        <v>14</v>
      </c>
      <c r="B15" s="3" t="s">
        <v>15</v>
      </c>
      <c r="C15" s="3" t="s">
        <v>15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17</v>
      </c>
      <c r="I15" s="3" t="s">
        <v>15</v>
      </c>
      <c r="J15" s="3" t="s">
        <v>15</v>
      </c>
      <c r="K15" s="3" t="s">
        <v>15</v>
      </c>
    </row>
    <row r="16" spans="1:11">
      <c r="A16" s="2">
        <v>15</v>
      </c>
      <c r="B16" s="3" t="s">
        <v>15</v>
      </c>
      <c r="C16" s="3" t="s">
        <v>15</v>
      </c>
      <c r="D16" s="3" t="s">
        <v>15</v>
      </c>
      <c r="E16" s="3" t="s">
        <v>15</v>
      </c>
      <c r="F16" s="3" t="s">
        <v>17</v>
      </c>
      <c r="G16" s="3" t="s">
        <v>17</v>
      </c>
      <c r="H16" s="3" t="s">
        <v>17</v>
      </c>
      <c r="I16" s="3" t="s">
        <v>15</v>
      </c>
      <c r="J16" s="3" t="s">
        <v>17</v>
      </c>
      <c r="K16" s="3" t="s">
        <v>15</v>
      </c>
    </row>
    <row r="17" spans="1:11">
      <c r="A17" s="2">
        <v>16</v>
      </c>
      <c r="B17" s="3" t="s">
        <v>15</v>
      </c>
      <c r="C17" s="3" t="s">
        <v>17</v>
      </c>
      <c r="D17" s="3" t="s">
        <v>15</v>
      </c>
      <c r="E17" s="3" t="s">
        <v>17</v>
      </c>
      <c r="F17" s="3" t="s">
        <v>15</v>
      </c>
      <c r="G17" s="3" t="s">
        <v>15</v>
      </c>
      <c r="H17" s="3" t="s">
        <v>17</v>
      </c>
      <c r="I17" s="3" t="s">
        <v>15</v>
      </c>
      <c r="J17" s="3" t="s">
        <v>15</v>
      </c>
      <c r="K17" s="3" t="s">
        <v>17</v>
      </c>
    </row>
  </sheetData>
  <autoFilter ref="A1:K17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问卷结果汇总表 </vt:lpstr>
      <vt:lpstr>问卷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  </dc:creator>
  <cp:lastModifiedBy>WPS_1545275203</cp:lastModifiedBy>
  <dcterms:created xsi:type="dcterms:W3CDTF">2020-11-03T06:21:00Z</dcterms:created>
  <dcterms:modified xsi:type="dcterms:W3CDTF">2021-01-13T11:17:23Z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false</vt:bool>
  </property>
</Properties>
</file>