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" r:id="rId1"/>
    <sheet name="Sheet1" sheetId="2" state="hidden" r:id="rId2"/>
  </sheets>
  <definedNames>
    <definedName name="_xlnm.Print_Area" localSheetId="0">Sheet2!$A$1:$K$12</definedName>
  </definedNames>
  <calcPr calcId="144525"/>
</workbook>
</file>

<file path=xl/sharedStrings.xml><?xml version="1.0" encoding="utf-8"?>
<sst xmlns="http://schemas.openxmlformats.org/spreadsheetml/2006/main" count="29" uniqueCount="25">
  <si>
    <t>附件6</t>
  </si>
  <si>
    <t>盈江县2019年高效节水灌溉项目农作物产能统计表</t>
  </si>
  <si>
    <t xml:space="preserve">编制单位：盈江县农业农村局 </t>
  </si>
  <si>
    <t>单位名称</t>
  </si>
  <si>
    <t>种植农作物</t>
  </si>
  <si>
    <t>2019年</t>
  </si>
  <si>
    <t>2020年</t>
  </si>
  <si>
    <t>2020年较2019年新增作物产能</t>
  </si>
  <si>
    <t>产量（公斤）</t>
  </si>
  <si>
    <t>单价（元）</t>
  </si>
  <si>
    <t>种植面积（亩）</t>
  </si>
  <si>
    <t>单位面积产能（元/亩）</t>
  </si>
  <si>
    <t>盈江县金色大地柠檬科技有限公司</t>
  </si>
  <si>
    <t>柠檬</t>
  </si>
  <si>
    <t>盈江县通和农业发展有限责任公司</t>
  </si>
  <si>
    <t>南瓜</t>
  </si>
  <si>
    <t>盈江县盈荔农业发展有限公司</t>
  </si>
  <si>
    <t>荔枝</t>
  </si>
  <si>
    <t>盈江中嘉农业发展有限责任公司</t>
  </si>
  <si>
    <t>种桑养蚕</t>
  </si>
  <si>
    <t>盈江迪思坚果有限公司</t>
  </si>
  <si>
    <t>澳洲坚果</t>
  </si>
  <si>
    <t>盈江天翠蔬果休闲有限责任公司</t>
  </si>
  <si>
    <t>沃柑</t>
  </si>
  <si>
    <t>平均值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</si>
</sst>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b/>
      <sz val="14"/>
      <color theme="1"/>
      <name val="华文宋体"/>
      <charset val="134"/>
    </font>
    <font>
      <sz val="10"/>
      <color theme="1"/>
      <name val="华文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horizontal="center" vertical="center"/>
    </xf>
    <xf numFmtId="0" fontId="3" fillId="0" borderId="0" xfId="49" applyFont="1" applyAlignment="1">
      <alignment horizontal="left" vertical="center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" xfId="49" applyFont="1" applyFill="1" applyBorder="1">
      <alignment vertical="center"/>
    </xf>
    <xf numFmtId="176" fontId="4" fillId="0" borderId="1" xfId="49" applyNumberFormat="1" applyFont="1" applyBorder="1">
      <alignment vertical="center"/>
    </xf>
    <xf numFmtId="176" fontId="4" fillId="0" borderId="1" xfId="50" applyNumberFormat="1" applyFont="1" applyBorder="1">
      <alignment vertical="center"/>
    </xf>
    <xf numFmtId="0" fontId="5" fillId="0" borderId="1" xfId="49" applyFont="1" applyBorder="1" applyAlignment="1">
      <alignment horizontal="center" vertical="center"/>
    </xf>
    <xf numFmtId="0" fontId="5" fillId="0" borderId="1" xfId="49" applyFont="1" applyBorder="1" applyAlignment="1">
      <alignment vertical="center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千位分隔 2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view="pageBreakPreview" zoomScaleNormal="100" workbookViewId="0">
      <selection activeCell="P2" sqref="P2"/>
    </sheetView>
  </sheetViews>
  <sheetFormatPr defaultColWidth="9" defaultRowHeight="13.5"/>
  <cols>
    <col min="1" max="1" width="19" style="1" customWidth="1"/>
    <col min="2" max="2" width="11.8333333333333" style="1" customWidth="1"/>
    <col min="3" max="3" width="9.66666666666667" style="1" customWidth="1"/>
    <col min="4" max="4" width="8" style="1" customWidth="1"/>
    <col min="5" max="5" width="9" style="1" customWidth="1"/>
    <col min="6" max="6" width="12.75" style="1" customWidth="1"/>
    <col min="7" max="9" width="8.91666666666667" style="1" customWidth="1"/>
    <col min="10" max="10" width="10.75" style="1" customWidth="1"/>
    <col min="11" max="11" width="11.6666666666667" style="1" customWidth="1"/>
    <col min="12" max="16383" width="9" style="1"/>
  </cols>
  <sheetData>
    <row r="1" ht="18.75" spans="1:1">
      <c r="A1" s="2" t="s">
        <v>0</v>
      </c>
    </row>
    <row r="2" ht="33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" customHeight="1" spans="1:11">
      <c r="A4" s="5" t="s">
        <v>3</v>
      </c>
      <c r="B4" s="5" t="s">
        <v>4</v>
      </c>
      <c r="C4" s="5" t="s">
        <v>5</v>
      </c>
      <c r="D4" s="5"/>
      <c r="E4" s="5"/>
      <c r="F4" s="5"/>
      <c r="G4" s="5" t="s">
        <v>6</v>
      </c>
      <c r="H4" s="5"/>
      <c r="I4" s="5"/>
      <c r="J4" s="5"/>
      <c r="K4" s="13" t="s">
        <v>7</v>
      </c>
    </row>
    <row r="5" ht="28" customHeight="1" spans="1:11">
      <c r="A5" s="5"/>
      <c r="B5" s="5"/>
      <c r="C5" s="6" t="s">
        <v>8</v>
      </c>
      <c r="D5" s="6" t="s">
        <v>9</v>
      </c>
      <c r="E5" s="6" t="s">
        <v>10</v>
      </c>
      <c r="F5" s="6" t="s">
        <v>11</v>
      </c>
      <c r="G5" s="6" t="s">
        <v>8</v>
      </c>
      <c r="H5" s="6" t="s">
        <v>9</v>
      </c>
      <c r="I5" s="6" t="s">
        <v>10</v>
      </c>
      <c r="J5" s="6" t="s">
        <v>11</v>
      </c>
      <c r="K5" s="14"/>
    </row>
    <row r="6" ht="28" customHeight="1" spans="1:11">
      <c r="A6" s="7" t="s">
        <v>12</v>
      </c>
      <c r="B6" s="8" t="s">
        <v>13</v>
      </c>
      <c r="C6" s="9">
        <v>600000</v>
      </c>
      <c r="D6" s="9">
        <v>2</v>
      </c>
      <c r="E6" s="9">
        <v>900</v>
      </c>
      <c r="F6" s="10">
        <f t="shared" ref="F6:F11" si="0">C6*D6/E6</f>
        <v>1333.33333333333</v>
      </c>
      <c r="G6" s="9">
        <v>900000</v>
      </c>
      <c r="H6" s="9">
        <v>3</v>
      </c>
      <c r="I6" s="9">
        <v>900</v>
      </c>
      <c r="J6" s="10">
        <f t="shared" ref="J6:J11" si="1">G6*H6/I6</f>
        <v>3000</v>
      </c>
      <c r="K6" s="10">
        <f t="shared" ref="K6:K11" si="2">J6-F6</f>
        <v>1666.66666666667</v>
      </c>
    </row>
    <row r="7" ht="28" customHeight="1" spans="1:11">
      <c r="A7" s="7" t="s">
        <v>14</v>
      </c>
      <c r="B7" s="8" t="s">
        <v>15</v>
      </c>
      <c r="C7" s="9">
        <v>260000</v>
      </c>
      <c r="D7" s="9">
        <v>7</v>
      </c>
      <c r="E7" s="9">
        <v>200</v>
      </c>
      <c r="F7" s="10">
        <f t="shared" si="0"/>
        <v>9100</v>
      </c>
      <c r="G7" s="9">
        <v>300000</v>
      </c>
      <c r="H7" s="9">
        <v>7</v>
      </c>
      <c r="I7" s="9">
        <v>200</v>
      </c>
      <c r="J7" s="10">
        <f t="shared" si="1"/>
        <v>10500</v>
      </c>
      <c r="K7" s="10">
        <f t="shared" si="2"/>
        <v>1400</v>
      </c>
    </row>
    <row r="8" ht="28" customHeight="1" spans="1:11">
      <c r="A8" s="7" t="s">
        <v>16</v>
      </c>
      <c r="B8" s="8" t="s">
        <v>17</v>
      </c>
      <c r="C8" s="9">
        <v>10000</v>
      </c>
      <c r="D8" s="9">
        <v>18</v>
      </c>
      <c r="E8" s="9">
        <v>160</v>
      </c>
      <c r="F8" s="10">
        <f t="shared" si="0"/>
        <v>1125</v>
      </c>
      <c r="G8" s="9">
        <v>32000</v>
      </c>
      <c r="H8" s="9">
        <v>18</v>
      </c>
      <c r="I8" s="9">
        <v>160</v>
      </c>
      <c r="J8" s="10">
        <f t="shared" si="1"/>
        <v>3600</v>
      </c>
      <c r="K8" s="10">
        <f t="shared" si="2"/>
        <v>2475</v>
      </c>
    </row>
    <row r="9" ht="28" customHeight="1" spans="1:11">
      <c r="A9" s="7" t="s">
        <v>18</v>
      </c>
      <c r="B9" s="8" t="s">
        <v>19</v>
      </c>
      <c r="C9" s="9">
        <v>4494</v>
      </c>
      <c r="D9" s="9">
        <v>150</v>
      </c>
      <c r="E9" s="9">
        <v>620</v>
      </c>
      <c r="F9" s="10">
        <f t="shared" si="0"/>
        <v>1087.25806451613</v>
      </c>
      <c r="G9" s="9">
        <v>8300</v>
      </c>
      <c r="H9" s="9">
        <v>180</v>
      </c>
      <c r="I9" s="9">
        <v>620</v>
      </c>
      <c r="J9" s="10">
        <f t="shared" si="1"/>
        <v>2409.67741935484</v>
      </c>
      <c r="K9" s="10">
        <f t="shared" si="2"/>
        <v>1322.41935483871</v>
      </c>
    </row>
    <row r="10" ht="28" customHeight="1" spans="1:11">
      <c r="A10" s="7" t="s">
        <v>20</v>
      </c>
      <c r="B10" s="8" t="s">
        <v>21</v>
      </c>
      <c r="C10" s="9">
        <v>52920</v>
      </c>
      <c r="D10" s="9">
        <v>12.8</v>
      </c>
      <c r="E10" s="9">
        <v>540</v>
      </c>
      <c r="F10" s="10">
        <f t="shared" si="0"/>
        <v>1254.4</v>
      </c>
      <c r="G10" s="9">
        <v>113400</v>
      </c>
      <c r="H10" s="9">
        <v>12.8</v>
      </c>
      <c r="I10" s="9">
        <v>540</v>
      </c>
      <c r="J10" s="10">
        <f t="shared" si="1"/>
        <v>2688</v>
      </c>
      <c r="K10" s="10">
        <f t="shared" si="2"/>
        <v>1433.6</v>
      </c>
    </row>
    <row r="11" ht="28" customHeight="1" spans="1:11">
      <c r="A11" s="7" t="s">
        <v>22</v>
      </c>
      <c r="B11" s="8" t="s">
        <v>23</v>
      </c>
      <c r="C11" s="9">
        <v>412500</v>
      </c>
      <c r="D11" s="9">
        <v>4.5</v>
      </c>
      <c r="E11" s="9">
        <v>250</v>
      </c>
      <c r="F11" s="10">
        <f t="shared" si="0"/>
        <v>7425</v>
      </c>
      <c r="G11" s="9">
        <v>487500</v>
      </c>
      <c r="H11" s="9">
        <v>4.5</v>
      </c>
      <c r="I11" s="9">
        <v>250</v>
      </c>
      <c r="J11" s="10">
        <f t="shared" si="1"/>
        <v>8775</v>
      </c>
      <c r="K11" s="10">
        <f t="shared" si="2"/>
        <v>1350</v>
      </c>
    </row>
    <row r="12" ht="25" customHeight="1" spans="1:11">
      <c r="A12" s="11" t="s">
        <v>24</v>
      </c>
      <c r="B12" s="11"/>
      <c r="C12" s="12"/>
      <c r="D12" s="12"/>
      <c r="E12" s="12"/>
      <c r="F12" s="10">
        <f>AVERAGE(F6:F11)</f>
        <v>3554.16523297491</v>
      </c>
      <c r="G12" s="12"/>
      <c r="H12" s="12"/>
      <c r="I12" s="12"/>
      <c r="J12" s="10">
        <f>AVERAGE(J6:J11)</f>
        <v>5162.11290322581</v>
      </c>
      <c r="K12" s="10">
        <f>AVERAGE(K6:K11)</f>
        <v>1607.9476702509</v>
      </c>
    </row>
  </sheetData>
  <mergeCells count="8">
    <mergeCell ref="A2:K2"/>
    <mergeCell ref="A3:K3"/>
    <mergeCell ref="C4:F4"/>
    <mergeCell ref="G4:J4"/>
    <mergeCell ref="A12:B12"/>
    <mergeCell ref="A4:A5"/>
    <mergeCell ref="B4:B5"/>
    <mergeCell ref="K4:K5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2020-11-02T00:56:00Z</dcterms:created>
  <cp:lastPrinted>2020-11-02T03:00:00Z</cp:lastPrinted>
  <dcterms:modified xsi:type="dcterms:W3CDTF">2026-01-07T02:11:56Z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E56047E6775C4C62898168D25CFD8C23</vt:lpwstr>
  </property>
</Properties>
</file>