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645"/>
  </bookViews>
  <sheets>
    <sheet name="问卷结果汇总表" sheetId="1" r:id="rId1"/>
    <sheet name="受益人员" sheetId="2" state="hidden" r:id="rId2"/>
  </sheets>
  <definedNames>
    <definedName name="_xlnm._FilterDatabase" localSheetId="1" hidden="1">受益人员!$A$1:$K$39</definedName>
    <definedName name="_xlnm.Print_Area" localSheetId="0">问卷结果汇总表!$A$1:$I$45</definedName>
  </definedNames>
  <calcPr calcId="144525"/>
</workbook>
</file>

<file path=xl/sharedStrings.xml><?xml version="1.0" encoding="utf-8"?>
<sst xmlns="http://schemas.openxmlformats.org/spreadsheetml/2006/main" count="68">
  <si>
    <t>附件6：</t>
  </si>
  <si>
    <t>盈江县2019年千亿斤粮食生产能力规划田间工程建设项目
调查问卷（受益人员）</t>
  </si>
  <si>
    <t>发放问卷：38     有效问卷：38</t>
  </si>
  <si>
    <t>序号</t>
  </si>
  <si>
    <t>调查内容</t>
  </si>
  <si>
    <t>样本分布</t>
  </si>
  <si>
    <t>样本数</t>
  </si>
  <si>
    <t>占比(%)</t>
  </si>
  <si>
    <t>得分</t>
  </si>
  <si>
    <t>项目实施后是否出现质量问题？</t>
  </si>
  <si>
    <t>未出现</t>
  </si>
  <si>
    <t>出现问题，但不严重</t>
  </si>
  <si>
    <t>出现了严重问题</t>
  </si>
  <si>
    <t>项目实施后是否明显的节省了劳动力？</t>
  </si>
  <si>
    <t>明显节约</t>
  </si>
  <si>
    <t>节约</t>
  </si>
  <si>
    <t>没有节约</t>
  </si>
  <si>
    <t>增加了劳动力</t>
  </si>
  <si>
    <t>项目实施后灌溉条件和水资源利用率有没有得到了明显的改善？</t>
  </si>
  <si>
    <t>改善作用明显</t>
  </si>
  <si>
    <t>改善作用一般</t>
  </si>
  <si>
    <t>没有改善作用</t>
  </si>
  <si>
    <t>项目实施后是否明显的改善了您的生产生活条件？</t>
  </si>
  <si>
    <t>明显改善</t>
  </si>
  <si>
    <t>改善</t>
  </si>
  <si>
    <t>改善不明显</t>
  </si>
  <si>
    <t>没变化</t>
  </si>
  <si>
    <t>项目实施后是否减少了化学肥料和农药的使用？土质是否变好？</t>
  </si>
  <si>
    <t>减少了化学肥料和农药的使用，土质变好了</t>
  </si>
  <si>
    <t>减少了化学肥料和农药的使用，土质没改变</t>
  </si>
  <si>
    <t>化学肥料和农药的使用无变化，土质变好了</t>
  </si>
  <si>
    <t>化学肥料和农药的使用变差了，土质变差了</t>
  </si>
  <si>
    <t>项目实施后是否改善了项目区生态环境？</t>
  </si>
  <si>
    <t>有所改善</t>
  </si>
  <si>
    <t>无变化</t>
  </si>
  <si>
    <t>有所退步</t>
  </si>
  <si>
    <t>项目实施后是否安排专门人员对项目区工程进行后续监督检查和修复工作？</t>
  </si>
  <si>
    <t>有人管理，修复及时</t>
  </si>
  <si>
    <t>有人管理，修复不及时</t>
  </si>
  <si>
    <t>无人管理</t>
  </si>
  <si>
    <t>项目实施后是否有过关于推广水稻、冬马铃薯的高产技术栽培技术、生物农艺培肥及科技综合增效技术等相关的培训？</t>
  </si>
  <si>
    <t>有培训，非常有用</t>
  </si>
  <si>
    <t>有培训，效果不好</t>
  </si>
  <si>
    <t>从未有过相关培训</t>
  </si>
  <si>
    <t>项目实施后是否有效的提高了谷物及冬马铃薯的产量，是否有效的增加了您家的收入？</t>
  </si>
  <si>
    <t>效果显著</t>
  </si>
  <si>
    <t>效果一般</t>
  </si>
  <si>
    <t>没有效果</t>
  </si>
  <si>
    <t>您对目前“千亿斤粮食生产能力规划田间工程建设项目”的实施效果总体评价如何？</t>
  </si>
  <si>
    <t>非常满意</t>
  </si>
  <si>
    <t>满意</t>
  </si>
  <si>
    <t>一般</t>
  </si>
  <si>
    <t>不满意</t>
  </si>
  <si>
    <t>其他</t>
  </si>
  <si>
    <t>得  分</t>
  </si>
  <si>
    <t>第1题</t>
  </si>
  <si>
    <t>第2题</t>
  </si>
  <si>
    <t>第3题</t>
  </si>
  <si>
    <t>第4题</t>
  </si>
  <si>
    <t>第5题</t>
  </si>
  <si>
    <t>第6题</t>
  </si>
  <si>
    <t>第7题</t>
  </si>
  <si>
    <t>第8题</t>
  </si>
  <si>
    <t>第9题</t>
  </si>
  <si>
    <t>第10题</t>
  </si>
  <si>
    <t>A</t>
  </si>
  <si>
    <t>B</t>
  </si>
  <si>
    <t>C</t>
  </si>
</sst>
</file>

<file path=xl/styles.xml><?xml version="1.0" encoding="utf-8"?>
<styleSheet xmlns="http://schemas.openxmlformats.org/spreadsheetml/2006/main">
  <numFmts count="6">
    <numFmt numFmtId="43" formatCode="_ * #,##0.00_ ;_ * \-#,##0.00_ ;_ * &quot;-&quot;??_ ;_ @_ "/>
    <numFmt numFmtId="176" formatCode="#,##0.00_ "/>
    <numFmt numFmtId="177" formatCode="0.00_ "/>
    <numFmt numFmtId="41" formatCode="_ * #,##0_ ;_ * \-#,##0_ ;_ * &quot;-&quot;_ ;_ @_ "/>
    <numFmt numFmtId="42" formatCode="_ &quot;￥&quot;* #,##0_ ;_ &quot;￥&quot;* \-#,##0_ ;_ &quot;￥&quot;* &quot;-&quot;_ ;_ @_ "/>
    <numFmt numFmtId="44" formatCode="_ &quot;￥&quot;* #,##0.00_ ;_ &quot;￥&quot;* \-#,##0.00_ ;_ &quot;￥&quot;* &quot;-&quot;??_ ;_ @_ "/>
  </numFmts>
  <fonts count="29">
    <font>
      <sz val="11"/>
      <color indexed="8"/>
      <name val="Tahoma"/>
      <charset val="134"/>
    </font>
    <font>
      <b/>
      <sz val="10"/>
      <color indexed="8"/>
      <name val="仿宋"/>
      <charset val="134"/>
    </font>
    <font>
      <sz val="10"/>
      <color indexed="8"/>
      <name val="仿宋"/>
      <charset val="134"/>
    </font>
    <font>
      <b/>
      <sz val="10"/>
      <color rgb="FF000000"/>
      <name val="仿宋"/>
      <charset val="134"/>
    </font>
    <font>
      <b/>
      <sz val="10"/>
      <color theme="1"/>
      <name val="仿宋"/>
      <charset val="134"/>
    </font>
    <font>
      <sz val="10"/>
      <color theme="1"/>
      <name val="仿宋"/>
      <charset val="134"/>
    </font>
    <font>
      <b/>
      <sz val="14"/>
      <color theme="1"/>
      <name val="黑体"/>
      <charset val="134"/>
    </font>
    <font>
      <b/>
      <sz val="16"/>
      <color theme="1"/>
      <name val="仿宋"/>
      <charset val="134"/>
    </font>
    <font>
      <sz val="10"/>
      <color rgb="FF000000"/>
      <name val="仿宋"/>
      <charset val="134"/>
    </font>
    <font>
      <sz val="11"/>
      <color theme="0"/>
      <name val="宋体"/>
      <charset val="0"/>
      <scheme val="minor"/>
    </font>
    <font>
      <sz val="11"/>
      <color theme="1"/>
      <name val="宋体"/>
      <charset val="134"/>
      <scheme val="minor"/>
    </font>
    <font>
      <sz val="11"/>
      <color theme="1"/>
      <name val="宋体"/>
      <charset val="0"/>
      <scheme val="minor"/>
    </font>
    <font>
      <sz val="11"/>
      <color rgb="FF3F3F76"/>
      <name val="宋体"/>
      <charset val="0"/>
      <scheme val="minor"/>
    </font>
    <font>
      <b/>
      <sz val="13"/>
      <color theme="3"/>
      <name val="宋体"/>
      <charset val="134"/>
      <scheme val="minor"/>
    </font>
    <font>
      <sz val="11"/>
      <color rgb="FF9C0006"/>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rgb="FFC6EFCE"/>
        <bgColor indexed="64"/>
      </patternFill>
    </fill>
    <fill>
      <patternFill patternType="solid">
        <fgColor rgb="FFFFEB9C"/>
        <bgColor indexed="64"/>
      </patternFill>
    </fill>
    <fill>
      <patternFill patternType="solid">
        <fgColor theme="8"/>
        <bgColor indexed="64"/>
      </patternFill>
    </fill>
    <fill>
      <patternFill patternType="solid">
        <fgColor theme="6"/>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10" fillId="0" borderId="0" applyFont="0" applyFill="0" applyBorder="0" applyAlignment="0" applyProtection="0">
      <alignment vertical="center"/>
    </xf>
    <xf numFmtId="0" fontId="11" fillId="14" borderId="0" applyNumberFormat="0" applyBorder="0" applyAlignment="0" applyProtection="0">
      <alignment vertical="center"/>
    </xf>
    <xf numFmtId="0" fontId="12" fillId="18" borderId="11"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1" fillId="6" borderId="0" applyNumberFormat="0" applyBorder="0" applyAlignment="0" applyProtection="0">
      <alignment vertical="center"/>
    </xf>
    <xf numFmtId="0" fontId="14" fillId="19" borderId="0" applyNumberFormat="0" applyBorder="0" applyAlignment="0" applyProtection="0">
      <alignment vertical="center"/>
    </xf>
    <xf numFmtId="43" fontId="10" fillId="0" borderId="0" applyFont="0" applyFill="0" applyBorder="0" applyAlignment="0" applyProtection="0">
      <alignment vertical="center"/>
    </xf>
    <xf numFmtId="0" fontId="9" fillId="16" borderId="0" applyNumberFormat="0" applyBorder="0" applyAlignment="0" applyProtection="0">
      <alignment vertical="center"/>
    </xf>
    <xf numFmtId="0" fontId="16" fillId="0" borderId="0" applyNumberFormat="0" applyFill="0" applyBorder="0" applyAlignment="0" applyProtection="0">
      <alignment vertical="center"/>
    </xf>
    <xf numFmtId="9" fontId="1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0" fillId="17" borderId="10" applyNumberFormat="0" applyFont="0" applyAlignment="0" applyProtection="0">
      <alignment vertical="center"/>
    </xf>
    <xf numFmtId="0" fontId="9" fillId="9" borderId="0" applyNumberFormat="0" applyBorder="0" applyAlignment="0" applyProtection="0">
      <alignment vertical="center"/>
    </xf>
    <xf numFmtId="0" fontId="1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2" applyNumberFormat="0" applyFill="0" applyAlignment="0" applyProtection="0">
      <alignment vertical="center"/>
    </xf>
    <xf numFmtId="0" fontId="13" fillId="0" borderId="12" applyNumberFormat="0" applyFill="0" applyAlignment="0" applyProtection="0">
      <alignment vertical="center"/>
    </xf>
    <xf numFmtId="0" fontId="9" fillId="23" borderId="0" applyNumberFormat="0" applyBorder="0" applyAlignment="0" applyProtection="0">
      <alignment vertical="center"/>
    </xf>
    <xf numFmtId="0" fontId="15" fillId="0" borderId="13" applyNumberFormat="0" applyFill="0" applyAlignment="0" applyProtection="0">
      <alignment vertical="center"/>
    </xf>
    <xf numFmtId="0" fontId="9" fillId="8" borderId="0" applyNumberFormat="0" applyBorder="0" applyAlignment="0" applyProtection="0">
      <alignment vertical="center"/>
    </xf>
    <xf numFmtId="0" fontId="23" fillId="25" borderId="15" applyNumberFormat="0" applyAlignment="0" applyProtection="0">
      <alignment vertical="center"/>
    </xf>
    <xf numFmtId="0" fontId="24" fillId="25" borderId="11" applyNumberFormat="0" applyAlignment="0" applyProtection="0">
      <alignment vertical="center"/>
    </xf>
    <xf numFmtId="0" fontId="25" fillId="28" borderId="16" applyNumberFormat="0" applyAlignment="0" applyProtection="0">
      <alignment vertical="center"/>
    </xf>
    <xf numFmtId="0" fontId="11" fillId="12" borderId="0" applyNumberFormat="0" applyBorder="0" applyAlignment="0" applyProtection="0">
      <alignment vertical="center"/>
    </xf>
    <xf numFmtId="0" fontId="9" fillId="4" borderId="0" applyNumberFormat="0" applyBorder="0" applyAlignment="0" applyProtection="0">
      <alignment vertical="center"/>
    </xf>
    <xf numFmtId="0" fontId="22" fillId="0" borderId="14" applyNumberFormat="0" applyFill="0" applyAlignment="0" applyProtection="0">
      <alignment vertical="center"/>
    </xf>
    <xf numFmtId="0" fontId="26" fillId="0" borderId="17" applyNumberFormat="0" applyFill="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11" fillId="13" borderId="0" applyNumberFormat="0" applyBorder="0" applyAlignment="0" applyProtection="0">
      <alignment vertical="center"/>
    </xf>
    <xf numFmtId="0" fontId="9" fillId="24" borderId="0" applyNumberFormat="0" applyBorder="0" applyAlignment="0" applyProtection="0">
      <alignment vertical="center"/>
    </xf>
    <xf numFmtId="0" fontId="11" fillId="26" borderId="0" applyNumberFormat="0" applyBorder="0" applyAlignment="0" applyProtection="0">
      <alignment vertical="center"/>
    </xf>
    <xf numFmtId="0" fontId="11" fillId="27" borderId="0" applyNumberFormat="0" applyBorder="0" applyAlignment="0" applyProtection="0">
      <alignment vertical="center"/>
    </xf>
    <xf numFmtId="0" fontId="11" fillId="11" borderId="0" applyNumberFormat="0" applyBorder="0" applyAlignment="0" applyProtection="0">
      <alignment vertical="center"/>
    </xf>
    <xf numFmtId="0" fontId="11" fillId="22" borderId="0" applyNumberFormat="0" applyBorder="0" applyAlignment="0" applyProtection="0">
      <alignment vertical="center"/>
    </xf>
    <xf numFmtId="0" fontId="9" fillId="32" borderId="0" applyNumberFormat="0" applyBorder="0" applyAlignment="0" applyProtection="0">
      <alignment vertical="center"/>
    </xf>
    <xf numFmtId="0" fontId="9" fillId="3" borderId="0" applyNumberFormat="0" applyBorder="0" applyAlignment="0" applyProtection="0">
      <alignment vertical="center"/>
    </xf>
    <xf numFmtId="0" fontId="11" fillId="10" borderId="0" applyNumberFormat="0" applyBorder="0" applyAlignment="0" applyProtection="0">
      <alignment vertical="center"/>
    </xf>
    <xf numFmtId="0" fontId="11" fillId="21" borderId="0" applyNumberFormat="0" applyBorder="0" applyAlignment="0" applyProtection="0">
      <alignment vertical="center"/>
    </xf>
    <xf numFmtId="0" fontId="9" fillId="31" borderId="0" applyNumberFormat="0" applyBorder="0" applyAlignment="0" applyProtection="0">
      <alignment vertical="center"/>
    </xf>
    <xf numFmtId="0" fontId="11" fillId="5" borderId="0" applyNumberFormat="0" applyBorder="0" applyAlignment="0" applyProtection="0">
      <alignment vertical="center"/>
    </xf>
    <xf numFmtId="0" fontId="9" fillId="15" borderId="0" applyNumberFormat="0" applyBorder="0" applyAlignment="0" applyProtection="0">
      <alignment vertical="center"/>
    </xf>
    <xf numFmtId="0" fontId="9" fillId="2" borderId="0" applyNumberFormat="0" applyBorder="0" applyAlignment="0" applyProtection="0">
      <alignment vertical="center"/>
    </xf>
    <xf numFmtId="0" fontId="11" fillId="20" borderId="0" applyNumberFormat="0" applyBorder="0" applyAlignment="0" applyProtection="0">
      <alignment vertical="center"/>
    </xf>
    <xf numFmtId="0" fontId="9" fillId="7" borderId="0" applyNumberFormat="0" applyBorder="0" applyAlignment="0" applyProtection="0">
      <alignment vertical="center"/>
    </xf>
  </cellStyleXfs>
  <cellXfs count="47">
    <xf numFmtId="0" fontId="0" fillId="0" borderId="0" xfId="0">
      <alignment vertical="center"/>
    </xf>
    <xf numFmtId="0" fontId="1" fillId="0" borderId="0" xfId="0" applyFont="1">
      <alignment vertical="center"/>
    </xf>
    <xf numFmtId="0" fontId="2" fillId="0" borderId="0" xfId="0" applyFont="1">
      <alignment vertical="center"/>
    </xf>
    <xf numFmtId="0" fontId="3" fillId="0" borderId="1" xfId="0" applyFont="1" applyBorder="1" applyAlignment="1">
      <alignment horizontal="center" vertic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4" fillId="0" borderId="0" xfId="0" applyFont="1" applyFill="1" applyAlignment="1">
      <alignment vertical="center"/>
    </xf>
    <xf numFmtId="0" fontId="5" fillId="0" borderId="0" xfId="0" applyFont="1" applyFill="1" applyAlignment="1">
      <alignment vertical="center"/>
    </xf>
    <xf numFmtId="0" fontId="5" fillId="0" borderId="0" xfId="0" applyFont="1" applyFill="1" applyAlignment="1">
      <alignment horizontal="left" vertical="center" wrapText="1"/>
    </xf>
    <xf numFmtId="10" fontId="5" fillId="0" borderId="0" xfId="0" applyNumberFormat="1" applyFont="1" applyFill="1" applyAlignment="1">
      <alignment horizontal="center" vertical="center"/>
    </xf>
    <xf numFmtId="177" fontId="5" fillId="0" borderId="0" xfId="0" applyNumberFormat="1" applyFont="1" applyFill="1" applyAlignment="1">
      <alignment vertical="center"/>
    </xf>
    <xf numFmtId="0" fontId="6" fillId="0" borderId="0" xfId="0" applyFont="1" applyFill="1" applyAlignment="1">
      <alignment vertical="center"/>
    </xf>
    <xf numFmtId="0" fontId="7" fillId="0" borderId="1" xfId="0" applyFont="1" applyFill="1" applyBorder="1" applyAlignment="1">
      <alignment horizontal="center" vertical="center" wrapText="1"/>
    </xf>
    <xf numFmtId="0" fontId="5" fillId="0" borderId="1" xfId="0" applyFont="1" applyFill="1" applyBorder="1" applyAlignment="1">
      <alignment horizontal="left" vertical="center"/>
    </xf>
    <xf numFmtId="0" fontId="4" fillId="0" borderId="1" xfId="0" applyFont="1" applyFill="1" applyBorder="1" applyAlignment="1">
      <alignment vertical="center"/>
    </xf>
    <xf numFmtId="0" fontId="4" fillId="0" borderId="1" xfId="0" applyFont="1" applyFill="1" applyBorder="1" applyAlignment="1">
      <alignment horizontal="left" vertical="center" wrapText="1"/>
    </xf>
    <xf numFmtId="0" fontId="4" fillId="0" borderId="2" xfId="0" applyFont="1" applyFill="1" applyBorder="1" applyAlignment="1">
      <alignment vertical="center"/>
    </xf>
    <xf numFmtId="10" fontId="4" fillId="0" borderId="2" xfId="0" applyNumberFormat="1" applyFont="1" applyFill="1" applyBorder="1" applyAlignment="1">
      <alignment horizontal="center" vertical="center"/>
    </xf>
    <xf numFmtId="0" fontId="5" fillId="0" borderId="3" xfId="0" applyFont="1" applyFill="1" applyBorder="1" applyAlignment="1">
      <alignment horizontal="center" vertical="center"/>
    </xf>
    <xf numFmtId="0" fontId="5" fillId="0" borderId="3" xfId="0" applyFont="1" applyFill="1" applyBorder="1" applyAlignment="1">
      <alignment vertical="center" wrapText="1"/>
    </xf>
    <xf numFmtId="0" fontId="5" fillId="0" borderId="1" xfId="0" applyFont="1" applyFill="1" applyBorder="1" applyAlignment="1">
      <alignment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10" fontId="5" fillId="0" borderId="2" xfId="11" applyNumberFormat="1" applyFont="1" applyFill="1" applyBorder="1" applyAlignment="1">
      <alignment horizontal="center" vertical="center"/>
    </xf>
    <xf numFmtId="0" fontId="5" fillId="0" borderId="4" xfId="0" applyFont="1" applyFill="1" applyBorder="1" applyAlignment="1">
      <alignment horizontal="center" vertical="center"/>
    </xf>
    <xf numFmtId="0" fontId="5" fillId="0" borderId="4" xfId="0" applyFont="1" applyFill="1" applyBorder="1" applyAlignment="1">
      <alignment vertical="center" wrapText="1"/>
    </xf>
    <xf numFmtId="0" fontId="5" fillId="0" borderId="5" xfId="0" applyFont="1" applyFill="1" applyBorder="1" applyAlignment="1">
      <alignment horizontal="center" vertical="center"/>
    </xf>
    <xf numFmtId="0" fontId="5" fillId="0" borderId="5" xfId="0" applyFont="1" applyFill="1" applyBorder="1" applyAlignment="1">
      <alignment vertical="center" wrapText="1"/>
    </xf>
    <xf numFmtId="0" fontId="5" fillId="0" borderId="3" xfId="0" applyFont="1" applyFill="1" applyBorder="1" applyAlignment="1">
      <alignment horizontal="left" vertical="center" wrapText="1"/>
    </xf>
    <xf numFmtId="0" fontId="8" fillId="0" borderId="1" xfId="0" applyFont="1" applyFill="1" applyBorder="1" applyAlignment="1">
      <alignment vertical="center"/>
    </xf>
    <xf numFmtId="0" fontId="5" fillId="0" borderId="1"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4" xfId="0" applyFont="1" applyFill="1" applyBorder="1" applyAlignment="1">
      <alignment horizontal="left" vertical="center" wrapText="1"/>
    </xf>
    <xf numFmtId="0" fontId="5" fillId="0" borderId="5" xfId="0" applyFont="1" applyFill="1" applyBorder="1" applyAlignment="1">
      <alignment horizontal="left" vertical="center" wrapText="1"/>
    </xf>
    <xf numFmtId="0" fontId="5" fillId="0" borderId="6" xfId="0" applyFont="1" applyFill="1" applyBorder="1" applyAlignment="1">
      <alignment horizontal="center" vertical="center"/>
    </xf>
    <xf numFmtId="0" fontId="5" fillId="0" borderId="7" xfId="0" applyFont="1" applyFill="1" applyBorder="1" applyAlignment="1">
      <alignment horizontal="left" vertical="center" wrapText="1"/>
    </xf>
    <xf numFmtId="10" fontId="5" fillId="0" borderId="1" xfId="11" applyNumberFormat="1" applyFont="1" applyFill="1" applyBorder="1" applyAlignment="1">
      <alignment horizontal="center" vertical="center"/>
    </xf>
    <xf numFmtId="0" fontId="5" fillId="0" borderId="8" xfId="0" applyFont="1" applyFill="1" applyBorder="1" applyAlignment="1">
      <alignment horizontal="center" vertical="center"/>
    </xf>
    <xf numFmtId="0" fontId="5" fillId="0" borderId="9" xfId="0" applyFont="1" applyFill="1" applyBorder="1" applyAlignment="1">
      <alignment horizontal="center" vertical="center"/>
    </xf>
    <xf numFmtId="177" fontId="4" fillId="0" borderId="1" xfId="0" applyNumberFormat="1" applyFont="1" applyFill="1" applyBorder="1" applyAlignment="1">
      <alignment horizontal="center" vertical="center"/>
    </xf>
    <xf numFmtId="177" fontId="5" fillId="0" borderId="3" xfId="0" applyNumberFormat="1" applyFont="1" applyFill="1" applyBorder="1" applyAlignment="1">
      <alignment horizontal="center" vertical="center"/>
    </xf>
    <xf numFmtId="177" fontId="5" fillId="0" borderId="4" xfId="0" applyNumberFormat="1" applyFont="1" applyFill="1" applyBorder="1" applyAlignment="1">
      <alignment horizontal="center" vertical="center"/>
    </xf>
    <xf numFmtId="177" fontId="5" fillId="0" borderId="5" xfId="0" applyNumberFormat="1" applyFont="1" applyFill="1" applyBorder="1" applyAlignment="1">
      <alignment horizontal="center" vertical="center"/>
    </xf>
    <xf numFmtId="176" fontId="5" fillId="0" borderId="3" xfId="0" applyNumberFormat="1" applyFont="1" applyFill="1" applyBorder="1" applyAlignment="1">
      <alignment horizontal="center" vertical="center"/>
    </xf>
    <xf numFmtId="176" fontId="5" fillId="0" borderId="4" xfId="0" applyNumberFormat="1" applyFont="1" applyFill="1" applyBorder="1" applyAlignment="1">
      <alignment horizontal="center" vertical="center"/>
    </xf>
    <xf numFmtId="177" fontId="5" fillId="0" borderId="1" xfId="0" applyNumberFormat="1" applyFont="1" applyFill="1" applyBorder="1" applyAlignment="1">
      <alignment horizontal="center" vertical="center"/>
    </xf>
    <xf numFmtId="10" fontId="5" fillId="0" borderId="0" xfId="11" applyNumberFormat="1" applyFont="1"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J45"/>
  <sheetViews>
    <sheetView tabSelected="1" workbookViewId="0">
      <selection activeCell="A3" sqref="A3:I3"/>
    </sheetView>
  </sheetViews>
  <sheetFormatPr defaultColWidth="9" defaultRowHeight="12"/>
  <cols>
    <col min="1" max="1" width="8" style="7" customWidth="1"/>
    <col min="2" max="2" width="21.5" style="8" customWidth="1"/>
    <col min="3" max="3" width="43.875" style="7" customWidth="1"/>
    <col min="4" max="7" width="7.625" style="7" customWidth="1"/>
    <col min="8" max="8" width="12.625" style="9"/>
    <col min="9" max="9" width="15.275" style="10" customWidth="1"/>
    <col min="10" max="10" width="12.625" style="7"/>
    <col min="11" max="16384" width="9" style="7"/>
  </cols>
  <sheetData>
    <row r="1" ht="25" customHeight="1" spans="1:1">
      <c r="A1" s="11" t="s">
        <v>0</v>
      </c>
    </row>
    <row r="2" ht="38" customHeight="1" spans="1:9">
      <c r="A2" s="12" t="s">
        <v>1</v>
      </c>
      <c r="B2" s="12"/>
      <c r="C2" s="12"/>
      <c r="D2" s="12"/>
      <c r="E2" s="12"/>
      <c r="F2" s="12"/>
      <c r="G2" s="12"/>
      <c r="H2" s="12"/>
      <c r="I2" s="12"/>
    </row>
    <row r="3" ht="25" customHeight="1" spans="1:9">
      <c r="A3" s="13" t="s">
        <v>2</v>
      </c>
      <c r="B3" s="13"/>
      <c r="C3" s="13"/>
      <c r="D3" s="13"/>
      <c r="E3" s="13"/>
      <c r="F3" s="13"/>
      <c r="G3" s="13"/>
      <c r="H3" s="13"/>
      <c r="I3" s="13"/>
    </row>
    <row r="4" s="6" customFormat="1" ht="25" customHeight="1" spans="1:9">
      <c r="A4" s="14" t="s">
        <v>3</v>
      </c>
      <c r="B4" s="15" t="s">
        <v>4</v>
      </c>
      <c r="C4" s="14" t="s">
        <v>5</v>
      </c>
      <c r="D4" s="14"/>
      <c r="E4" s="16"/>
      <c r="F4" s="16"/>
      <c r="G4" s="16" t="s">
        <v>6</v>
      </c>
      <c r="H4" s="17" t="s">
        <v>7</v>
      </c>
      <c r="I4" s="39" t="s">
        <v>8</v>
      </c>
    </row>
    <row r="5" s="7" customFormat="1" ht="25" customHeight="1" spans="1:9">
      <c r="A5" s="18">
        <v>1</v>
      </c>
      <c r="B5" s="19" t="s">
        <v>9</v>
      </c>
      <c r="C5" s="20" t="s">
        <v>10</v>
      </c>
      <c r="D5" s="21">
        <v>35</v>
      </c>
      <c r="E5" s="22"/>
      <c r="F5" s="22"/>
      <c r="G5" s="22">
        <f t="shared" ref="G5:G43" si="0">D5+E5+F5</f>
        <v>35</v>
      </c>
      <c r="H5" s="23">
        <f>G5/38</f>
        <v>0.921052631578947</v>
      </c>
      <c r="I5" s="40">
        <f>H5*10+H6*5</f>
        <v>9.60526315789474</v>
      </c>
    </row>
    <row r="6" s="7" customFormat="1" ht="25" customHeight="1" spans="1:9">
      <c r="A6" s="24"/>
      <c r="B6" s="25"/>
      <c r="C6" s="20" t="s">
        <v>11</v>
      </c>
      <c r="D6" s="21">
        <v>3</v>
      </c>
      <c r="E6" s="22"/>
      <c r="F6" s="22"/>
      <c r="G6" s="22">
        <f t="shared" si="0"/>
        <v>3</v>
      </c>
      <c r="H6" s="23">
        <f t="shared" ref="H5:H43" si="1">G6/38</f>
        <v>0.0789473684210526</v>
      </c>
      <c r="I6" s="41"/>
    </row>
    <row r="7" s="7" customFormat="1" ht="25" customHeight="1" spans="1:9">
      <c r="A7" s="24"/>
      <c r="B7" s="25"/>
      <c r="C7" s="20" t="s">
        <v>12</v>
      </c>
      <c r="D7" s="21"/>
      <c r="E7" s="22"/>
      <c r="F7" s="22"/>
      <c r="G7" s="22">
        <f t="shared" si="0"/>
        <v>0</v>
      </c>
      <c r="H7" s="23">
        <f t="shared" si="1"/>
        <v>0</v>
      </c>
      <c r="I7" s="41"/>
    </row>
    <row r="8" s="7" customFormat="1" ht="25" customHeight="1" spans="1:9">
      <c r="A8" s="26"/>
      <c r="B8" s="27"/>
      <c r="C8" s="20"/>
      <c r="D8" s="21"/>
      <c r="E8" s="22"/>
      <c r="F8" s="22"/>
      <c r="G8" s="22">
        <f t="shared" si="0"/>
        <v>0</v>
      </c>
      <c r="H8" s="23">
        <f t="shared" si="1"/>
        <v>0</v>
      </c>
      <c r="I8" s="42"/>
    </row>
    <row r="9" s="7" customFormat="1" ht="25" customHeight="1" spans="1:9">
      <c r="A9" s="18">
        <v>2</v>
      </c>
      <c r="B9" s="28" t="s">
        <v>13</v>
      </c>
      <c r="C9" s="29" t="s">
        <v>14</v>
      </c>
      <c r="D9" s="30">
        <v>34</v>
      </c>
      <c r="E9" s="31"/>
      <c r="F9" s="31"/>
      <c r="G9" s="22">
        <f t="shared" si="0"/>
        <v>34</v>
      </c>
      <c r="H9" s="23">
        <f t="shared" si="1"/>
        <v>0.894736842105263</v>
      </c>
      <c r="I9" s="40">
        <f>H9*10+H10*8+H11*5</f>
        <v>9.71052631578947</v>
      </c>
    </row>
    <row r="10" s="7" customFormat="1" ht="25" customHeight="1" spans="1:9">
      <c r="A10" s="24"/>
      <c r="B10" s="32"/>
      <c r="C10" s="20" t="s">
        <v>15</v>
      </c>
      <c r="D10" s="30">
        <v>3</v>
      </c>
      <c r="E10" s="31"/>
      <c r="F10" s="31"/>
      <c r="G10" s="22">
        <f t="shared" si="0"/>
        <v>3</v>
      </c>
      <c r="H10" s="23">
        <f t="shared" si="1"/>
        <v>0.0789473684210526</v>
      </c>
      <c r="I10" s="41"/>
    </row>
    <row r="11" s="7" customFormat="1" ht="25" customHeight="1" spans="1:9">
      <c r="A11" s="24"/>
      <c r="B11" s="32"/>
      <c r="C11" s="29" t="s">
        <v>16</v>
      </c>
      <c r="D11" s="30">
        <v>1</v>
      </c>
      <c r="E11" s="31"/>
      <c r="F11" s="31"/>
      <c r="G11" s="22">
        <f t="shared" si="0"/>
        <v>1</v>
      </c>
      <c r="H11" s="23">
        <f t="shared" si="1"/>
        <v>0.0263157894736842</v>
      </c>
      <c r="I11" s="41"/>
    </row>
    <row r="12" s="7" customFormat="1" ht="25" customHeight="1" spans="1:9">
      <c r="A12" s="24"/>
      <c r="B12" s="32"/>
      <c r="C12" s="29" t="s">
        <v>17</v>
      </c>
      <c r="D12" s="30"/>
      <c r="E12" s="31"/>
      <c r="F12" s="31"/>
      <c r="G12" s="22">
        <f t="shared" si="0"/>
        <v>0</v>
      </c>
      <c r="H12" s="23">
        <f t="shared" si="1"/>
        <v>0</v>
      </c>
      <c r="I12" s="41"/>
    </row>
    <row r="13" s="7" customFormat="1" ht="25" customHeight="1" spans="1:9">
      <c r="A13" s="18">
        <v>3</v>
      </c>
      <c r="B13" s="28" t="s">
        <v>18</v>
      </c>
      <c r="C13" s="29" t="s">
        <v>19</v>
      </c>
      <c r="D13" s="30">
        <v>36</v>
      </c>
      <c r="E13" s="31"/>
      <c r="F13" s="31"/>
      <c r="G13" s="22">
        <f t="shared" si="0"/>
        <v>36</v>
      </c>
      <c r="H13" s="23">
        <f t="shared" si="1"/>
        <v>0.947368421052632</v>
      </c>
      <c r="I13" s="40">
        <f>H13*10+H14*5</f>
        <v>9.73684210526316</v>
      </c>
    </row>
    <row r="14" s="7" customFormat="1" ht="25" customHeight="1" spans="1:9">
      <c r="A14" s="24"/>
      <c r="B14" s="32"/>
      <c r="C14" s="20" t="s">
        <v>20</v>
      </c>
      <c r="D14" s="30">
        <v>2</v>
      </c>
      <c r="E14" s="31"/>
      <c r="F14" s="31"/>
      <c r="G14" s="22">
        <f t="shared" si="0"/>
        <v>2</v>
      </c>
      <c r="H14" s="23">
        <f t="shared" si="1"/>
        <v>0.0526315789473684</v>
      </c>
      <c r="I14" s="41"/>
    </row>
    <row r="15" s="7" customFormat="1" ht="25" customHeight="1" spans="1:9">
      <c r="A15" s="24"/>
      <c r="B15" s="32"/>
      <c r="C15" s="29" t="s">
        <v>21</v>
      </c>
      <c r="D15" s="30"/>
      <c r="E15" s="31"/>
      <c r="F15" s="31"/>
      <c r="G15" s="22">
        <f t="shared" si="0"/>
        <v>0</v>
      </c>
      <c r="H15" s="23">
        <f t="shared" si="1"/>
        <v>0</v>
      </c>
      <c r="I15" s="41"/>
    </row>
    <row r="16" s="7" customFormat="1" ht="25" customHeight="1" spans="1:9">
      <c r="A16" s="26"/>
      <c r="B16" s="33"/>
      <c r="C16" s="29"/>
      <c r="D16" s="30"/>
      <c r="E16" s="31"/>
      <c r="F16" s="31"/>
      <c r="G16" s="22">
        <f t="shared" si="0"/>
        <v>0</v>
      </c>
      <c r="H16" s="23">
        <f t="shared" si="1"/>
        <v>0</v>
      </c>
      <c r="I16" s="42"/>
    </row>
    <row r="17" s="7" customFormat="1" ht="25" customHeight="1" spans="1:9">
      <c r="A17" s="18">
        <v>4</v>
      </c>
      <c r="B17" s="28" t="s">
        <v>22</v>
      </c>
      <c r="C17" s="29" t="s">
        <v>23</v>
      </c>
      <c r="D17" s="30">
        <v>30</v>
      </c>
      <c r="E17" s="31"/>
      <c r="F17" s="31"/>
      <c r="G17" s="22">
        <f t="shared" si="0"/>
        <v>30</v>
      </c>
      <c r="H17" s="23">
        <f t="shared" si="1"/>
        <v>0.789473684210526</v>
      </c>
      <c r="I17" s="40">
        <f>H17*10+H18*8</f>
        <v>9.57894736842105</v>
      </c>
    </row>
    <row r="18" s="7" customFormat="1" ht="25" customHeight="1" spans="1:9">
      <c r="A18" s="24"/>
      <c r="B18" s="32"/>
      <c r="C18" s="20" t="s">
        <v>24</v>
      </c>
      <c r="D18" s="30">
        <v>8</v>
      </c>
      <c r="E18" s="31"/>
      <c r="F18" s="31"/>
      <c r="G18" s="22">
        <f t="shared" si="0"/>
        <v>8</v>
      </c>
      <c r="H18" s="23">
        <f t="shared" si="1"/>
        <v>0.210526315789474</v>
      </c>
      <c r="I18" s="41"/>
    </row>
    <row r="19" s="7" customFormat="1" ht="25" customHeight="1" spans="1:9">
      <c r="A19" s="24"/>
      <c r="B19" s="32"/>
      <c r="C19" s="29" t="s">
        <v>25</v>
      </c>
      <c r="D19" s="30"/>
      <c r="E19" s="31"/>
      <c r="F19" s="31"/>
      <c r="G19" s="22">
        <f t="shared" si="0"/>
        <v>0</v>
      </c>
      <c r="H19" s="23">
        <f t="shared" si="1"/>
        <v>0</v>
      </c>
      <c r="I19" s="41"/>
    </row>
    <row r="20" s="7" customFormat="1" ht="25" customHeight="1" spans="1:9">
      <c r="A20" s="26"/>
      <c r="B20" s="33"/>
      <c r="C20" s="20" t="s">
        <v>26</v>
      </c>
      <c r="D20" s="30"/>
      <c r="E20" s="31"/>
      <c r="F20" s="31"/>
      <c r="G20" s="22">
        <f t="shared" si="0"/>
        <v>0</v>
      </c>
      <c r="H20" s="23">
        <f t="shared" si="1"/>
        <v>0</v>
      </c>
      <c r="I20" s="42"/>
    </row>
    <row r="21" s="7" customFormat="1" ht="25" customHeight="1" spans="1:9">
      <c r="A21" s="18">
        <v>5</v>
      </c>
      <c r="B21" s="28" t="s">
        <v>27</v>
      </c>
      <c r="C21" s="20" t="s">
        <v>28</v>
      </c>
      <c r="D21" s="30">
        <v>22</v>
      </c>
      <c r="E21" s="31"/>
      <c r="F21" s="31"/>
      <c r="G21" s="22">
        <f t="shared" si="0"/>
        <v>22</v>
      </c>
      <c r="H21" s="23">
        <f t="shared" si="1"/>
        <v>0.578947368421053</v>
      </c>
      <c r="I21" s="40">
        <f>H21*10+H22*8+H23*5</f>
        <v>8.05263157894737</v>
      </c>
    </row>
    <row r="22" s="7" customFormat="1" ht="25" customHeight="1" spans="1:9">
      <c r="A22" s="24"/>
      <c r="B22" s="32"/>
      <c r="C22" s="29" t="s">
        <v>29</v>
      </c>
      <c r="D22" s="30">
        <v>2</v>
      </c>
      <c r="E22" s="31"/>
      <c r="F22" s="31"/>
      <c r="G22" s="22">
        <f t="shared" si="0"/>
        <v>2</v>
      </c>
      <c r="H22" s="23">
        <f t="shared" si="1"/>
        <v>0.0526315789473684</v>
      </c>
      <c r="I22" s="41"/>
    </row>
    <row r="23" s="7" customFormat="1" ht="25" customHeight="1" spans="1:9">
      <c r="A23" s="24"/>
      <c r="B23" s="32"/>
      <c r="C23" s="20" t="s">
        <v>30</v>
      </c>
      <c r="D23" s="30">
        <v>14</v>
      </c>
      <c r="E23" s="31"/>
      <c r="F23" s="31"/>
      <c r="G23" s="22">
        <f t="shared" si="0"/>
        <v>14</v>
      </c>
      <c r="H23" s="23">
        <f t="shared" si="1"/>
        <v>0.368421052631579</v>
      </c>
      <c r="I23" s="41"/>
    </row>
    <row r="24" s="7" customFormat="1" ht="25" customHeight="1" spans="1:9">
      <c r="A24" s="26"/>
      <c r="B24" s="33"/>
      <c r="C24" s="20" t="s">
        <v>31</v>
      </c>
      <c r="D24" s="30"/>
      <c r="E24" s="31"/>
      <c r="F24" s="31"/>
      <c r="G24" s="22">
        <f t="shared" si="0"/>
        <v>0</v>
      </c>
      <c r="H24" s="23">
        <f t="shared" si="1"/>
        <v>0</v>
      </c>
      <c r="I24" s="42"/>
    </row>
    <row r="25" s="7" customFormat="1" ht="25" customHeight="1" spans="1:9">
      <c r="A25" s="18">
        <v>6</v>
      </c>
      <c r="B25" s="28" t="s">
        <v>32</v>
      </c>
      <c r="C25" s="20" t="s">
        <v>23</v>
      </c>
      <c r="D25" s="30">
        <v>24</v>
      </c>
      <c r="E25" s="31"/>
      <c r="F25" s="31"/>
      <c r="G25" s="22">
        <f t="shared" si="0"/>
        <v>24</v>
      </c>
      <c r="H25" s="23">
        <f t="shared" si="1"/>
        <v>0.631578947368421</v>
      </c>
      <c r="I25" s="43">
        <f>H25*10+H26*8</f>
        <v>9.26315789473684</v>
      </c>
    </row>
    <row r="26" s="7" customFormat="1" ht="25" customHeight="1" spans="1:9">
      <c r="A26" s="24"/>
      <c r="B26" s="32"/>
      <c r="C26" s="20" t="s">
        <v>33</v>
      </c>
      <c r="D26" s="30">
        <v>14</v>
      </c>
      <c r="E26" s="31"/>
      <c r="F26" s="31"/>
      <c r="G26" s="22">
        <f t="shared" si="0"/>
        <v>14</v>
      </c>
      <c r="H26" s="23">
        <f t="shared" si="1"/>
        <v>0.368421052631579</v>
      </c>
      <c r="I26" s="44"/>
    </row>
    <row r="27" s="7" customFormat="1" ht="25" customHeight="1" spans="1:9">
      <c r="A27" s="24"/>
      <c r="B27" s="32"/>
      <c r="C27" s="29" t="s">
        <v>34</v>
      </c>
      <c r="D27" s="30"/>
      <c r="E27" s="31"/>
      <c r="F27" s="31"/>
      <c r="G27" s="22">
        <f t="shared" si="0"/>
        <v>0</v>
      </c>
      <c r="H27" s="23">
        <f t="shared" si="1"/>
        <v>0</v>
      </c>
      <c r="I27" s="44"/>
    </row>
    <row r="28" s="7" customFormat="1" ht="25" customHeight="1" spans="1:9">
      <c r="A28" s="24"/>
      <c r="B28" s="32"/>
      <c r="C28" s="29" t="s">
        <v>35</v>
      </c>
      <c r="D28" s="30"/>
      <c r="E28" s="31"/>
      <c r="F28" s="31"/>
      <c r="G28" s="22">
        <f t="shared" si="0"/>
        <v>0</v>
      </c>
      <c r="H28" s="23">
        <f t="shared" si="1"/>
        <v>0</v>
      </c>
      <c r="I28" s="44"/>
    </row>
    <row r="29" s="7" customFormat="1" ht="25" customHeight="1" spans="1:9">
      <c r="A29" s="18">
        <v>7</v>
      </c>
      <c r="B29" s="28" t="s">
        <v>36</v>
      </c>
      <c r="C29" s="20" t="s">
        <v>37</v>
      </c>
      <c r="D29" s="30">
        <v>26</v>
      </c>
      <c r="E29" s="31"/>
      <c r="F29" s="31"/>
      <c r="G29" s="22">
        <f t="shared" si="0"/>
        <v>26</v>
      </c>
      <c r="H29" s="23">
        <f t="shared" si="1"/>
        <v>0.684210526315789</v>
      </c>
      <c r="I29" s="40">
        <f>H29*10+H30*5+H31*0</f>
        <v>6.97368421052632</v>
      </c>
    </row>
    <row r="30" s="7" customFormat="1" ht="25" customHeight="1" spans="1:9">
      <c r="A30" s="24"/>
      <c r="B30" s="32"/>
      <c r="C30" s="20" t="s">
        <v>38</v>
      </c>
      <c r="D30" s="30">
        <v>1</v>
      </c>
      <c r="E30" s="31"/>
      <c r="F30" s="31"/>
      <c r="G30" s="22">
        <f t="shared" si="0"/>
        <v>1</v>
      </c>
      <c r="H30" s="23">
        <f t="shared" si="1"/>
        <v>0.0263157894736842</v>
      </c>
      <c r="I30" s="41"/>
    </row>
    <row r="31" s="7" customFormat="1" ht="25" customHeight="1" spans="1:9">
      <c r="A31" s="24"/>
      <c r="B31" s="32"/>
      <c r="C31" s="20" t="s">
        <v>39</v>
      </c>
      <c r="D31" s="30">
        <v>11</v>
      </c>
      <c r="E31" s="31"/>
      <c r="F31" s="31"/>
      <c r="G31" s="22">
        <f t="shared" si="0"/>
        <v>11</v>
      </c>
      <c r="H31" s="23">
        <f t="shared" si="1"/>
        <v>0.289473684210526</v>
      </c>
      <c r="I31" s="41"/>
    </row>
    <row r="32" s="7" customFormat="1" ht="25" customHeight="1" spans="1:9">
      <c r="A32" s="26"/>
      <c r="B32" s="33"/>
      <c r="C32" s="20"/>
      <c r="D32" s="30"/>
      <c r="E32" s="31"/>
      <c r="F32" s="31"/>
      <c r="G32" s="22">
        <f t="shared" si="0"/>
        <v>0</v>
      </c>
      <c r="H32" s="23">
        <f t="shared" si="1"/>
        <v>0</v>
      </c>
      <c r="I32" s="42"/>
    </row>
    <row r="33" s="7" customFormat="1" ht="25" customHeight="1" spans="1:9">
      <c r="A33" s="18">
        <v>8</v>
      </c>
      <c r="B33" s="28" t="s">
        <v>40</v>
      </c>
      <c r="C33" s="29" t="s">
        <v>41</v>
      </c>
      <c r="D33" s="30">
        <v>33</v>
      </c>
      <c r="E33" s="30"/>
      <c r="F33" s="31"/>
      <c r="G33" s="22">
        <f t="shared" si="0"/>
        <v>33</v>
      </c>
      <c r="H33" s="23">
        <f t="shared" si="1"/>
        <v>0.868421052631579</v>
      </c>
      <c r="I33" s="40">
        <f>H33*10+H34*5</f>
        <v>9.07894736842105</v>
      </c>
    </row>
    <row r="34" s="7" customFormat="1" ht="25" customHeight="1" spans="1:9">
      <c r="A34" s="24"/>
      <c r="B34" s="32"/>
      <c r="C34" s="29" t="s">
        <v>42</v>
      </c>
      <c r="D34" s="30">
        <v>3</v>
      </c>
      <c r="E34" s="30"/>
      <c r="F34" s="31"/>
      <c r="G34" s="22">
        <f t="shared" si="0"/>
        <v>3</v>
      </c>
      <c r="H34" s="23">
        <f t="shared" si="1"/>
        <v>0.0789473684210526</v>
      </c>
      <c r="I34" s="41"/>
    </row>
    <row r="35" s="7" customFormat="1" ht="25" customHeight="1" spans="1:9">
      <c r="A35" s="24"/>
      <c r="B35" s="32"/>
      <c r="C35" s="29" t="s">
        <v>43</v>
      </c>
      <c r="D35" s="30">
        <v>2</v>
      </c>
      <c r="E35" s="30"/>
      <c r="F35" s="31"/>
      <c r="G35" s="22">
        <f t="shared" si="0"/>
        <v>2</v>
      </c>
      <c r="H35" s="23">
        <f t="shared" si="1"/>
        <v>0.0526315789473684</v>
      </c>
      <c r="I35" s="41"/>
    </row>
    <row r="36" s="7" customFormat="1" ht="25" customHeight="1" spans="1:9">
      <c r="A36" s="18">
        <v>9</v>
      </c>
      <c r="B36" s="28" t="s">
        <v>44</v>
      </c>
      <c r="C36" s="29" t="s">
        <v>45</v>
      </c>
      <c r="D36" s="30">
        <v>29</v>
      </c>
      <c r="E36" s="30"/>
      <c r="F36" s="31"/>
      <c r="G36" s="22">
        <f t="shared" si="0"/>
        <v>29</v>
      </c>
      <c r="H36" s="23">
        <f t="shared" si="1"/>
        <v>0.763157894736842</v>
      </c>
      <c r="I36" s="40">
        <f>H36*10+H37*5</f>
        <v>8.81578947368421</v>
      </c>
    </row>
    <row r="37" s="7" customFormat="1" ht="25" customHeight="1" spans="1:9">
      <c r="A37" s="24"/>
      <c r="B37" s="32"/>
      <c r="C37" s="29" t="s">
        <v>46</v>
      </c>
      <c r="D37" s="30">
        <v>9</v>
      </c>
      <c r="E37" s="30"/>
      <c r="F37" s="31"/>
      <c r="G37" s="22">
        <f t="shared" si="0"/>
        <v>9</v>
      </c>
      <c r="H37" s="23">
        <f t="shared" si="1"/>
        <v>0.236842105263158</v>
      </c>
      <c r="I37" s="41"/>
    </row>
    <row r="38" s="7" customFormat="1" ht="25" customHeight="1" spans="1:9">
      <c r="A38" s="24"/>
      <c r="B38" s="32"/>
      <c r="C38" s="29" t="s">
        <v>47</v>
      </c>
      <c r="D38" s="30"/>
      <c r="E38" s="30"/>
      <c r="F38" s="31"/>
      <c r="G38" s="22">
        <f t="shared" si="0"/>
        <v>0</v>
      </c>
      <c r="H38" s="23">
        <f t="shared" si="1"/>
        <v>0</v>
      </c>
      <c r="I38" s="41"/>
    </row>
    <row r="39" s="7" customFormat="1" ht="25" customHeight="1" spans="1:9">
      <c r="A39" s="24"/>
      <c r="B39" s="32"/>
      <c r="C39" s="29"/>
      <c r="D39" s="30"/>
      <c r="E39" s="30"/>
      <c r="F39" s="31"/>
      <c r="G39" s="22">
        <f t="shared" si="0"/>
        <v>0</v>
      </c>
      <c r="H39" s="23">
        <f t="shared" si="1"/>
        <v>0</v>
      </c>
      <c r="I39" s="41"/>
    </row>
    <row r="40" s="7" customFormat="1" ht="25" customHeight="1" spans="1:9">
      <c r="A40" s="18">
        <v>10</v>
      </c>
      <c r="B40" s="28" t="s">
        <v>48</v>
      </c>
      <c r="C40" s="29" t="s">
        <v>49</v>
      </c>
      <c r="D40" s="30">
        <v>27</v>
      </c>
      <c r="E40" s="30"/>
      <c r="F40" s="31"/>
      <c r="G40" s="22">
        <f t="shared" si="0"/>
        <v>27</v>
      </c>
      <c r="H40" s="23">
        <f t="shared" si="1"/>
        <v>0.710526315789474</v>
      </c>
      <c r="I40" s="40">
        <f>H40*10+H41*8+H42*5</f>
        <v>9.10526315789474</v>
      </c>
    </row>
    <row r="41" s="7" customFormat="1" ht="25" customHeight="1" spans="1:9">
      <c r="A41" s="24"/>
      <c r="B41" s="32"/>
      <c r="C41" s="29" t="s">
        <v>50</v>
      </c>
      <c r="D41" s="30">
        <v>7</v>
      </c>
      <c r="E41" s="30"/>
      <c r="F41" s="31"/>
      <c r="G41" s="22">
        <f t="shared" si="0"/>
        <v>7</v>
      </c>
      <c r="H41" s="23">
        <f t="shared" si="1"/>
        <v>0.184210526315789</v>
      </c>
      <c r="I41" s="41"/>
    </row>
    <row r="42" s="7" customFormat="1" ht="25" customHeight="1" spans="1:9">
      <c r="A42" s="24"/>
      <c r="B42" s="32"/>
      <c r="C42" s="29" t="s">
        <v>51</v>
      </c>
      <c r="D42" s="30">
        <v>4</v>
      </c>
      <c r="E42" s="30"/>
      <c r="F42" s="31"/>
      <c r="G42" s="22">
        <f t="shared" si="0"/>
        <v>4</v>
      </c>
      <c r="H42" s="23">
        <f t="shared" si="1"/>
        <v>0.105263157894737</v>
      </c>
      <c r="I42" s="41"/>
    </row>
    <row r="43" s="7" customFormat="1" ht="25" customHeight="1" spans="1:9">
      <c r="A43" s="26"/>
      <c r="B43" s="33"/>
      <c r="C43" s="29" t="s">
        <v>52</v>
      </c>
      <c r="D43" s="30"/>
      <c r="E43" s="30"/>
      <c r="F43" s="31"/>
      <c r="G43" s="22">
        <f t="shared" si="0"/>
        <v>0</v>
      </c>
      <c r="H43" s="23">
        <f t="shared" si="1"/>
        <v>0</v>
      </c>
      <c r="I43" s="42"/>
    </row>
    <row r="44" s="7" customFormat="1" ht="25" customHeight="1" spans="1:9">
      <c r="A44" s="34">
        <v>11</v>
      </c>
      <c r="B44" s="35" t="s">
        <v>53</v>
      </c>
      <c r="C44" s="29"/>
      <c r="D44" s="30"/>
      <c r="E44" s="30"/>
      <c r="F44" s="30"/>
      <c r="G44" s="21"/>
      <c r="H44" s="36"/>
      <c r="I44" s="42"/>
    </row>
    <row r="45" s="7" customFormat="1" ht="25" customHeight="1" spans="1:10">
      <c r="A45" s="31" t="s">
        <v>54</v>
      </c>
      <c r="B45" s="37"/>
      <c r="C45" s="37"/>
      <c r="D45" s="37"/>
      <c r="E45" s="37"/>
      <c r="F45" s="37"/>
      <c r="G45" s="37"/>
      <c r="H45" s="38"/>
      <c r="I45" s="45">
        <f>SUM(I5:I38)/90*100</f>
        <v>89.7953216374269</v>
      </c>
      <c r="J45" s="46">
        <f>I45/100</f>
        <v>0.897953216374269</v>
      </c>
    </row>
  </sheetData>
  <mergeCells count="33">
    <mergeCell ref="A2:I2"/>
    <mergeCell ref="A3:I3"/>
    <mergeCell ref="A45:H45"/>
    <mergeCell ref="A5:A8"/>
    <mergeCell ref="A9:A12"/>
    <mergeCell ref="A13:A16"/>
    <mergeCell ref="A17:A20"/>
    <mergeCell ref="A21:A24"/>
    <mergeCell ref="A25:A28"/>
    <mergeCell ref="A29:A32"/>
    <mergeCell ref="A33:A35"/>
    <mergeCell ref="A36:A39"/>
    <mergeCell ref="A40:A43"/>
    <mergeCell ref="B5:B8"/>
    <mergeCell ref="B9:B12"/>
    <mergeCell ref="B13:B16"/>
    <mergeCell ref="B17:B20"/>
    <mergeCell ref="B21:B24"/>
    <mergeCell ref="B25:B28"/>
    <mergeCell ref="B29:B32"/>
    <mergeCell ref="B33:B35"/>
    <mergeCell ref="B36:B39"/>
    <mergeCell ref="B40:B43"/>
    <mergeCell ref="I5:I8"/>
    <mergeCell ref="I9:I12"/>
    <mergeCell ref="I13:I16"/>
    <mergeCell ref="I17:I20"/>
    <mergeCell ref="I21:I24"/>
    <mergeCell ref="I25:I28"/>
    <mergeCell ref="I29:I32"/>
    <mergeCell ref="I33:I35"/>
    <mergeCell ref="I36:I39"/>
    <mergeCell ref="I40:I43"/>
  </mergeCells>
  <pageMargins left="0.747916666666667" right="0.55" top="0.984027777777778" bottom="0.984027777777778" header="0.511805555555556" footer="0.511805555555556"/>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39"/>
  <sheetViews>
    <sheetView workbookViewId="0">
      <selection activeCell="E7" sqref="E7"/>
    </sheetView>
  </sheetViews>
  <sheetFormatPr defaultColWidth="8.66666666666667" defaultRowHeight="12"/>
  <cols>
    <col min="1" max="16384" width="8.66666666666667" style="2"/>
  </cols>
  <sheetData>
    <row r="1" s="1" customFormat="1" ht="25" customHeight="1" spans="1:11">
      <c r="A1" s="3" t="s">
        <v>3</v>
      </c>
      <c r="B1" s="4" t="s">
        <v>55</v>
      </c>
      <c r="C1" s="4" t="s">
        <v>56</v>
      </c>
      <c r="D1" s="4" t="s">
        <v>57</v>
      </c>
      <c r="E1" s="4" t="s">
        <v>58</v>
      </c>
      <c r="F1" s="4" t="s">
        <v>59</v>
      </c>
      <c r="G1" s="4" t="s">
        <v>60</v>
      </c>
      <c r="H1" s="4" t="s">
        <v>61</v>
      </c>
      <c r="I1" s="4" t="s">
        <v>62</v>
      </c>
      <c r="J1" s="4" t="s">
        <v>63</v>
      </c>
      <c r="K1" s="4" t="s">
        <v>64</v>
      </c>
    </row>
    <row r="2" ht="25" customHeight="1" spans="1:11">
      <c r="A2" s="5">
        <v>1</v>
      </c>
      <c r="B2" s="5" t="s">
        <v>65</v>
      </c>
      <c r="C2" s="5" t="s">
        <v>66</v>
      </c>
      <c r="D2" s="5" t="s">
        <v>65</v>
      </c>
      <c r="E2" s="5" t="s">
        <v>66</v>
      </c>
      <c r="F2" s="5" t="s">
        <v>67</v>
      </c>
      <c r="G2" s="5" t="s">
        <v>66</v>
      </c>
      <c r="H2" s="5" t="s">
        <v>65</v>
      </c>
      <c r="I2" s="5" t="s">
        <v>65</v>
      </c>
      <c r="J2" s="5" t="s">
        <v>65</v>
      </c>
      <c r="K2" s="5" t="s">
        <v>65</v>
      </c>
    </row>
    <row r="3" ht="25" customHeight="1" spans="1:11">
      <c r="A3" s="5">
        <v>2</v>
      </c>
      <c r="B3" s="5" t="s">
        <v>65</v>
      </c>
      <c r="C3" s="5" t="s">
        <v>65</v>
      </c>
      <c r="D3" s="5" t="s">
        <v>65</v>
      </c>
      <c r="E3" s="5" t="s">
        <v>65</v>
      </c>
      <c r="F3" s="5" t="s">
        <v>67</v>
      </c>
      <c r="G3" s="5" t="s">
        <v>66</v>
      </c>
      <c r="H3" s="5" t="s">
        <v>65</v>
      </c>
      <c r="I3" s="5" t="s">
        <v>67</v>
      </c>
      <c r="J3" s="5" t="s">
        <v>65</v>
      </c>
      <c r="K3" s="5" t="s">
        <v>65</v>
      </c>
    </row>
    <row r="4" ht="25" customHeight="1" spans="1:11">
      <c r="A4" s="5">
        <v>3</v>
      </c>
      <c r="B4" s="5" t="s">
        <v>65</v>
      </c>
      <c r="C4" s="5" t="s">
        <v>65</v>
      </c>
      <c r="D4" s="5" t="s">
        <v>65</v>
      </c>
      <c r="E4" s="5" t="s">
        <v>66</v>
      </c>
      <c r="F4" s="5" t="s">
        <v>65</v>
      </c>
      <c r="G4" s="5" t="s">
        <v>66</v>
      </c>
      <c r="H4" s="5" t="s">
        <v>65</v>
      </c>
      <c r="I4" s="5" t="s">
        <v>66</v>
      </c>
      <c r="J4" s="5" t="s">
        <v>65</v>
      </c>
      <c r="K4" s="5" t="s">
        <v>66</v>
      </c>
    </row>
    <row r="5" ht="25" customHeight="1" spans="1:11">
      <c r="A5" s="5">
        <v>4</v>
      </c>
      <c r="B5" s="5" t="s">
        <v>65</v>
      </c>
      <c r="C5" s="5" t="s">
        <v>65</v>
      </c>
      <c r="D5" s="5" t="s">
        <v>65</v>
      </c>
      <c r="E5" s="5" t="s">
        <v>66</v>
      </c>
      <c r="F5" s="5" t="s">
        <v>65</v>
      </c>
      <c r="G5" s="5" t="s">
        <v>66</v>
      </c>
      <c r="H5" s="5" t="s">
        <v>65</v>
      </c>
      <c r="I5" s="5" t="s">
        <v>65</v>
      </c>
      <c r="J5" s="5" t="s">
        <v>65</v>
      </c>
      <c r="K5" s="5" t="s">
        <v>65</v>
      </c>
    </row>
    <row r="6" ht="25" customHeight="1" spans="1:11">
      <c r="A6" s="5">
        <v>5</v>
      </c>
      <c r="B6" s="5" t="s">
        <v>65</v>
      </c>
      <c r="C6" s="5" t="s">
        <v>65</v>
      </c>
      <c r="D6" s="5" t="s">
        <v>65</v>
      </c>
      <c r="E6" s="5" t="s">
        <v>65</v>
      </c>
      <c r="F6" s="5" t="s">
        <v>65</v>
      </c>
      <c r="G6" s="5" t="s">
        <v>65</v>
      </c>
      <c r="H6" s="5" t="s">
        <v>67</v>
      </c>
      <c r="I6" s="5" t="s">
        <v>65</v>
      </c>
      <c r="J6" s="5" t="s">
        <v>66</v>
      </c>
      <c r="K6" s="5" t="s">
        <v>65</v>
      </c>
    </row>
    <row r="7" ht="25" customHeight="1" spans="1:11">
      <c r="A7" s="5">
        <v>6</v>
      </c>
      <c r="B7" s="5" t="s">
        <v>65</v>
      </c>
      <c r="C7" s="5" t="s">
        <v>65</v>
      </c>
      <c r="D7" s="5" t="s">
        <v>65</v>
      </c>
      <c r="E7" s="5" t="s">
        <v>65</v>
      </c>
      <c r="F7" s="5" t="s">
        <v>65</v>
      </c>
      <c r="G7" s="5" t="s">
        <v>65</v>
      </c>
      <c r="H7" s="5" t="s">
        <v>65</v>
      </c>
      <c r="I7" s="5" t="s">
        <v>65</v>
      </c>
      <c r="J7" s="5" t="s">
        <v>65</v>
      </c>
      <c r="K7" s="5" t="s">
        <v>65</v>
      </c>
    </row>
    <row r="8" ht="25" customHeight="1" spans="1:11">
      <c r="A8" s="5">
        <v>7</v>
      </c>
      <c r="B8" s="5" t="s">
        <v>65</v>
      </c>
      <c r="C8" s="5" t="s">
        <v>65</v>
      </c>
      <c r="D8" s="5" t="s">
        <v>65</v>
      </c>
      <c r="E8" s="5" t="s">
        <v>65</v>
      </c>
      <c r="F8" s="5" t="s">
        <v>65</v>
      </c>
      <c r="G8" s="5" t="s">
        <v>65</v>
      </c>
      <c r="H8" s="5" t="s">
        <v>65</v>
      </c>
      <c r="I8" s="5" t="s">
        <v>65</v>
      </c>
      <c r="J8" s="5" t="s">
        <v>65</v>
      </c>
      <c r="K8" s="5" t="s">
        <v>65</v>
      </c>
    </row>
    <row r="9" ht="25" customHeight="1" spans="1:11">
      <c r="A9" s="5">
        <v>8</v>
      </c>
      <c r="B9" s="5" t="s">
        <v>65</v>
      </c>
      <c r="C9" s="5" t="s">
        <v>65</v>
      </c>
      <c r="D9" s="5" t="s">
        <v>65</v>
      </c>
      <c r="E9" s="5" t="s">
        <v>65</v>
      </c>
      <c r="F9" s="5" t="s">
        <v>65</v>
      </c>
      <c r="G9" s="5" t="s">
        <v>65</v>
      </c>
      <c r="H9" s="5" t="s">
        <v>65</v>
      </c>
      <c r="I9" s="5" t="s">
        <v>65</v>
      </c>
      <c r="J9" s="5" t="s">
        <v>65</v>
      </c>
      <c r="K9" s="5" t="s">
        <v>65</v>
      </c>
    </row>
    <row r="10" ht="25" customHeight="1" spans="1:11">
      <c r="A10" s="5">
        <v>9</v>
      </c>
      <c r="B10" s="5" t="s">
        <v>65</v>
      </c>
      <c r="C10" s="5" t="s">
        <v>65</v>
      </c>
      <c r="D10" s="5" t="s">
        <v>65</v>
      </c>
      <c r="E10" s="5" t="s">
        <v>65</v>
      </c>
      <c r="F10" s="5" t="s">
        <v>65</v>
      </c>
      <c r="G10" s="5" t="s">
        <v>66</v>
      </c>
      <c r="H10" s="5" t="s">
        <v>67</v>
      </c>
      <c r="I10" s="5" t="s">
        <v>65</v>
      </c>
      <c r="J10" s="5" t="s">
        <v>66</v>
      </c>
      <c r="K10" s="5" t="s">
        <v>67</v>
      </c>
    </row>
    <row r="11" ht="25" customHeight="1" spans="1:11">
      <c r="A11" s="5">
        <v>10</v>
      </c>
      <c r="B11" s="5" t="s">
        <v>65</v>
      </c>
      <c r="C11" s="5" t="s">
        <v>65</v>
      </c>
      <c r="D11" s="5" t="s">
        <v>65</v>
      </c>
      <c r="E11" s="5" t="s">
        <v>65</v>
      </c>
      <c r="F11" s="5" t="s">
        <v>66</v>
      </c>
      <c r="G11" s="5" t="s">
        <v>65</v>
      </c>
      <c r="H11" s="5" t="s">
        <v>65</v>
      </c>
      <c r="I11" s="5" t="s">
        <v>65</v>
      </c>
      <c r="J11" s="5" t="s">
        <v>65</v>
      </c>
      <c r="K11" s="5" t="s">
        <v>66</v>
      </c>
    </row>
    <row r="12" ht="25" customHeight="1" spans="1:11">
      <c r="A12" s="5">
        <v>11</v>
      </c>
      <c r="B12" s="5" t="s">
        <v>65</v>
      </c>
      <c r="C12" s="5" t="s">
        <v>66</v>
      </c>
      <c r="D12" s="5" t="s">
        <v>66</v>
      </c>
      <c r="E12" s="5" t="s">
        <v>65</v>
      </c>
      <c r="F12" s="5" t="s">
        <v>67</v>
      </c>
      <c r="G12" s="5" t="s">
        <v>65</v>
      </c>
      <c r="H12" s="5" t="s">
        <v>67</v>
      </c>
      <c r="I12" s="5" t="s">
        <v>67</v>
      </c>
      <c r="J12" s="5" t="s">
        <v>66</v>
      </c>
      <c r="K12" s="5" t="s">
        <v>67</v>
      </c>
    </row>
    <row r="13" ht="25" customHeight="1" spans="1:11">
      <c r="A13" s="5">
        <v>12</v>
      </c>
      <c r="B13" s="5" t="s">
        <v>65</v>
      </c>
      <c r="C13" s="5" t="s">
        <v>65</v>
      </c>
      <c r="D13" s="5" t="s">
        <v>65</v>
      </c>
      <c r="E13" s="5" t="s">
        <v>65</v>
      </c>
      <c r="F13" s="5" t="s">
        <v>65</v>
      </c>
      <c r="G13" s="5" t="s">
        <v>66</v>
      </c>
      <c r="H13" s="5" t="s">
        <v>65</v>
      </c>
      <c r="I13" s="5" t="s">
        <v>65</v>
      </c>
      <c r="J13" s="5" t="s">
        <v>65</v>
      </c>
      <c r="K13" s="5" t="s">
        <v>65</v>
      </c>
    </row>
    <row r="14" ht="25" customHeight="1" spans="1:11">
      <c r="A14" s="5">
        <v>13</v>
      </c>
      <c r="B14" s="5" t="s">
        <v>65</v>
      </c>
      <c r="C14" s="5" t="s">
        <v>65</v>
      </c>
      <c r="D14" s="5" t="s">
        <v>65</v>
      </c>
      <c r="E14" s="5" t="s">
        <v>65</v>
      </c>
      <c r="F14" s="5" t="s">
        <v>65</v>
      </c>
      <c r="G14" s="5" t="s">
        <v>65</v>
      </c>
      <c r="H14" s="5" t="s">
        <v>65</v>
      </c>
      <c r="I14" s="5" t="s">
        <v>65</v>
      </c>
      <c r="J14" s="5" t="s">
        <v>65</v>
      </c>
      <c r="K14" s="5" t="s">
        <v>65</v>
      </c>
    </row>
    <row r="15" ht="25" customHeight="1" spans="1:11">
      <c r="A15" s="5">
        <v>14</v>
      </c>
      <c r="B15" s="5" t="s">
        <v>65</v>
      </c>
      <c r="C15" s="5" t="s">
        <v>65</v>
      </c>
      <c r="D15" s="5" t="s">
        <v>65</v>
      </c>
      <c r="E15" s="5" t="s">
        <v>65</v>
      </c>
      <c r="F15" s="5" t="s">
        <v>65</v>
      </c>
      <c r="G15" s="5" t="s">
        <v>65</v>
      </c>
      <c r="H15" s="5" t="s">
        <v>65</v>
      </c>
      <c r="I15" s="5" t="s">
        <v>65</v>
      </c>
      <c r="J15" s="5" t="s">
        <v>65</v>
      </c>
      <c r="K15" s="5" t="s">
        <v>65</v>
      </c>
    </row>
    <row r="16" ht="25" customHeight="1" spans="1:11">
      <c r="A16" s="5">
        <v>15</v>
      </c>
      <c r="B16" s="5" t="s">
        <v>65</v>
      </c>
      <c r="C16" s="5" t="s">
        <v>65</v>
      </c>
      <c r="D16" s="5" t="s">
        <v>65</v>
      </c>
      <c r="E16" s="5" t="s">
        <v>65</v>
      </c>
      <c r="F16" s="5" t="s">
        <v>65</v>
      </c>
      <c r="G16" s="5" t="s">
        <v>65</v>
      </c>
      <c r="H16" s="5" t="s">
        <v>65</v>
      </c>
      <c r="I16" s="5" t="s">
        <v>65</v>
      </c>
      <c r="J16" s="5" t="s">
        <v>65</v>
      </c>
      <c r="K16" s="5" t="s">
        <v>65</v>
      </c>
    </row>
    <row r="17" ht="25" customHeight="1" spans="1:11">
      <c r="A17" s="5">
        <v>16</v>
      </c>
      <c r="B17" s="5" t="s">
        <v>65</v>
      </c>
      <c r="C17" s="5" t="s">
        <v>65</v>
      </c>
      <c r="D17" s="5" t="s">
        <v>65</v>
      </c>
      <c r="E17" s="5" t="s">
        <v>65</v>
      </c>
      <c r="F17" s="5" t="s">
        <v>65</v>
      </c>
      <c r="G17" s="5" t="s">
        <v>66</v>
      </c>
      <c r="H17" s="5" t="s">
        <v>65</v>
      </c>
      <c r="I17" s="5" t="s">
        <v>65</v>
      </c>
      <c r="J17" s="5" t="s">
        <v>66</v>
      </c>
      <c r="K17" s="5" t="s">
        <v>67</v>
      </c>
    </row>
    <row r="18" ht="25" customHeight="1" spans="1:11">
      <c r="A18" s="5">
        <v>17</v>
      </c>
      <c r="B18" s="5" t="s">
        <v>65</v>
      </c>
      <c r="C18" s="5" t="s">
        <v>65</v>
      </c>
      <c r="D18" s="5" t="s">
        <v>65</v>
      </c>
      <c r="E18" s="5" t="s">
        <v>65</v>
      </c>
      <c r="F18" s="5" t="s">
        <v>65</v>
      </c>
      <c r="G18" s="5" t="s">
        <v>65</v>
      </c>
      <c r="H18" s="5" t="s">
        <v>65</v>
      </c>
      <c r="I18" s="5" t="s">
        <v>65</v>
      </c>
      <c r="J18" s="5" t="s">
        <v>65</v>
      </c>
      <c r="K18" s="5" t="s">
        <v>65</v>
      </c>
    </row>
    <row r="19" ht="25" customHeight="1" spans="1:11">
      <c r="A19" s="5">
        <v>18</v>
      </c>
      <c r="B19" s="5" t="s">
        <v>65</v>
      </c>
      <c r="C19" s="5" t="s">
        <v>65</v>
      </c>
      <c r="D19" s="5" t="s">
        <v>65</v>
      </c>
      <c r="E19" s="5" t="s">
        <v>66</v>
      </c>
      <c r="F19" s="5" t="s">
        <v>65</v>
      </c>
      <c r="G19" s="5" t="s">
        <v>65</v>
      </c>
      <c r="H19" s="5" t="s">
        <v>65</v>
      </c>
      <c r="I19" s="5" t="s">
        <v>65</v>
      </c>
      <c r="J19" s="5" t="s">
        <v>65</v>
      </c>
      <c r="K19" s="5" t="s">
        <v>65</v>
      </c>
    </row>
    <row r="20" ht="25" customHeight="1" spans="1:11">
      <c r="A20" s="5">
        <v>19</v>
      </c>
      <c r="B20" s="5" t="s">
        <v>65</v>
      </c>
      <c r="C20" s="5" t="s">
        <v>65</v>
      </c>
      <c r="D20" s="5" t="s">
        <v>65</v>
      </c>
      <c r="E20" s="5" t="s">
        <v>65</v>
      </c>
      <c r="F20" s="5" t="s">
        <v>65</v>
      </c>
      <c r="G20" s="5" t="s">
        <v>66</v>
      </c>
      <c r="H20" s="5" t="s">
        <v>65</v>
      </c>
      <c r="I20" s="5" t="s">
        <v>65</v>
      </c>
      <c r="J20" s="5" t="s">
        <v>66</v>
      </c>
      <c r="K20" s="5" t="s">
        <v>66</v>
      </c>
    </row>
    <row r="21" ht="25" customHeight="1" spans="1:11">
      <c r="A21" s="5">
        <v>20</v>
      </c>
      <c r="B21" s="5" t="s">
        <v>65</v>
      </c>
      <c r="C21" s="5" t="s">
        <v>65</v>
      </c>
      <c r="D21" s="5" t="s">
        <v>65</v>
      </c>
      <c r="E21" s="5" t="s">
        <v>65</v>
      </c>
      <c r="F21" s="5" t="s">
        <v>67</v>
      </c>
      <c r="G21" s="5" t="s">
        <v>65</v>
      </c>
      <c r="H21" s="5" t="s">
        <v>65</v>
      </c>
      <c r="I21" s="5" t="s">
        <v>65</v>
      </c>
      <c r="J21" s="5" t="s">
        <v>65</v>
      </c>
      <c r="K21" s="5" t="s">
        <v>65</v>
      </c>
    </row>
    <row r="22" ht="25" customHeight="1" spans="1:11">
      <c r="A22" s="5">
        <v>21</v>
      </c>
      <c r="B22" s="5" t="s">
        <v>65</v>
      </c>
      <c r="C22" s="5" t="s">
        <v>65</v>
      </c>
      <c r="D22" s="5" t="s">
        <v>65</v>
      </c>
      <c r="E22" s="5" t="s">
        <v>66</v>
      </c>
      <c r="F22" s="5" t="s">
        <v>67</v>
      </c>
      <c r="G22" s="5" t="s">
        <v>65</v>
      </c>
      <c r="H22" s="5" t="s">
        <v>66</v>
      </c>
      <c r="I22" s="5" t="s">
        <v>65</v>
      </c>
      <c r="J22" s="5" t="s">
        <v>66</v>
      </c>
      <c r="K22" s="5" t="s">
        <v>66</v>
      </c>
    </row>
    <row r="23" ht="25" customHeight="1" spans="1:11">
      <c r="A23" s="5">
        <v>22</v>
      </c>
      <c r="B23" s="5" t="s">
        <v>65</v>
      </c>
      <c r="C23" s="5" t="s">
        <v>65</v>
      </c>
      <c r="D23" s="5" t="s">
        <v>65</v>
      </c>
      <c r="E23" s="5" t="s">
        <v>65</v>
      </c>
      <c r="F23" s="5" t="s">
        <v>65</v>
      </c>
      <c r="G23" s="5" t="s">
        <v>65</v>
      </c>
      <c r="H23" s="5" t="s">
        <v>65</v>
      </c>
      <c r="I23" s="5" t="s">
        <v>65</v>
      </c>
      <c r="J23" s="5" t="s">
        <v>65</v>
      </c>
      <c r="K23" s="5" t="s">
        <v>65</v>
      </c>
    </row>
    <row r="24" ht="25" customHeight="1" spans="1:11">
      <c r="A24" s="5">
        <v>23</v>
      </c>
      <c r="B24" s="5" t="s">
        <v>65</v>
      </c>
      <c r="C24" s="5" t="s">
        <v>65</v>
      </c>
      <c r="D24" s="5" t="s">
        <v>65</v>
      </c>
      <c r="E24" s="5" t="s">
        <v>65</v>
      </c>
      <c r="F24" s="5" t="s">
        <v>67</v>
      </c>
      <c r="G24" s="5" t="s">
        <v>66</v>
      </c>
      <c r="H24" s="5" t="s">
        <v>65</v>
      </c>
      <c r="I24" s="5" t="s">
        <v>65</v>
      </c>
      <c r="J24" s="5" t="s">
        <v>66</v>
      </c>
      <c r="K24" s="5" t="s">
        <v>65</v>
      </c>
    </row>
    <row r="25" ht="25" customHeight="1" spans="1:11">
      <c r="A25" s="5">
        <v>24</v>
      </c>
      <c r="B25" s="5" t="s">
        <v>65</v>
      </c>
      <c r="C25" s="5" t="s">
        <v>65</v>
      </c>
      <c r="D25" s="5" t="s">
        <v>65</v>
      </c>
      <c r="E25" s="5" t="s">
        <v>65</v>
      </c>
      <c r="F25" s="5" t="s">
        <v>67</v>
      </c>
      <c r="G25" s="5" t="s">
        <v>65</v>
      </c>
      <c r="H25" s="5" t="s">
        <v>65</v>
      </c>
      <c r="I25" s="5" t="s">
        <v>65</v>
      </c>
      <c r="J25" s="5" t="s">
        <v>65</v>
      </c>
      <c r="K25" s="5" t="s">
        <v>65</v>
      </c>
    </row>
    <row r="26" ht="25" customHeight="1" spans="1:11">
      <c r="A26" s="5">
        <v>25</v>
      </c>
      <c r="B26" s="5" t="s">
        <v>65</v>
      </c>
      <c r="C26" s="5" t="s">
        <v>65</v>
      </c>
      <c r="D26" s="5" t="s">
        <v>66</v>
      </c>
      <c r="E26" s="5" t="s">
        <v>65</v>
      </c>
      <c r="F26" s="5" t="s">
        <v>67</v>
      </c>
      <c r="G26" s="5" t="s">
        <v>66</v>
      </c>
      <c r="H26" s="5" t="s">
        <v>67</v>
      </c>
      <c r="I26" s="5" t="s">
        <v>65</v>
      </c>
      <c r="J26" s="5" t="s">
        <v>65</v>
      </c>
      <c r="K26" s="5" t="s">
        <v>65</v>
      </c>
    </row>
    <row r="27" ht="25" customHeight="1" spans="1:11">
      <c r="A27" s="5">
        <v>26</v>
      </c>
      <c r="B27" s="5" t="s">
        <v>65</v>
      </c>
      <c r="C27" s="5" t="s">
        <v>65</v>
      </c>
      <c r="D27" s="5" t="s">
        <v>65</v>
      </c>
      <c r="E27" s="5" t="s">
        <v>65</v>
      </c>
      <c r="F27" s="5" t="s">
        <v>65</v>
      </c>
      <c r="G27" s="5" t="s">
        <v>65</v>
      </c>
      <c r="H27" s="5" t="s">
        <v>67</v>
      </c>
      <c r="I27" s="5" t="s">
        <v>66</v>
      </c>
      <c r="J27" s="5" t="s">
        <v>65</v>
      </c>
      <c r="K27" s="5" t="s">
        <v>66</v>
      </c>
    </row>
    <row r="28" ht="25" customHeight="1" spans="1:11">
      <c r="A28" s="5">
        <v>27</v>
      </c>
      <c r="B28" s="5" t="s">
        <v>65</v>
      </c>
      <c r="C28" s="5" t="s">
        <v>66</v>
      </c>
      <c r="D28" s="5" t="s">
        <v>65</v>
      </c>
      <c r="E28" s="5" t="s">
        <v>66</v>
      </c>
      <c r="F28" s="5" t="s">
        <v>65</v>
      </c>
      <c r="G28" s="5" t="s">
        <v>66</v>
      </c>
      <c r="H28" s="5" t="s">
        <v>65</v>
      </c>
      <c r="I28" s="5" t="s">
        <v>65</v>
      </c>
      <c r="J28" s="5" t="s">
        <v>65</v>
      </c>
      <c r="K28" s="5" t="s">
        <v>65</v>
      </c>
    </row>
    <row r="29" ht="25" customHeight="1" spans="1:11">
      <c r="A29" s="5">
        <v>28</v>
      </c>
      <c r="B29" s="5" t="s">
        <v>66</v>
      </c>
      <c r="C29" s="5" t="s">
        <v>65</v>
      </c>
      <c r="D29" s="5" t="s">
        <v>65</v>
      </c>
      <c r="E29" s="5" t="s">
        <v>65</v>
      </c>
      <c r="F29" s="5" t="s">
        <v>65</v>
      </c>
      <c r="G29" s="5" t="s">
        <v>65</v>
      </c>
      <c r="H29" s="5" t="s">
        <v>65</v>
      </c>
      <c r="I29" s="5" t="s">
        <v>65</v>
      </c>
      <c r="J29" s="5" t="s">
        <v>65</v>
      </c>
      <c r="K29" s="5" t="s">
        <v>65</v>
      </c>
    </row>
    <row r="30" ht="25" customHeight="1" spans="1:11">
      <c r="A30" s="5">
        <v>29</v>
      </c>
      <c r="B30" s="5" t="s">
        <v>65</v>
      </c>
      <c r="C30" s="5" t="s">
        <v>65</v>
      </c>
      <c r="D30" s="5" t="s">
        <v>65</v>
      </c>
      <c r="E30" s="5" t="s">
        <v>65</v>
      </c>
      <c r="F30" s="5" t="s">
        <v>67</v>
      </c>
      <c r="G30" s="5" t="s">
        <v>66</v>
      </c>
      <c r="H30" s="5" t="s">
        <v>65</v>
      </c>
      <c r="I30" s="5" t="s">
        <v>65</v>
      </c>
      <c r="J30" s="5" t="s">
        <v>65</v>
      </c>
      <c r="K30" s="5" t="s">
        <v>65</v>
      </c>
    </row>
    <row r="31" ht="25" customHeight="1" spans="1:11">
      <c r="A31" s="5">
        <v>30</v>
      </c>
      <c r="B31" s="5" t="s">
        <v>66</v>
      </c>
      <c r="C31" s="5" t="s">
        <v>65</v>
      </c>
      <c r="D31" s="5" t="s">
        <v>65</v>
      </c>
      <c r="E31" s="5" t="s">
        <v>65</v>
      </c>
      <c r="F31" s="5" t="s">
        <v>67</v>
      </c>
      <c r="G31" s="5" t="s">
        <v>65</v>
      </c>
      <c r="H31" s="5" t="s">
        <v>67</v>
      </c>
      <c r="I31" s="5" t="s">
        <v>65</v>
      </c>
      <c r="J31" s="5" t="s">
        <v>65</v>
      </c>
      <c r="K31" s="5" t="s">
        <v>65</v>
      </c>
    </row>
    <row r="32" ht="25" customHeight="1" spans="1:11">
      <c r="A32" s="5">
        <v>31</v>
      </c>
      <c r="B32" s="5" t="s">
        <v>66</v>
      </c>
      <c r="C32" s="5" t="s">
        <v>65</v>
      </c>
      <c r="D32" s="5" t="s">
        <v>65</v>
      </c>
      <c r="E32" s="5" t="s">
        <v>66</v>
      </c>
      <c r="F32" s="5" t="s">
        <v>65</v>
      </c>
      <c r="G32" s="5" t="s">
        <v>66</v>
      </c>
      <c r="H32" s="5" t="s">
        <v>65</v>
      </c>
      <c r="I32" s="5" t="s">
        <v>65</v>
      </c>
      <c r="J32" s="5" t="s">
        <v>65</v>
      </c>
      <c r="K32" s="5" t="s">
        <v>66</v>
      </c>
    </row>
    <row r="33" ht="25" customHeight="1" spans="1:11">
      <c r="A33" s="5">
        <v>32</v>
      </c>
      <c r="B33" s="5" t="s">
        <v>65</v>
      </c>
      <c r="C33" s="5" t="s">
        <v>67</v>
      </c>
      <c r="D33" s="5" t="s">
        <v>65</v>
      </c>
      <c r="E33" s="5" t="s">
        <v>65</v>
      </c>
      <c r="F33" s="5" t="s">
        <v>67</v>
      </c>
      <c r="G33" s="5" t="s">
        <v>65</v>
      </c>
      <c r="H33" s="5" t="s">
        <v>65</v>
      </c>
      <c r="I33" s="5" t="s">
        <v>66</v>
      </c>
      <c r="J33" s="5" t="s">
        <v>65</v>
      </c>
      <c r="K33" s="5" t="s">
        <v>67</v>
      </c>
    </row>
    <row r="34" ht="25" customHeight="1" spans="1:11">
      <c r="A34" s="5">
        <v>33</v>
      </c>
      <c r="B34" s="5" t="s">
        <v>65</v>
      </c>
      <c r="C34" s="5" t="s">
        <v>65</v>
      </c>
      <c r="D34" s="5" t="s">
        <v>65</v>
      </c>
      <c r="E34" s="5" t="s">
        <v>65</v>
      </c>
      <c r="F34" s="5" t="s">
        <v>66</v>
      </c>
      <c r="G34" s="5" t="s">
        <v>66</v>
      </c>
      <c r="H34" s="5" t="s">
        <v>65</v>
      </c>
      <c r="I34" s="5" t="s">
        <v>65</v>
      </c>
      <c r="J34" s="5" t="s">
        <v>65</v>
      </c>
      <c r="K34" s="5" t="s">
        <v>65</v>
      </c>
    </row>
    <row r="35" ht="25" customHeight="1" spans="1:11">
      <c r="A35" s="5">
        <v>34</v>
      </c>
      <c r="B35" s="5" t="s">
        <v>65</v>
      </c>
      <c r="C35" s="5" t="s">
        <v>65</v>
      </c>
      <c r="D35" s="5" t="s">
        <v>65</v>
      </c>
      <c r="E35" s="5" t="s">
        <v>65</v>
      </c>
      <c r="F35" s="5" t="s">
        <v>67</v>
      </c>
      <c r="G35" s="5" t="s">
        <v>65</v>
      </c>
      <c r="H35" s="5" t="s">
        <v>67</v>
      </c>
      <c r="I35" s="5" t="s">
        <v>65</v>
      </c>
      <c r="J35" s="5" t="s">
        <v>65</v>
      </c>
      <c r="K35" s="5" t="s">
        <v>65</v>
      </c>
    </row>
    <row r="36" ht="25" customHeight="1" spans="1:11">
      <c r="A36" s="5">
        <v>35</v>
      </c>
      <c r="B36" s="5" t="s">
        <v>65</v>
      </c>
      <c r="C36" s="5" t="s">
        <v>65</v>
      </c>
      <c r="D36" s="5" t="s">
        <v>65</v>
      </c>
      <c r="E36" s="5" t="s">
        <v>65</v>
      </c>
      <c r="F36" s="5" t="s">
        <v>65</v>
      </c>
      <c r="G36" s="5" t="s">
        <v>65</v>
      </c>
      <c r="H36" s="5" t="s">
        <v>67</v>
      </c>
      <c r="I36" s="5" t="s">
        <v>65</v>
      </c>
      <c r="J36" s="5" t="s">
        <v>65</v>
      </c>
      <c r="K36" s="5" t="s">
        <v>65</v>
      </c>
    </row>
    <row r="37" ht="25" customHeight="1" spans="1:11">
      <c r="A37" s="5">
        <v>36</v>
      </c>
      <c r="B37" s="5" t="s">
        <v>65</v>
      </c>
      <c r="C37" s="5" t="s">
        <v>65</v>
      </c>
      <c r="D37" s="5" t="s">
        <v>65</v>
      </c>
      <c r="E37" s="5" t="s">
        <v>65</v>
      </c>
      <c r="F37" s="5" t="s">
        <v>65</v>
      </c>
      <c r="G37" s="5" t="s">
        <v>65</v>
      </c>
      <c r="H37" s="5" t="s">
        <v>67</v>
      </c>
      <c r="I37" s="5" t="s">
        <v>65</v>
      </c>
      <c r="J37" s="5" t="s">
        <v>65</v>
      </c>
      <c r="K37" s="5" t="s">
        <v>65</v>
      </c>
    </row>
    <row r="38" ht="25" customHeight="1" spans="1:11">
      <c r="A38" s="5">
        <v>37</v>
      </c>
      <c r="B38" s="5" t="s">
        <v>65</v>
      </c>
      <c r="C38" s="5" t="s">
        <v>65</v>
      </c>
      <c r="D38" s="5" t="s">
        <v>65</v>
      </c>
      <c r="E38" s="5" t="s">
        <v>66</v>
      </c>
      <c r="F38" s="5" t="s">
        <v>67</v>
      </c>
      <c r="G38" s="5" t="s">
        <v>65</v>
      </c>
      <c r="H38" s="5" t="s">
        <v>67</v>
      </c>
      <c r="I38" s="5" t="s">
        <v>65</v>
      </c>
      <c r="J38" s="5" t="s">
        <v>66</v>
      </c>
      <c r="K38" s="5" t="s">
        <v>66</v>
      </c>
    </row>
    <row r="39" ht="25" customHeight="1" spans="1:11">
      <c r="A39" s="5">
        <v>38</v>
      </c>
      <c r="B39" s="5" t="s">
        <v>65</v>
      </c>
      <c r="C39" s="5" t="s">
        <v>65</v>
      </c>
      <c r="D39" s="5" t="s">
        <v>65</v>
      </c>
      <c r="E39" s="5" t="s">
        <v>65</v>
      </c>
      <c r="F39" s="5" t="s">
        <v>67</v>
      </c>
      <c r="G39" s="5" t="s">
        <v>65</v>
      </c>
      <c r="H39" s="5" t="s">
        <v>67</v>
      </c>
      <c r="I39" s="5" t="s">
        <v>65</v>
      </c>
      <c r="J39" s="5" t="s">
        <v>66</v>
      </c>
      <c r="K39" s="5" t="s">
        <v>65</v>
      </c>
    </row>
  </sheetData>
  <autoFilter ref="A1:K39"/>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问卷结果汇总表</vt:lpstr>
      <vt:lpstr>受益人员</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34  </dc:creator>
  <cp:lastModifiedBy>郑江美</cp:lastModifiedBy>
  <dcterms:created xsi:type="dcterms:W3CDTF">2020-11-03T06:19:00Z</dcterms:created>
  <dcterms:modified xsi:type="dcterms:W3CDTF">2023-09-07T08:52:03Z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2052-10.8.0.6018</vt:lpwstr>
  </property>
  <property fmtid="{D5CDD505-2E9C-101B-9397-08002B2CF9AE}" pid="3" name="KSOReadingLayout">
    <vt:bool>true</vt:bool>
  </property>
</Properties>
</file>