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245" firstSheet="1" activeTab="5"/>
  </bookViews>
  <sheets>
    <sheet name="2022-2025（汇总)" sheetId="17" r:id="rId1"/>
    <sheet name="2022（汇总)" sheetId="19" r:id="rId2"/>
    <sheet name="2023（汇总)" sheetId="21" r:id="rId3"/>
    <sheet name="2024（汇总）" sheetId="22" r:id="rId4"/>
    <sheet name="2025（汇总)" sheetId="25" r:id="rId5"/>
    <sheet name="2022-2025（含子项目）" sheetId="16" r:id="rId6"/>
    <sheet name="2022（含子项目）" sheetId="18" r:id="rId7"/>
    <sheet name="2023（含子项目）" sheetId="20" r:id="rId8"/>
    <sheet name="2024（含子项目)" sheetId="23" r:id="rId9"/>
    <sheet name="2025（含子项目）" sheetId="24" r:id="rId10"/>
  </sheets>
  <externalReferences>
    <externalReference r:id="rId11"/>
  </externalReferences>
  <definedNames>
    <definedName name="_xlnm._FilterDatabase" localSheetId="0" hidden="1">'2022-2025（汇总)'!$A$5:$S$107</definedName>
    <definedName name="_xlnm._FilterDatabase" localSheetId="1" hidden="1">'2022（汇总)'!$A$5:$S$107</definedName>
    <definedName name="_xlnm._FilterDatabase" localSheetId="2" hidden="1">'2023（汇总)'!$A$5:$S$107</definedName>
    <definedName name="_xlnm._FilterDatabase" localSheetId="3" hidden="1">'2024（汇总）'!$A$5:$S$107</definedName>
    <definedName name="_xlnm._FilterDatabase" localSheetId="4" hidden="1">'2025（汇总)'!$A$5:$S$107</definedName>
    <definedName name="_xlnm._FilterDatabase" localSheetId="5" hidden="1">'2022-2025（含子项目）'!$A$5:$S$810</definedName>
    <definedName name="_xlnm._FilterDatabase" localSheetId="6" hidden="1">'2022（含子项目）'!$A$5:$S$367</definedName>
    <definedName name="_xlnm._FilterDatabase" localSheetId="7" hidden="1">'2023（含子项目）'!$A$5:$S$325</definedName>
    <definedName name="_xlnm._FilterDatabase" localSheetId="8" hidden="1">'2024（含子项目)'!$A$5:$S$245</definedName>
    <definedName name="_xlnm._FilterDatabase" localSheetId="9" hidden="1">'2025（含子项目）'!$A$5:$S$194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<sst xmlns="http://schemas.openxmlformats.org/spreadsheetml/2006/main" count="17860" uniqueCount="2078">
  <si>
    <t>云南省乡村振兴重点帮扶县巩固拓展脱贫攻坚成果同乡村振兴有效衔接实施方案（2022-2025年度）项目计划（带子项目）</t>
  </si>
  <si>
    <t>单位：</t>
  </si>
  <si>
    <t>填报人：                       电话：                             时间：</t>
  </si>
  <si>
    <t>项目类别及名称</t>
  </si>
  <si>
    <t>项目个数</t>
  </si>
  <si>
    <t>建设性质</t>
  </si>
  <si>
    <t>建设规模</t>
  </si>
  <si>
    <t>主要建设内容</t>
  </si>
  <si>
    <t>建设地点</t>
  </si>
  <si>
    <t>建设年度</t>
  </si>
  <si>
    <t>项目预算投资（万元）</t>
  </si>
  <si>
    <t>牵头单位</t>
  </si>
  <si>
    <t>形成集体资产（经、公、国）</t>
  </si>
  <si>
    <t>绩效目标</t>
  </si>
  <si>
    <t>备注</t>
  </si>
  <si>
    <t>小  计</t>
  </si>
  <si>
    <t>1.财政衔接资金</t>
  </si>
  <si>
    <t>其他财政资金</t>
  </si>
  <si>
    <t>5.业主投资</t>
  </si>
  <si>
    <t>单位</t>
  </si>
  <si>
    <t>数量</t>
  </si>
  <si>
    <t>2.涉农资金</t>
  </si>
  <si>
    <t>3.行业部门资金</t>
  </si>
  <si>
    <t>4.帮扶资金</t>
  </si>
  <si>
    <t>合  计</t>
  </si>
  <si>
    <t>——</t>
  </si>
  <si>
    <t>一、特色产业发展工程</t>
  </si>
  <si>
    <t>（一）生产基地项目</t>
  </si>
  <si>
    <t>1.特色种植基地</t>
  </si>
  <si>
    <t>新建</t>
  </si>
  <si>
    <t>万亩</t>
  </si>
  <si>
    <t>“一县一业”澳洲坚果6万亩、甘蔗30万亩、蔬菜0.084万亩、茶叶1.08万亩、桑园0.08万亩、咖啡0.082万亩、马铃薯0.12万亩、芒果0.045万亩、荔枝0.045万亩、沃柑0.015万亩、烟苗0.004万亩、草果0.48万亩、村集体经济特色种植2.94万亩等及产业基地基础设施建设</t>
  </si>
  <si>
    <t>15个乡镇</t>
  </si>
  <si>
    <t>2022-2025</t>
  </si>
  <si>
    <t>农业农村、林草、乡村振兴和业主等</t>
  </si>
  <si>
    <t>经营性</t>
  </si>
  <si>
    <t>已明确</t>
  </si>
  <si>
    <t>产业中发展村级集体经济</t>
  </si>
  <si>
    <t>2.特色养殖基地</t>
  </si>
  <si>
    <t>头只羽亩个等</t>
  </si>
  <si>
    <t>牛8765头、羊1300只、养猪场1个、中华蜂8500箱、蚕棚基地3个、村集体经济特色养植基地3个及养殖基地配套设施。</t>
  </si>
  <si>
    <t>农业农村、乡村振兴、业主等</t>
  </si>
  <si>
    <t>……</t>
  </si>
  <si>
    <t>3.水产养殖基地</t>
  </si>
  <si>
    <t>亩</t>
  </si>
  <si>
    <t>水产养殖基地2个</t>
  </si>
  <si>
    <t>农业农村、乡村振兴和业主等</t>
  </si>
  <si>
    <t>4.林草产业基地</t>
  </si>
  <si>
    <t>“一县一业”澳洲坚果33890亩、魔芋5240亩、西番莲380亩、中草药（黄精、重楼、板蓝根等）5970亩、刺竹6630亩等及产业基地配套设施</t>
  </si>
  <si>
    <t>林草、乡村振兴和业主等</t>
  </si>
  <si>
    <t>5.休闲农业和乡村旅游基地</t>
  </si>
  <si>
    <t>亩、个、项</t>
  </si>
  <si>
    <t>发展1、香额湖景点至榕树长廊景观景区建设；2苏典乡下勐劈诗密娃底等休闲观光农业、乡村特色旅游及配套设施项目11个</t>
  </si>
  <si>
    <t>旧城镇、那邦镇、勐弄乡</t>
  </si>
  <si>
    <t>农业农村、文旅、乡村振兴和业主等</t>
  </si>
  <si>
    <t>6.光伏电站建设</t>
  </si>
  <si>
    <t>座</t>
  </si>
  <si>
    <t>发展光伏电站等，包括配套设施项目1个</t>
  </si>
  <si>
    <t>支那乡</t>
  </si>
  <si>
    <t>能源、乡村振兴和业主等</t>
  </si>
  <si>
    <t>7.帮扶车间和特色手工业作坊建设</t>
  </si>
  <si>
    <t>个</t>
  </si>
  <si>
    <t>发展帮扶车间包括配套设施项目7个</t>
  </si>
  <si>
    <t>平原镇、芒章乡、弄璋镇</t>
  </si>
  <si>
    <t>人社、乡村振兴等</t>
  </si>
  <si>
    <t>8.其他产业基地建设</t>
  </si>
  <si>
    <t>打造“2个乡村振兴示范乡镇、24个乡村振兴精品村、130个美丽村庄”产业基地、村集体经济包括配套设施等项目13个</t>
  </si>
  <si>
    <t>2023-2025</t>
  </si>
  <si>
    <t>XXX、乡村振兴和业主等</t>
  </si>
  <si>
    <t>（二）加工物流项目</t>
  </si>
  <si>
    <t>1.农产品仓储保鲜冷链建设</t>
  </si>
  <si>
    <t>建设农产品仓储、保鲜、冷链等，包括配套设施项目10个</t>
  </si>
  <si>
    <t>那邦镇、芒章乡、勐弄乡、盏西镇、苏典乡、卡场镇</t>
  </si>
  <si>
    <t>农业农村、乡村振兴和业主</t>
  </si>
  <si>
    <t>2.产地初加工和精深加工、副产物综合利用</t>
  </si>
  <si>
    <t>M2、座、项</t>
  </si>
  <si>
    <t>建设“一县一业”澳洲坚果初（精）加工1项、有机肥生产1项、青贮饲料加工2项、茶叶加工9项、稻谷加工3项、牲畜加工1项、石斛加工1项、草果加工5项、刺竹加工2项等。</t>
  </si>
  <si>
    <t>农业农村、工信、乡村振兴和业主</t>
  </si>
  <si>
    <t>3.农产品市场建设和农村物流</t>
  </si>
  <si>
    <t>农产品交易市场、物流设施等，包括配套设施3项</t>
  </si>
  <si>
    <t>2022-2024</t>
  </si>
  <si>
    <t>农业农村、商务、乡村振兴和业主</t>
  </si>
  <si>
    <t>4.农产品品牌打造和展销平台</t>
  </si>
  <si>
    <t>“一县一业”澳洲坚果、特色农产品品牌打造、扶持项目5项</t>
  </si>
  <si>
    <t>（三）产业基础设施项目</t>
  </si>
  <si>
    <t>1.产业路、资源路、旅游路建设</t>
  </si>
  <si>
    <t>公里</t>
  </si>
  <si>
    <t>产业路、资源路、旅游路建设519.58公里</t>
  </si>
  <si>
    <t>农业农村、林草、文旅等</t>
  </si>
  <si>
    <t>2.小型农田水利设施建设</t>
  </si>
  <si>
    <t>件</t>
  </si>
  <si>
    <t>小型农田建设、农村小型水利项目45项</t>
  </si>
  <si>
    <t>发改、农业农村、水利、乡村振兴等</t>
  </si>
  <si>
    <t>3.农业产业园区建设</t>
  </si>
  <si>
    <t>项</t>
  </si>
  <si>
    <t>有条件的乡镇，可以在园区中，规划建设村集经济产业项目</t>
  </si>
  <si>
    <t>农业农村、乡村振兴等</t>
  </si>
  <si>
    <t>（四）产业服务支撑项目</t>
  </si>
  <si>
    <t>1.科技服务</t>
  </si>
  <si>
    <t>农业产业科技化科技服务2项</t>
  </si>
  <si>
    <t>科技</t>
  </si>
  <si>
    <t>2.人才培养</t>
  </si>
  <si>
    <t>人次</t>
  </si>
  <si>
    <t>林草产业技术人才培养1项</t>
  </si>
  <si>
    <t>组织部</t>
  </si>
  <si>
    <t>3.农业社会化服务</t>
  </si>
  <si>
    <t>（五）金融保险配套项目</t>
  </si>
  <si>
    <t>1.小额贷款贴息</t>
  </si>
  <si>
    <t>万元</t>
  </si>
  <si>
    <t>小额信贷6亿元，贴息资金4000万元.</t>
  </si>
  <si>
    <t>乡村振兴</t>
  </si>
  <si>
    <t>2.新型经营主体贷款贴息</t>
  </si>
  <si>
    <t>新型经营主体贷款贴息项目5个</t>
  </si>
  <si>
    <t>农业农村</t>
  </si>
  <si>
    <t>3.特色产业保险保费补助</t>
  </si>
  <si>
    <t>4.小额信贷风险补偿金</t>
  </si>
  <si>
    <t>5.防贫保险（基金）</t>
  </si>
  <si>
    <t>金融</t>
  </si>
  <si>
    <t>6.其他产业金融保障</t>
  </si>
  <si>
    <t>二、稳岗就业创业工程</t>
  </si>
  <si>
    <t>（一）外出务工补助项目</t>
  </si>
  <si>
    <t>1.外出务工交通费补助</t>
  </si>
  <si>
    <t>外出务工交通费补助、生产奖补、劳务补助等。（对外出务工且稳定就业三个月以上的脱贫人口，给予不超过1000元的一次性外出务工交通补助。预计每年发放150人，每人1000元）</t>
  </si>
  <si>
    <t>人社</t>
  </si>
  <si>
    <t>2.稳岗就业奖补</t>
  </si>
  <si>
    <t>外出务工交通费补助、生产奖补、劳务补助等。（对吸纳脱贫劳动力稳定就业3个月以上的企业给予每人1000元补贴，此政策执行至2022年12月31日，预计2022年发放50人。）</t>
  </si>
  <si>
    <t>（二）就业培训补助项目</t>
  </si>
  <si>
    <t>1.技能培训补助</t>
  </si>
  <si>
    <t>技能培训、以工代培训、创业培训、创业补助、乡村工匠培训、乡村工匠师培育等，（对有培训意愿的劳动力开展技能培训，增强其就业能力。预计每年培训800人，培训补贴标准为1200元/人，四年培训3200人），等项目</t>
  </si>
  <si>
    <t>2.以工代训补助</t>
  </si>
  <si>
    <t>（三）创业补助项目</t>
  </si>
  <si>
    <t>1.创业培训补助</t>
  </si>
  <si>
    <t>对有创业意愿的劳动力开展创业培训，增强其创业能力。预计每年开展创业培训100人次，四年开展创业培训400人次，贴标准为1200元/人，</t>
  </si>
  <si>
    <t>2.创业增收奖补</t>
  </si>
  <si>
    <t>（四）公益性岗位</t>
  </si>
  <si>
    <t>1.公益性岗位</t>
  </si>
  <si>
    <t>常态化乡村公益性就业岗位</t>
  </si>
  <si>
    <t>人社、林草等</t>
  </si>
  <si>
    <t>2.公益性岗位（监测对象）</t>
  </si>
  <si>
    <t>监测对象专属乡村公益性就业岗位</t>
  </si>
  <si>
    <t>三、易地搬迁后扶工程</t>
  </si>
  <si>
    <t>1.公共服务岗位</t>
  </si>
  <si>
    <t>发改、人社等</t>
  </si>
  <si>
    <t>2.“一站式”社区综合服务设施建设</t>
  </si>
  <si>
    <t>23个易地搬迁点“一站式”社区综合服务设施建设项目3个</t>
  </si>
  <si>
    <t>发改</t>
  </si>
  <si>
    <t>3.易地扶贫搬迁贷款债券贴息补助</t>
  </si>
  <si>
    <t>四、乡村基础设施工程</t>
  </si>
  <si>
    <t>（一）村庄规划编制（含编修）项目</t>
  </si>
  <si>
    <t>行政村/个</t>
  </si>
  <si>
    <t>编制和实施《“多规合一”实用性村庄规划》，强化村级集体土地管理、经营、收益和乡村振兴项目建设</t>
  </si>
  <si>
    <t>自然资源、乡村振兴等</t>
  </si>
  <si>
    <t>（二）农村基础设施项目</t>
  </si>
  <si>
    <t>1.农村道路建设</t>
  </si>
  <si>
    <t>30户以上村小组（自然村）道路硬化，包括小型涵洞、小型桥梁、生命防护工程等。</t>
  </si>
  <si>
    <t>交通运输</t>
  </si>
  <si>
    <t>M2</t>
  </si>
  <si>
    <t>30户以上村小组（自然村）村庄内公共主干路、村民避险应急场所、通户路硬化403940.4平方米</t>
  </si>
  <si>
    <t>民宗委、乡村振兴等</t>
  </si>
  <si>
    <t>2.农村供水保障设施</t>
  </si>
  <si>
    <t>自然村/组</t>
  </si>
  <si>
    <t>巩固农村饮水安全项目60项，涉及121个村组</t>
  </si>
  <si>
    <t>水利、乡村振兴等</t>
  </si>
  <si>
    <t>3.农村电网建设</t>
  </si>
  <si>
    <t>通生产、生活用电，提高综合电压和供电可靠性等</t>
  </si>
  <si>
    <t>能源</t>
  </si>
  <si>
    <t>4.农村网络建设</t>
  </si>
  <si>
    <t>信息通信基础设施建设、数字化、智能化建设等。</t>
  </si>
  <si>
    <t>工信</t>
  </si>
  <si>
    <t>5.农村清洁能源设施建设</t>
  </si>
  <si>
    <t>燃气、户用光伏、风电、水电、农村生物质能源等</t>
  </si>
  <si>
    <t>6.农业农村基础设施中长期贷款贴息</t>
  </si>
  <si>
    <t>7.其他</t>
  </si>
  <si>
    <t>五、人居环境整治项目</t>
  </si>
  <si>
    <t>1.农村卫厕所改造</t>
  </si>
  <si>
    <t>所/户</t>
  </si>
  <si>
    <t>4至8蹲位公共厕所建设共43所</t>
  </si>
  <si>
    <t>2.农村生活污水治理</t>
  </si>
  <si>
    <t>村</t>
  </si>
  <si>
    <t>农村生活污水治理涉及40村。</t>
  </si>
  <si>
    <t>环保、住建</t>
  </si>
  <si>
    <t>3.农村生活垃圾治理</t>
  </si>
  <si>
    <t>农村生活垃圾治理91个村。</t>
  </si>
  <si>
    <t>住建</t>
  </si>
  <si>
    <t>4.村容村貌提升</t>
  </si>
  <si>
    <t>村容村貌提升项目492个村。</t>
  </si>
  <si>
    <t>六、乡村公共服务工程</t>
  </si>
  <si>
    <t>1.规划保留的村小学改造</t>
  </si>
  <si>
    <t>教育</t>
  </si>
  <si>
    <t>2.村幼儿园建设</t>
  </si>
  <si>
    <t>3.村卫生室标准化建设</t>
  </si>
  <si>
    <t>村卫生室标准化改造建设14个</t>
  </si>
  <si>
    <t>卡场镇、勐弄乡、那邦镇、铜壁关乡、支那乡、苏典乡</t>
  </si>
  <si>
    <t>卫健</t>
  </si>
  <si>
    <t>4.农村养老设施建设</t>
  </si>
  <si>
    <t>新建城乡居家养老及农村养老互助设施项目4个。</t>
  </si>
  <si>
    <t>民政</t>
  </si>
  <si>
    <t>5.农村公益性殡葬设施建设</t>
  </si>
  <si>
    <t>新建公益性公墓及配套附属设施项目4个。</t>
  </si>
  <si>
    <t>6其他</t>
  </si>
  <si>
    <t>（便民综合服务设施、文化活动广场、体育设施、公共照明设施等）</t>
  </si>
  <si>
    <t>民政、文旅、体育、交通、乡镇政府等</t>
  </si>
  <si>
    <t>七、巩固脱贫成果工程</t>
  </si>
  <si>
    <t>（一）住房安全项目</t>
  </si>
  <si>
    <t>户</t>
  </si>
  <si>
    <t>巩固住房安全项目涉及2150户</t>
  </si>
  <si>
    <t>（二）义务教育项目</t>
  </si>
  <si>
    <t>1.享受"雨露计划"职业教育补助</t>
  </si>
  <si>
    <t>巩固义务教育脱贫攻坚成果及补齐短板等项目4个</t>
  </si>
  <si>
    <t>教育、乡村振兴等</t>
  </si>
  <si>
    <t>2.参与"学前学会普通话"行动</t>
  </si>
  <si>
    <t>3.其他教育类项目</t>
  </si>
  <si>
    <t>教育基础设施补齐短板项目8个</t>
  </si>
  <si>
    <t>苏典乡</t>
  </si>
  <si>
    <t>教育等</t>
  </si>
  <si>
    <t>（三）医疗健康项目</t>
  </si>
  <si>
    <t>1.参加城乡居民基本医疗保险</t>
  </si>
  <si>
    <t>巩固基本医疗脱贫攻坚成果及补齐短板等项目</t>
  </si>
  <si>
    <t>健康委</t>
  </si>
  <si>
    <t>2.参加大病保险</t>
  </si>
  <si>
    <t>医保</t>
  </si>
  <si>
    <t>3.接受医疗救助</t>
  </si>
  <si>
    <t>4.参加其他补充医疗保险</t>
  </si>
  <si>
    <t>5.参加意外保险</t>
  </si>
  <si>
    <t>6.接受大病(地方病)救治</t>
  </si>
  <si>
    <t>（四）综合保障项目</t>
  </si>
  <si>
    <t>1.享受农村居民最低生活保障</t>
  </si>
  <si>
    <t>2.享受特困人员救助供养</t>
  </si>
  <si>
    <t>养老院、幸福院、日间照料中心等设施</t>
  </si>
  <si>
    <t>3.参加城乡居民基本养老保险</t>
  </si>
  <si>
    <t>妇女儿童关爱设施场所及设施建设等</t>
  </si>
  <si>
    <t>4.接受留守关爱服务</t>
  </si>
  <si>
    <t>接受临时救助、安排临时救助等设施建设</t>
  </si>
  <si>
    <t>5.接受临时救助</t>
  </si>
  <si>
    <t>便民综合服务、科技文化活动室、体育、村级客运站、公益性殡葬等弱项设施建设</t>
  </si>
  <si>
    <t>八、乡村治理提升工程</t>
  </si>
  <si>
    <t>（一）乡村治理体系项目</t>
  </si>
  <si>
    <t>1.建设数字化乡村治理信息系统</t>
  </si>
  <si>
    <t>乡村治理数字化的信息采集设施、设备等</t>
  </si>
  <si>
    <t>2.开展乡村治理示范创建</t>
  </si>
  <si>
    <t>平安村、法治村、生态文明村创建等，宣传专栏、教育等公益性必要设施</t>
  </si>
  <si>
    <t>3.推进“积分制”“清单式”等管理方式</t>
  </si>
  <si>
    <t>改造和添置实行积分制专用的店铺、货柜等设施，形成固定资产</t>
  </si>
  <si>
    <t>（二）乡村精神文明项目</t>
  </si>
  <si>
    <t>1.培养“四有”新时代农民</t>
  </si>
  <si>
    <t>此3类项目的建设内容，已分别列入上述项目一并实施，衔接资金投入不重复表述。</t>
  </si>
  <si>
    <t>2.移风易俗改革示范县（乡、村）</t>
  </si>
  <si>
    <t>3.文化科技卫生“三下乡”</t>
  </si>
  <si>
    <t>文旅、科技、健康委等</t>
  </si>
  <si>
    <t>4.农村文化项目</t>
  </si>
  <si>
    <t>文旅</t>
  </si>
  <si>
    <t>说明：1.项目规划年度为2022—2025年，实用财政衔接乡村振兴资金的，按程序审定录入乡村振兴项目库，编制分年度项目建设计划；“主要建设内容”，在同一项目类型下，各地结合“一县一业”“一村一品”增减品种、项目。县、乡、村（汇总）建设内容的数量、项目有逻辑关系，注意区别。2.“项目预算投资”栏（单位万元，小数点保留两位数），“财政衔接资金”为财政衔接乡村振兴补助资金，“其他财政资金”为整合涉农财政资金、行业部门项目资金、对口帮扶资金、定点帮扶、社会帮扶资金等财政性资金；项目表中，所有“——”表示不填数据或文字内容。3.县级项目投资总规模，按上年度实际投入增长10%左右控制。4.项目“建设地点”，县级（汇总）填写至乡镇、乡村（汇总）填写至村委会、村委会（汇总）填写至村小组，同时村委会制定村小组项目表。5.凡资金负面清单项目，一律不得录入项目库和不得安排项目资金。注：村小组子项目表，插入子项目时一至三级项目类别不能改动，“项目名称”按信息系统要规范。</t>
  </si>
  <si>
    <t>云南省乡村振兴重点帮扶县巩固拓展脱贫攻坚成果同乡村振兴有效衔接实施方案（2022年度）项目计划（汇总）</t>
  </si>
  <si>
    <t>蔬菜0.004万亩、茶叶0.15万亩、桑园0.06万亩、草果0.15万亩等及产业基地基础设施建设</t>
  </si>
  <si>
    <t>牛6600头、蚕棚基地1个等及养殖基地配套设施。</t>
  </si>
  <si>
    <t>盈江农场盈腾一小区水库（鱼塘）养殖巩固提升建设项目</t>
  </si>
  <si>
    <t>“一县一业”澳洲坚果33890亩、西番莲80亩、中草药（黄精、重楼、板蓝根等）100亩等及产业基地配套设施</t>
  </si>
  <si>
    <t>发展香额湖景点至榕树长廊景观景区建设等休闲观光农业、乡村特色旅游及配套设施项目2个</t>
  </si>
  <si>
    <t>发展帮扶车间包括配套设施项目5个</t>
  </si>
  <si>
    <t>打造“2个乡村振兴示范乡镇、24个乡村振兴精品村、130个美丽村庄”产业基地、村集体经济包括配套设施等项目5个</t>
  </si>
  <si>
    <t>建设农产品仓储、保鲜、冷链等，包括配套设施项目3个</t>
  </si>
  <si>
    <t>建设“一县一业”澳洲坚果初（精）加工1项、有机肥生产1项、青贮饲料加工1项、茶叶加工5项、稻谷加工1项、石斛加工1项、草果加工1项、刺竹加工1项等。</t>
  </si>
  <si>
    <t>农产品交易市场、物流设施等，包括配套设施2项</t>
  </si>
  <si>
    <t>“一县一业”澳洲坚果、特色农产品品牌打造、扶持项目1项</t>
  </si>
  <si>
    <t>产业路、资源路、旅游路建设139.48公里</t>
  </si>
  <si>
    <t>小型农田建设、农村小型水利项目23项</t>
  </si>
  <si>
    <t>小额信贷1.5亿元，贴息资金1000万元.</t>
  </si>
  <si>
    <t>新型经营主体贷款贴息项目2个</t>
  </si>
  <si>
    <t>30户以上村小组（自然村）村庄内公共主干路、村民避险应急场所、通户路硬化364678.06平方米</t>
  </si>
  <si>
    <t>巩固农村饮水安全项目33项，涉及55个村组</t>
  </si>
  <si>
    <t>4至8蹲位公共厕所建设共28所</t>
  </si>
  <si>
    <t>农村生活污水治理涉及198村。</t>
  </si>
  <si>
    <t>农村生活垃圾治理18个村。</t>
  </si>
  <si>
    <t>村容村貌提升项目9个村。</t>
  </si>
  <si>
    <t>村卫生室标准化改造建设9个</t>
  </si>
  <si>
    <t>新建城乡居家养老及农村养老互助设施项目1个。</t>
  </si>
  <si>
    <t>新建公益性公墓及配套附属设施项目1个。</t>
  </si>
  <si>
    <t>巩固住房安全项目涉及150户</t>
  </si>
  <si>
    <t>巩固义务教育脱贫攻坚成果及补齐短板等项目1个</t>
  </si>
  <si>
    <t>教育基础设施补齐短板项目2个</t>
  </si>
  <si>
    <t>云南省乡村振兴重点帮扶县巩固拓展脱贫攻坚成果同乡村振兴有效衔接实施方案（2023年度）项目计划（汇总）</t>
  </si>
  <si>
    <t>“一县一业”澳洲坚果2万亩、甘蔗10万亩、蔬菜0.08万亩、茶叶0.48万亩、桑园0.016万亩、咖啡0.082万亩、马铃薯0.12万亩、芒果0.045万亩、荔枝0.045万亩、烟苗0.004万亩、草果0.31万亩、村集体经济特色种植0.98万亩等及产业基地基础设施建设</t>
  </si>
  <si>
    <t>牛830头、羊1300只、中华蜂500箱、蚕棚基地1个、村集体经济特色养植基地1个及养殖基地配套设施。</t>
  </si>
  <si>
    <t>苏典乡茅草村木龙河村民小组村小组集体养鱼项目</t>
  </si>
  <si>
    <t>魔芋40亩、西番莲300亩、中草药（黄精、重楼、板蓝根等）1130亩等及产业基地配套设施</t>
  </si>
  <si>
    <t>发展香额湖景点至榕树长廊景观景区建设等休闲观光农业、乡村特色旅游及配套设施项目4个</t>
  </si>
  <si>
    <t>发展帮扶车间包括配套设施项目1个</t>
  </si>
  <si>
    <t>打造“2个乡村振兴示范乡镇、24个乡村振兴精品村、130个美丽村庄”产业基地、村集体经济包括配套设施等项目6个</t>
  </si>
  <si>
    <t>茶叶加工2项、稻谷加工1项、草果加工1项、刺竹加工1项等。</t>
  </si>
  <si>
    <t>特色农产品品牌打造、扶持项目1项</t>
  </si>
  <si>
    <t>产业路、资源路、旅游路建设227公里</t>
  </si>
  <si>
    <t>小型农田建设、农村小型水利项目12项</t>
  </si>
  <si>
    <t>新型经营主体贷款贴息项目1个</t>
  </si>
  <si>
    <t>5个易地搬迁点“一站式”社区综合服务设施建设项目1个</t>
  </si>
  <si>
    <t>30户以上村小组（自然村）村庄内公共主干路、村民避险应急场所、通户路硬化32043.36平方米</t>
  </si>
  <si>
    <t>巩固农村饮水安全项目15项，涉及49个村组</t>
  </si>
  <si>
    <t>4至8蹲位公共厕所建设共11所</t>
  </si>
  <si>
    <t>农村生活污水治理涉及11村。</t>
  </si>
  <si>
    <t>农村生活垃圾治理37个村。</t>
  </si>
  <si>
    <t>村容村貌提升项目161个村。</t>
  </si>
  <si>
    <t>村卫生室标准化改造建设2个</t>
  </si>
  <si>
    <t>巩固住房安全项目涉及500户</t>
  </si>
  <si>
    <t>云南省乡村振兴重点帮扶县巩固拓展脱贫攻坚成果同乡村振兴有效衔接实施方案（2024年度）项目计划（汇总）</t>
  </si>
  <si>
    <t>“一县一业”澳洲坚果2万亩、甘蔗10万亩、蔬菜0.084万亩、茶叶0.3万亩、草果0.015万亩、村集体经济特色种植0.98万亩等及产业基地基础设施建设</t>
  </si>
  <si>
    <t>牛815头、养猪场1个、村集体经济特色养植基地1个及养殖基地配套设施。</t>
  </si>
  <si>
    <t>魔芋5200亩、中草药（黄精、重楼、板蓝根等）210亩、刺竹6200亩等及产业基地配套设施</t>
  </si>
  <si>
    <t>发展1、香额湖景点至榕树长廊景观景区建设；2苏典乡下勐劈诗密娃底等休闲观光农业、乡村特色旅游及配套设施项目3个</t>
  </si>
  <si>
    <t>打造“2个乡村振兴示范乡镇、24个乡村振兴精品村、130个美丽村庄”产业基地、村集体经济包括配套设施等项目1个</t>
  </si>
  <si>
    <t>建设农产品仓储、保鲜、冷链等，包括配套设施项目1个</t>
  </si>
  <si>
    <t>茶叶加工1项、稻谷加工1项、牲畜加工1项。</t>
  </si>
  <si>
    <t>农产品交易市场、物流设施等，包括配套设施1项</t>
  </si>
  <si>
    <t>产业路、资源路、旅游路建设83.9公里</t>
  </si>
  <si>
    <t>小型农田建设、农村小型水利项目9项</t>
  </si>
  <si>
    <t>30户以上村小组（自然村）村庄内公共主干路、村民避险应急场所、通户路硬化7098.89平方米</t>
  </si>
  <si>
    <t>巩固农村饮水安全项目10项，涉及15个村组</t>
  </si>
  <si>
    <t>4至8蹲位公共厕所建设共4所</t>
  </si>
  <si>
    <t>农村生活污水治理涉及9村。</t>
  </si>
  <si>
    <t>农村生活垃圾治理35个村。</t>
  </si>
  <si>
    <t>村容村貌提升项目158个村。</t>
  </si>
  <si>
    <t>村卫生室标准化改造建设1个</t>
  </si>
  <si>
    <t>教育基础设施补齐短板项目3个</t>
  </si>
  <si>
    <t>云南省乡村振兴重点帮扶县巩固拓展脱贫攻坚成果同乡村振兴有效衔接实施方案（2025年度）项目计划（汇总）</t>
  </si>
  <si>
    <t>“一县一业”澳洲坚果2万亩、甘蔗10万亩、茶叶0.15万亩、桑园0.08万亩、咖啡0.082万亩、草果0.006万亩、村集体经济特色种植0.98万亩等及产业基地基础设施建设</t>
  </si>
  <si>
    <t>牛520头、中华蜂8000箱、村集体经济特色养植基地1个及养殖基地配套设施。</t>
  </si>
  <si>
    <t>中草药（黄精、重楼、板蓝根等）5030亩等及产业基地配套设施</t>
  </si>
  <si>
    <t>青贮饲料加工1项、茶叶加工1项、草果加工2项、刺竹加工1项等。</t>
  </si>
  <si>
    <t>“一县一业”澳洲坚果、特色农产品品牌打造、扶持项目2项</t>
  </si>
  <si>
    <t>产业路、资源路、旅游路建设69.2公里</t>
  </si>
  <si>
    <t>小型农田建设、农村小型水利项目1项</t>
  </si>
  <si>
    <t>13个易地搬迁点“一站式”社区综合服务设施建设项目1个</t>
  </si>
  <si>
    <t>30户以上村小组（自然村）村庄内公共主干路、村民避险应急场所、通户路硬化1201平方米</t>
  </si>
  <si>
    <t>巩固农村饮水安全项目2项，涉及2个村组</t>
  </si>
  <si>
    <t>4至8蹲位公共厕所建设</t>
  </si>
  <si>
    <t>农村生活污水治理涉及3村。</t>
  </si>
  <si>
    <t>农村生活垃圾治理1个村。</t>
  </si>
  <si>
    <t>村容村貌提升项目164个村。</t>
  </si>
  <si>
    <t>巩固住房安全项目涉及1000户</t>
  </si>
  <si>
    <t>教育基础设施补齐短板项目1个</t>
  </si>
  <si>
    <r>
      <rPr>
        <b/>
        <sz val="10"/>
        <rFont val="宋体"/>
        <charset val="134"/>
      </rPr>
      <t>形成集体资产</t>
    </r>
    <r>
      <rPr>
        <sz val="10"/>
        <rFont val="宋体"/>
        <charset val="134"/>
      </rPr>
      <t>（经、公、国）</t>
    </r>
  </si>
  <si>
    <t>2023年“一县一业”盈江澳洲坚果产业示范县项目</t>
  </si>
  <si>
    <t>建设产业基础设施，规模化基地建设、初（精）加工装备水平改造升级等；新建澳洲坚果种植基地20000亩，提质增效澳洲坚果种植基地5000亩；完成新植澳洲坚果种苗、坡改台地。</t>
  </si>
  <si>
    <t>全县13个乡镇（平原镇、太平镇、弄璋镇、新城乡、旧城镇、芒章乡、卡场镇、盏西镇、铜壁关乡、支那乡、苏典乡、油松岭乡、那邦镇）</t>
  </si>
  <si>
    <t>林草</t>
  </si>
  <si>
    <t>国有资产</t>
  </si>
  <si>
    <t>一县一业</t>
  </si>
  <si>
    <t>2024年“一县一业”盈江澳洲坚果产业示范县项目</t>
  </si>
  <si>
    <t>2025年“一县一业”盈江澳洲坚果产业示范县项目</t>
  </si>
  <si>
    <t>2023年村集体经济特色种植基地项目</t>
  </si>
  <si>
    <t>村集体种植经济作物、经济林草(林草)、干果(林草)、水果、茶园、花卉、蔬菜、中药材等9800亩，包括整地、水电、道路等配套设施，发展壮大98个村村集体经济，增加村集体经济收入。</t>
  </si>
  <si>
    <t>公益性</t>
  </si>
  <si>
    <t>2024年村集体经济特色种植基地项目</t>
  </si>
  <si>
    <t>村集体种植经济作物、经济林草(林草)、干果(林草)、水果、茶园、花卉、蔬菜、中药材等9800亩，包括整地、水电、道路等配套设施，发展壮大99个村村集体经济，增加村集体经济收入。</t>
  </si>
  <si>
    <t>2025年村集体经济特色种植基地项目</t>
  </si>
  <si>
    <t>村集体种植经济作物、经济林草(林草)、干果(林草)、水果、茶园、花卉、蔬菜、中药材等9800亩，包括整地、水电、道路等配套设施，发展壮大100个村村集体经济，增加村集体经济收入。</t>
  </si>
  <si>
    <t>2023盈江县糖料蔗核心基地建设项目</t>
  </si>
  <si>
    <t>建设糖料蔗核心基地100000亩，1、新建灌溉与排水工程。2、田间道路工程。3、交叉建筑物：新建农桥、新建农机涵洞、新建预制混凝土涵洞、下田道等。项目建成后将提高机械化率耕作，节约劳动成本，提高效益</t>
  </si>
  <si>
    <t>2024盈江县糖料蔗核心基地建设项目</t>
  </si>
  <si>
    <t>2025盈江县糖料蔗核心基地建设项目</t>
  </si>
  <si>
    <t>油松岭乡高山蔬菜基地建设</t>
  </si>
  <si>
    <t>改建</t>
  </si>
  <si>
    <t>沿坡种植平台改造、土壤改良40余亩；水源头蓄水坝2座，灌溉管网主线14km，支线30km；微型砖砌式蓄水池63个；微型组合式钢架育苗大棚63个；产业道路8km，均宽4m。</t>
  </si>
  <si>
    <t>油松岭乡</t>
  </si>
  <si>
    <t>农户</t>
  </si>
  <si>
    <t>油松岭乡江心坡蔬菜大棚建设</t>
  </si>
  <si>
    <t>建设蔬菜大棚100亩，34个大棚</t>
  </si>
  <si>
    <t>油松岭</t>
  </si>
  <si>
    <t>2023</t>
  </si>
  <si>
    <t>盈江县蔬菜生产基地标准化建设项目</t>
  </si>
  <si>
    <t>建设700亩标准化蔬菜生产基地。1、农用物资补助；2、建设500立方米冷库1座；3、完成绿色有机产品认证1个；4、建设50立方米蓄水池1个及相关取水坝、灌溉设施；5、修建水泥混凝土路面长500米，宽4米，路面排水沟1000米；6、建设菜园作业水泥混凝土道路长2000米，宽1米。涉及一个合作社（盈江荣兴种植专业合作社），涉及脱贫户27户。</t>
  </si>
  <si>
    <t>旧城镇</t>
  </si>
  <si>
    <t>苏典乡劈石村新种植野生茶项目</t>
  </si>
  <si>
    <t>大竹新种植野生茶2万株，15元/株，资金30万元。高岩野生茶种植5万株，15元/株，资金75万元。劈石新种植野生茶4万株，15元/株，资金60万元。</t>
  </si>
  <si>
    <t>苏典乡劈石村</t>
  </si>
  <si>
    <t>铜壁关乡建边村大浪速油茶小浪速青花椒产业项目</t>
  </si>
  <si>
    <t>①大浪速扩种油茶产业200亩，主要用于产业灌溉设施(滴灌、13公里管道、9立方水池3个、2方蓄水池3个），资金100万元。②小浪速种植青花椒100亩，主要用于产业灌溉设施（滴灌、13公里管道、9立方水池3个、2方蓄水池3个），资金50万元。</t>
  </si>
  <si>
    <t>建边村</t>
  </si>
  <si>
    <t>现代化边境小康村</t>
  </si>
  <si>
    <t>盈江县芒章乡银河村茶叶示范基地建设项目</t>
  </si>
  <si>
    <t>建设1个茶叶示范基地，具体建设1座规范化茶叶化加厂，覆盖茶叶面积1500亩以上，受益群众100户以上，改造提升茶园面积1000亩以上。对项目区群众开展科技培训2期200人次以上。</t>
  </si>
  <si>
    <t>银河村</t>
  </si>
  <si>
    <t>2024</t>
  </si>
  <si>
    <t>盈江县2022年茶叶示范基地联农带农建设项目</t>
  </si>
  <si>
    <t>每年建设1-2个茶叶示范基地，具体建设1座规范化茶叶初制所加工厂，覆盖茶叶面积1500亩以上，受益群众100户以上，改造提升茶园面积1000亩以上。对项目区群众开展科技培训2期200人次以上。涉及到的合作社有：盈江县椿头塘种植专业合作社（目前带动脱贫户427户）、盈江县源古种植农民专业合作社（目前带动脱贫户315户）、盈江县马鹿塘茶叶种植专业合作社（目前带动脱贫户29户）。</t>
  </si>
  <si>
    <t>全县15个乡镇和1个农场</t>
  </si>
  <si>
    <t>2022</t>
  </si>
  <si>
    <t>未设置</t>
  </si>
  <si>
    <t>盈江县2023年茶叶示范基地联农带农建设项目</t>
  </si>
  <si>
    <t>全县15个乡镇和2个农场</t>
  </si>
  <si>
    <t>盈江县2024年茶叶示范基地联农带农建设项目</t>
  </si>
  <si>
    <t>全县15个乡镇和3个农场</t>
  </si>
  <si>
    <t>盈江县2025年茶叶示范基地联农带农建设项目</t>
  </si>
  <si>
    <t>全县15个乡镇和4个农场</t>
  </si>
  <si>
    <t>2025</t>
  </si>
  <si>
    <t>盈江县新城乡红山村古树茶、老茶园保护提升改造项目</t>
  </si>
  <si>
    <r>
      <rPr>
        <sz val="10"/>
        <rFont val="宋体"/>
        <charset val="134"/>
      </rPr>
      <t>①老茶园改造、古茶树保护</t>
    </r>
    <r>
      <rPr>
        <sz val="10"/>
        <rFont val="宋体"/>
        <charset val="0"/>
      </rPr>
      <t>2666.16</t>
    </r>
    <r>
      <rPr>
        <sz val="10"/>
        <rFont val="宋体"/>
        <charset val="134"/>
      </rPr>
      <t>亩（</t>
    </r>
    <r>
      <rPr>
        <sz val="10"/>
        <rFont val="宋体"/>
        <charset val="0"/>
      </rPr>
      <t>206.6</t>
    </r>
    <r>
      <rPr>
        <sz val="10"/>
        <rFont val="宋体"/>
        <charset val="134"/>
      </rPr>
      <t>万）；②粗制加工厂提升改造（</t>
    </r>
    <r>
      <rPr>
        <sz val="10"/>
        <rFont val="宋体"/>
        <charset val="0"/>
      </rPr>
      <t>100</t>
    </r>
    <r>
      <rPr>
        <sz val="10"/>
        <rFont val="宋体"/>
        <charset val="134"/>
      </rPr>
      <t>万）；③有机绿色认证（</t>
    </r>
    <r>
      <rPr>
        <sz val="10"/>
        <rFont val="宋体"/>
        <charset val="0"/>
      </rPr>
      <t>50</t>
    </r>
    <r>
      <rPr>
        <sz val="10"/>
        <rFont val="宋体"/>
        <charset val="134"/>
      </rPr>
      <t>万）；</t>
    </r>
  </si>
  <si>
    <t>新城乡红山村</t>
  </si>
  <si>
    <t xml:space="preserve">苏典乡劈石村野生茶种植项目 </t>
  </si>
  <si>
    <t>通过“产业奖补”方式扶持①大竹新种植4年龄野生茶苗1万株，7元/株，资金7万元（16户）；②高岩新种植4年龄野生茶苗2万株，7元/株，资金14万元（25户）；③劈石新种植4年龄野生茶苗2.6万株，7元/株，资金18.2万元（30户）。</t>
  </si>
  <si>
    <t>大竹、高岩、劈石</t>
  </si>
  <si>
    <t>现代化边境小康村建设</t>
  </si>
  <si>
    <t>苏典乡苏典村2023年野生茶种植项目</t>
  </si>
  <si>
    <t>通过“产业奖补”方式扶持野生茶种植8万株，补助标准7元/株</t>
  </si>
  <si>
    <t>苏典村</t>
  </si>
  <si>
    <t>苏典乡苏典村2024年野生茶种植项目</t>
  </si>
  <si>
    <t>苏典乡苏典村2025年野生茶种植项目</t>
  </si>
  <si>
    <t>苏典乡勐嘎村河西寨、麻栗坝村民小组野生茶种植基地建设项目（集体）</t>
  </si>
  <si>
    <t>1.河西寨：野生茶种植基地建设200亩，2000元/亩，村集体管理，村集体分红，资金40万元。2.麻栗坝:野生茶种植基地建设30亩，2000元/亩，村集体管理，村集体分红，资金6万元。</t>
  </si>
  <si>
    <t>河西寨、麻栗坝村民小组</t>
  </si>
  <si>
    <t>苏典乡勐嘎村茶叶种植项目</t>
  </si>
  <si>
    <t>1.空树：“产业奖补”方式扶持野生茶种植1万株，7元/株；2.麻栗坝：“产业奖补”方式扶持野茶种植2万株，7元/株；3.新文：野茶园改造50亩，1000元/亩；4.羊乃棚：红花油茶种植1000株，7元/株、野生茶种植1万株，7元/株</t>
  </si>
  <si>
    <t>空树、麻栗坝、羊乃棚、新文村民小组</t>
  </si>
  <si>
    <t>铜壁关乡南岭村老茶园嫁接乌龙茶改造项目</t>
  </si>
  <si>
    <t>①采取“村集体经济+合作社+农户”模式，对南岭村300亩老茶园树进行改造嫁接乌龙茶芽苗，茶苗2500元/亩，投资75万元；②茶苗需从福建运输，1500元/亩，投资45万；③嫁接人工费用3000元/亩，投资90万元；④收益后由村集体经济进行抽成，并将利润的2%给建档户或监测对象进行分红。</t>
  </si>
  <si>
    <t>南岭村</t>
  </si>
  <si>
    <t>卡场镇五排村五排村民小组蚕桑基地喷灌改善设施</t>
  </si>
  <si>
    <t>实施蚕桑基地喷灌设施</t>
  </si>
  <si>
    <t>五排村五排村民小组</t>
  </si>
  <si>
    <t>苏典乡劈石村蚕桑种植产业项目</t>
  </si>
  <si>
    <t>1.高岩：通过“产业奖补”方式扶持新种植蚕桑面积23亩，600元/亩；扶持蚕桑园管理施肥提质增效300亩，500元/亩；2.浪速：通过“产业奖补”方式扶持蚕桑园管理施肥提质增效46亩，500元/亩</t>
  </si>
  <si>
    <t>高岩、浪速</t>
  </si>
  <si>
    <t>卡场镇黑河村蚕桑地引水灌溉项目</t>
  </si>
  <si>
    <t>取水坝3座，50m3蓄水池6座，PE50管8300m，PE40管14100m，PE32管7900m，PE20管12800m，三通320个，直接（32变20）30个，喷头410个，DN20 闸阀500个，DN32 闸阀20个，DN50 闸阀2个。</t>
  </si>
  <si>
    <t>黑河村卡牙村民小组、黑河一、二村民小组</t>
  </si>
  <si>
    <t>卡场镇黑河村卡牙景颇寨饮水灌溉蚕桑项目</t>
  </si>
  <si>
    <t>建设20立方米蓄水池一座，
水管网辐射160亩蚕桑地</t>
  </si>
  <si>
    <t>黑河村卡牙村民小组</t>
  </si>
  <si>
    <t>卡场镇草坝村拱劳村民小组蚕桑农田灌溉沟渠</t>
  </si>
  <si>
    <t>新建三面光灌溉沟渠6000m及拦水坝建设，受益桑园面积250亩，改善农田灌溉面积200亩。</t>
  </si>
  <si>
    <t>草坝村拱劳村民小组</t>
  </si>
  <si>
    <t>支那乡芦山村香柏蚕桑产业项目</t>
  </si>
  <si>
    <t>香柏村民小组蚕桑园提质增效，配套50m3蓄水池2座，DN50PE管网8000m，沉沙池1座。</t>
  </si>
  <si>
    <t>支那乡支东村蚕桑产业项目</t>
  </si>
  <si>
    <t>1.中山坝村民小组蚕桑园提质增效100亩，配套50m3蓄水池一座，DN50PE管网2000m。2.白岩村民小组蚕桑园提质增效100亩，配套50m3蓄水池1座，DN50PE管网2000m。DN50PE管30元/m，合计12万元50m3蓄水池6万元/座，合计12万元。取水口附属工程及沉沙池等合计4万元。三项合计28万元。</t>
  </si>
  <si>
    <t>2022年盈江县草果产业提质增效项目</t>
  </si>
  <si>
    <t>草果园提质增效，增产增收，完善草果产业基础配套设施。</t>
  </si>
  <si>
    <t>2023年盈江县草果产业提质增效项目</t>
  </si>
  <si>
    <t>2024年盈江县草果产业提质增效项目</t>
  </si>
  <si>
    <t>支那乡支东村草果园巩固提升及种植项目</t>
  </si>
  <si>
    <t>①白岩村民小组草果园巩固提升600亩，资金12万元，新建灌溉管网4公里。②大竹棚村民小组草果园巩固提升300亩，资金6万元，新建灌溉管网2公里。③芹菜塘草果园巩固提升300亩，资金6万元，新建灌溉管网2公里。④中山坝村民小组草果园巩固提升300亩，资金6万元，新建灌溉管网2公里</t>
  </si>
  <si>
    <t>支那乡芦山村草果园巩固提升项目</t>
  </si>
  <si>
    <t>新建70m³蓄水池2座，安装DN50PE输水管道20000m</t>
  </si>
  <si>
    <t>苏典乡勐嘎村羊乃棚村民小组种植项目</t>
  </si>
  <si>
    <t>草果引水种植及老园改造200亩，600元/亩，资金12万元；野生茶种植2万株，7元/株。红花油茶种植1000株，7元/株</t>
  </si>
  <si>
    <t>羊乃棚村民小组</t>
  </si>
  <si>
    <t>苏典乡苏典村2023年种植示范基地建设（集体）</t>
  </si>
  <si>
    <t>1.邦别：三组妇女草果种植30亩（胶管1500m,1.2寸，27元/m，40500元；草果苗6000株，2元/株，12000元；铁丝30圈，140元/1圈，4200元。）  2.中锋社草果改良品种种植100亩，架设胶管（PE50管）2.5公里，胶管（PE32管）1公里，安装灌溉水桶8个。  3.苏典村大寨一组妇女发展野茶苗种植3000株，7元/株。 4.围墙寨：野茶苗种植2000株，7元/株；椿头苗种植3000株，2元/株</t>
  </si>
  <si>
    <t>邦别三组、中锋社、大寨一组、围墙寨</t>
  </si>
  <si>
    <t>铜壁关乡草果产业提质增效项目（三合村）</t>
  </si>
  <si>
    <t>对三合村约500亩的草果产业的基础设施提质增效，购买灌溉管网20公里，每公里3万元，投资60万</t>
  </si>
  <si>
    <t>大寨、松克、小新寨、嘎独二组、嘎独一组、小寨、诗别、新村、塘梨坝、茶山、磨石河</t>
  </si>
  <si>
    <t>卡场镇五排村草果基地改造项目</t>
  </si>
  <si>
    <t>实施草果引水改良2000亩</t>
  </si>
  <si>
    <t>石竹河村民小组、奔龙库村民小组、景颇河底村民小组、傈僳河底村民小组、五排村民小组、卡练村民小组</t>
  </si>
  <si>
    <t>苏典乡苏典村2023年草果园提质增效改造项目</t>
  </si>
  <si>
    <t>通过“产业奖补”方式扶持草果补植、提质增效改造1000亩，300元/亩。</t>
  </si>
  <si>
    <t>苏典乡苏典村2024年草果园提质增效改造项目</t>
  </si>
  <si>
    <t>苏典乡苏典村2025年草果园提质增效改造项目</t>
  </si>
  <si>
    <t>通过“产业奖补”方式扶持草果补植、提质增效改造600亩，300元/亩。</t>
  </si>
  <si>
    <t>苏典乡勐嘎村草果种植项目</t>
  </si>
  <si>
    <t>1.空树：“产业奖补”方式扶持草果引水种植及老园改造200亩，600元/亩，资金12万元；2.孔家湾：“产业奖补”方式扶持草果引水种植及老园改造300亩，600元/亩，资金18万元；3麻栗坝:草果引水种植及老园改造150亩（19户）,600元/亩，资金9万元。4.河新寨（集体）：草果改良品种植100亩，胶管架设，水池修建等，资金20万元。</t>
  </si>
  <si>
    <t>空树、孔家湾、麻栗坝、河新寨村民小组</t>
  </si>
  <si>
    <t>苏典乡茅草村草果引水种植及老园改造项目</t>
  </si>
  <si>
    <t>1、南帕：通过“产业奖补”方式扶持草果老园改造200亩，补助资金300元/亩,6万；2.帕瓦：通过“产业奖补”方式扶持草果引水种植及老园改造300亩，奖补资金600元/亩，18万；3.瓦苦：草果引水种植200亩，胶管（PE63管）3.5公里，PE25管1公里，PE20管1公里,蓄水池建设2个（10m³1个，3m³1个）；草果老园改造600亩；4.桃子寨：通过“产业奖补”方式扶持草果老园改造200亩，扶持到户，补助资金300元/亩</t>
  </si>
  <si>
    <t>南帕、帕瓦、瓦苦、桃子</t>
  </si>
  <si>
    <t>苏典乡劈石村草果园改造项目</t>
  </si>
  <si>
    <t>1.大竹：通过“产业奖补”方式扶持草果园引水种植100亩，600元/亩；老草果园改良品种种植200亩，600元/亩；2.高岩：通过“产业奖补”方式扶持老草果园改良品种种植300亩，600元/亩；3.帕蚌:通过“产业奖补”方式扶持帕蚌草果老园改造150亩（45户），300元/亩</t>
  </si>
  <si>
    <t>大竹、高岩、帕蚌</t>
  </si>
  <si>
    <t>松园村委会朝阳山草果标准化种植项目</t>
  </si>
  <si>
    <t>促进松园村朝阳山农民人均增收，稳固草果产业发展，受益群众48户232人。</t>
  </si>
  <si>
    <t>松园村委会朝阳山</t>
  </si>
  <si>
    <t>盈江县那邦镇水果种植项目</t>
  </si>
  <si>
    <t>芒果450亩、荔枝450亩</t>
  </si>
  <si>
    <t>刀弄村刀弄小组</t>
  </si>
  <si>
    <t>松园村委会神端烟脂果种植项目</t>
  </si>
  <si>
    <t>促进松园村神端村民人均增收，示范带动胭脂果产业发展，受益群众44户198人。</t>
  </si>
  <si>
    <t>松园村委会神端</t>
  </si>
  <si>
    <t>铜壁关乡沃柑种植项目</t>
  </si>
  <si>
    <t>项目拟定建设区域属于农业项目建设占地规划区，发展沃柑种植150亩，其中100亩为连片种植属于村集体经济，其余50亩属于农户分散种植。工程项目总投资200万元，包括：种苗投入、土地翻新、农药、肥料、灌溉水池及灌溉管道架设、铁丝网、新建农村合作社扶贫车间一个，面积200㎡，钢架大棚房。</t>
  </si>
  <si>
    <t>铜壁关乡</t>
  </si>
  <si>
    <t>上海帮扶</t>
  </si>
  <si>
    <t>盈江县盏西镇姐坎村芒恍、遮坎、芒佈种养殖结合基地建设项目</t>
  </si>
  <si>
    <t>芒恍、遮坎、芒佈种植套养殖基地建设（排水沟建设、田埂修复拓宽、钓位建设）</t>
  </si>
  <si>
    <t>姐罕村</t>
  </si>
  <si>
    <t>勐弄乡羊肚菌种植示范基地</t>
  </si>
  <si>
    <t>建设羊肚菌种植示范基地100亩，投入资金100万元。</t>
  </si>
  <si>
    <t>全乡范围</t>
  </si>
  <si>
    <t>新城乡拱兰咖啡基地建设项目</t>
  </si>
  <si>
    <t>利用海拔优势打造精品咖啡示范园1个，涉及面积825亩，主要对咖啡园实施低产园改造，平墒造带，修枝整形及切杆更新。基地道路维护2公里。</t>
  </si>
  <si>
    <t>盈江县新城乡邦瓦村</t>
  </si>
  <si>
    <t>松园村委会朝阳山老刺竹产业园改造提升项目</t>
  </si>
  <si>
    <t>促进松园村朝阳山农民人均增收，稳固刺竹产业发展，受益群众48户233人。</t>
  </si>
  <si>
    <t>昔马镇红米、小洋芋、小耳朵猪特色产业培育项目</t>
  </si>
  <si>
    <t>红米、小洋芋、小耳朵猪特色产业培育</t>
  </si>
  <si>
    <t>昔马镇</t>
  </si>
  <si>
    <t>盈江县冬马铃薯（菜用型）外销基地建设项目</t>
  </si>
  <si>
    <t>建设1200亩菜用型优质马铃薯基地</t>
  </si>
  <si>
    <t>弄璋镇、旧城镇</t>
  </si>
  <si>
    <t>烟苗培育基地建设项目</t>
  </si>
  <si>
    <t>平田改土40亩、管网等建设内容</t>
  </si>
  <si>
    <t>昔马镇胜利村秋耕谷种农民专业合作社建设项目</t>
  </si>
  <si>
    <t>购置农产品生产设备，购置大中型拖拉机904型（带犁耙）1台 17万元；植保航空器（无人机）T201台 5万元；种子、肥料补贴28万，设备归村集体所有，合作社租赁。</t>
  </si>
  <si>
    <t>黄莲河一二三四组、双坡一二组、街子一二组、王家寨一二组、山梁子、草坝寨、何家脚</t>
  </si>
  <si>
    <t>供销社</t>
  </si>
  <si>
    <t>盈江县稻田综合种养项目</t>
  </si>
  <si>
    <t>开展稻田综合种养项目，投入资金800元/亩。通过补助农户、鱼苗扶持、基础设施建设等方式，巩固脱贫攻坚成果，促进乡村振兴。</t>
  </si>
  <si>
    <t>2023年盈江县“三类人员”产业发展巩固项目</t>
  </si>
  <si>
    <t>按照每户5000元标准，因户施策扶持1000户脱贫不稳定户、边缘易致贫户、突发严重困难户发展种养殖业，其中：种植业500户，养殖业500户。</t>
  </si>
  <si>
    <t>农业农村、林草、乡村振兴</t>
  </si>
  <si>
    <t>2024年盈江县“三类人员”产业发展巩固项目</t>
  </si>
  <si>
    <t>2025年盈江县“三类人员”产业发展巩固项目</t>
  </si>
  <si>
    <t>牛8765头、羊1300只、养猪场1个、中华蜂8500箱、蚕棚基地3个、村集体经济特色养殖基地3个及养殖基地配套设施。</t>
  </si>
  <si>
    <t>昔马镇胜利村万头肉牛养殖场建设</t>
  </si>
  <si>
    <t>平方米</t>
  </si>
  <si>
    <t>在昔马镇胜利村投入2000万元实施万头肉牛养殖场建设项目。帮扶资金建设内容：新建牛舍24960平方米，半开放双列式牛棚舍，钢架结构铝瓦屋面，规格为棚宽21米、长1189米。项目建成后，帮扶资金形成的产权归村集体所有，与专业公司合作，采取“企业+村集体+合作社+农户”运营模式，资产收益用于扶持当地产业发展、巩固脱贫攻坚成果。带动当地牛产业、饲草产业发展，增加就业岗位。</t>
  </si>
  <si>
    <t>昔马镇胜利村</t>
  </si>
  <si>
    <t>盈江万头牛场建设项目</t>
  </si>
  <si>
    <t>头</t>
  </si>
  <si>
    <t>在盈江县昔马镇新建肉牛标准化规模养殖场1个，养殖场设计存栏6000头以上。主要建设牛舍、饲料加工区共46960㎡，青贮窖、发酵池、氧化塘、水池共33210m³等。</t>
  </si>
  <si>
    <t>盈江县2022年肉牛增量提质项目</t>
  </si>
  <si>
    <t>计划每年县外引进能繁母牛500头，每头补助1000元；从2023年起，对全县牛冻精改良点13个，每个牛冻精改良点补助10000元，主要用于牛冻精、液氮等设备，通过此项目的实施可极大的促进全县肉牛产业的发展，项目实施后，年可直接增收500万元以上，每年可辐射带动养殖户100户以上。</t>
  </si>
  <si>
    <t>盈江县2023年肉牛增量提质项目</t>
  </si>
  <si>
    <t>盈江县2024年肉牛增量提质项目</t>
  </si>
  <si>
    <t>盈江县2025年肉牛增量提质项目</t>
  </si>
  <si>
    <t>苏典乡苏典村标准化黄牛养殖项目（村民小组集体经济）</t>
  </si>
  <si>
    <t>14个小组，每组建设：牛棚30㎡（水泥地砖、钢架房，含水电设施配套），3万；秸秆粉碎机1台（5000元）；采购黄牛10头，2万元/头，20万元。共计276万元</t>
  </si>
  <si>
    <t>苏典乡苏典村邦别一、二、三组；大寨一、二组；腊马河；上勐劈；围墙寨；新寨一、二、三、四组；中锋社；中寨</t>
  </si>
  <si>
    <t>苏典乡勐嘎村黄牛养殖项目（村集体经济）</t>
  </si>
  <si>
    <t>建设牛棚100㎡（水泥地砖、钢架房，含水电设施配套），采购黄牛10头，2万元/头。</t>
  </si>
  <si>
    <t>勐嘎村</t>
  </si>
  <si>
    <t>苏典乡勐嘎村标准化黄牛养殖区建设项目（村民小组集体经济）</t>
  </si>
  <si>
    <t>①杨家寨建设牛棚200㎡（水泥地砖、钢架房，含水电设施配套），采购黄牛20头，2万元/头，资金60万元。②中草坝建设牛棚200㎡（水泥地砖、钢架房，含水电设施配套），采购黄牛20头，2万元/头，资金60万元。③王家寨在苦莲皮黄牛养殖基地变压器架设1座，资金5万元。④小新寨采购黄牛15头，2万元/头，发展集体黄牛养殖，资金30万元。。</t>
  </si>
  <si>
    <t>杨家寨、中草坝、王家寨、小新寨</t>
  </si>
  <si>
    <t>苏典乡劈石村2023年林下养殖黄牛项目</t>
  </si>
  <si>
    <t>通过“产业奖补”方式扶持林下种草养殖黄牛40头，其中高岩20头、帕蚌20头，补助标准1万元/头</t>
  </si>
  <si>
    <t>高岩、帕蚌</t>
  </si>
  <si>
    <t>苏典乡劈石村2024年林下养殖黄牛项目</t>
  </si>
  <si>
    <t>通过“产业奖补”方式扶持林下种草养殖黄牛40头，其中浪速20头、鲁苗20头，补助标准1万元/头</t>
  </si>
  <si>
    <t>浪速、鲁苗</t>
  </si>
  <si>
    <t>勐弄乡松园村杂交牛养殖项目</t>
  </si>
  <si>
    <t>改造松园村委会神端现有肉牛养殖小区1000平方米，新建青储窖、拌料站、拌料机等相关附属设施，包括水、电、环保等配套设施。在松园村委会朝阳山养殖小区集中饲养杂交肉牛50头、神端50头</t>
  </si>
  <si>
    <t>松园村委会朝阳山、神端</t>
  </si>
  <si>
    <t>支那乡支东村农民合作设提升改造项目</t>
  </si>
  <si>
    <t>购买育肥牛20头</t>
  </si>
  <si>
    <t>达海</t>
  </si>
  <si>
    <t>那邦镇刀弄村合作社建设项目</t>
  </si>
  <si>
    <t>那邦镇刀弄村吉洋河肉牛养殖专业合作社提升项目  提升内容：采取“党支部+农产品专业合作社+企业”的发展模式，由村委会向合作社注入资金20万元。购买养殖种牛、购买养殖设备，加强养殖人员技术培训。</t>
  </si>
  <si>
    <t>刀弄村</t>
  </si>
  <si>
    <t>农业农村局、林草局、供销社</t>
  </si>
  <si>
    <t>铜壁关乡建边村委会黄牛养殖项目（集体经济</t>
  </si>
  <si>
    <t>购买黄牛100头、建设牛棚500平米，发展黄牛养殖项目</t>
  </si>
  <si>
    <t>铜壁关乡建边村</t>
  </si>
  <si>
    <t>铜壁关乡建边村委会黄牛养殖项目（集体经济）</t>
  </si>
  <si>
    <t>购买黄牛100头、建设牛棚500平米（水泥地砖、钢架房），发展黄牛（本地黄牛）养殖项目</t>
  </si>
  <si>
    <t>铜壁关乡三合村松克村民小组肉牛养殖项目</t>
  </si>
  <si>
    <t>通过“村集体经济+农户”改造扩建已有的2个养牛场30万、投资50万购买黄牛，建成养殖规模100头的肉牛养殖场。</t>
  </si>
  <si>
    <t>三合村</t>
  </si>
  <si>
    <t>铜壁关乡三合村集体经济养牛项目</t>
  </si>
  <si>
    <t>在三合村养殖肉牛100头和牛棚建设</t>
  </si>
  <si>
    <t>弄璋镇芒面村山羊养殖项目</t>
  </si>
  <si>
    <t>发展山羊养殖1000头，新（改）建羊舍500㎡，补助标准500元/㎡，地表硬化、排污设施等；引进种公羊10头。</t>
  </si>
  <si>
    <t>上邦中、保山营、老芒面、新芒面、仙岛</t>
  </si>
  <si>
    <t>勐弄乡弄璋镇古里卡村集体经济种植养殖项目</t>
  </si>
  <si>
    <t>养殖山羊300只38万。</t>
  </si>
  <si>
    <t>古里卡</t>
  </si>
  <si>
    <t>盈江县古里卡生猪养殖专业合作社基础建设项目</t>
  </si>
  <si>
    <r>
      <rPr>
        <sz val="10"/>
        <rFont val="宋体"/>
        <charset val="0"/>
      </rPr>
      <t>2800</t>
    </r>
    <r>
      <rPr>
        <sz val="10"/>
        <rFont val="宋体"/>
        <charset val="134"/>
      </rPr>
      <t>平方米标准猪舍</t>
    </r>
    <r>
      <rPr>
        <sz val="10"/>
        <rFont val="宋体"/>
        <charset val="0"/>
      </rPr>
      <t>112</t>
    </r>
    <r>
      <rPr>
        <sz val="10"/>
        <rFont val="宋体"/>
        <charset val="134"/>
      </rPr>
      <t>万、饲料加工车间</t>
    </r>
    <r>
      <rPr>
        <sz val="10"/>
        <rFont val="宋体"/>
        <charset val="0"/>
      </rPr>
      <t>200</t>
    </r>
    <r>
      <rPr>
        <sz val="10"/>
        <rFont val="宋体"/>
        <charset val="134"/>
      </rPr>
      <t>平方米</t>
    </r>
    <r>
      <rPr>
        <sz val="10"/>
        <rFont val="宋体"/>
        <charset val="0"/>
      </rPr>
      <t>20</t>
    </r>
    <r>
      <rPr>
        <sz val="10"/>
        <rFont val="宋体"/>
        <charset val="134"/>
      </rPr>
      <t>万、员工房</t>
    </r>
    <r>
      <rPr>
        <sz val="10"/>
        <rFont val="宋体"/>
        <charset val="0"/>
      </rPr>
      <t>160</t>
    </r>
    <r>
      <rPr>
        <sz val="10"/>
        <rFont val="宋体"/>
        <charset val="134"/>
      </rPr>
      <t>平方米</t>
    </r>
    <r>
      <rPr>
        <sz val="10"/>
        <rFont val="宋体"/>
        <charset val="0"/>
      </rPr>
      <t>8</t>
    </r>
    <r>
      <rPr>
        <sz val="10"/>
        <rFont val="宋体"/>
        <charset val="134"/>
      </rPr>
      <t>万</t>
    </r>
  </si>
  <si>
    <t>卡场镇标准化蚕棚建设项目</t>
  </si>
  <si>
    <t>新建20个蚕棚，每个120平方米，场地硬化，每个2.8万。其中：黑河5个、五排村5个、草坝村10个</t>
  </si>
  <si>
    <t>卡场镇草坝村、黑河村、五排村</t>
  </si>
  <si>
    <t>苏典乡劈石村蚕苗共育基地建设项目</t>
  </si>
  <si>
    <t xml:space="preserve">新建小蚕共育室及生产用房1500平方米；地面及道路硬化5000平方米；新建彩钢棚400平方米；基地用电，用水配套建设。
</t>
  </si>
  <si>
    <t>劈石村</t>
  </si>
  <si>
    <t>苏典乡劈石村帕蚌村民小组蚕桑桑园引水灌溉项目</t>
  </si>
  <si>
    <t>建设水源头蓄水池2个，桑园灌溉水池7个，共计150m³；铺设PE40管材1.5km，PE50管材3km。</t>
  </si>
  <si>
    <t>帕蚌村民小组</t>
  </si>
  <si>
    <t>五排村五排村民小组蚕桑基地喷灌改善设施</t>
  </si>
  <si>
    <t>农业农村局</t>
  </si>
  <si>
    <t>卡场镇五排村景河底村民小组蚕桑灌溉沟渠</t>
  </si>
  <si>
    <t>实施景河底蚕桑灌溉140亩</t>
  </si>
  <si>
    <t>五排村景颇河底村民小组</t>
  </si>
  <si>
    <t>苏典乡劈石村标准化蚕棚建设项目</t>
  </si>
  <si>
    <t>新建25个蚕棚，每个120平方米，棚内场地硬化，每个2.8万元，总计70万元。</t>
  </si>
  <si>
    <t>苏典乡劈石村高岩、爬蚌等</t>
  </si>
  <si>
    <t>勐弄乡松园村盘活大牲畜养殖专业合作社提升改造</t>
  </si>
  <si>
    <t>对松园盘活大牲畜养殖专业合作社的老旧附属设施进行改造。</t>
  </si>
  <si>
    <t>勐弄乡松园村松园</t>
  </si>
  <si>
    <t>铜壁关乡建边村养蜂产业项目</t>
  </si>
  <si>
    <t>箱</t>
  </si>
  <si>
    <t>扶持农户养蜂500箱（17户），发展养蜂产业</t>
  </si>
  <si>
    <t>大浪速、小浪速、金竹一组、金竹二组、陆顶、而干亚</t>
  </si>
  <si>
    <t>县林业和草原局</t>
  </si>
  <si>
    <t>盈江县中华蜂养殖项目</t>
  </si>
  <si>
    <t>发展林下养殖中华蜂8000箱</t>
  </si>
  <si>
    <t>2023年村集体经济特色养殖基地项目</t>
  </si>
  <si>
    <t>头只羽</t>
  </si>
  <si>
    <t>村集体养殖牛、羊、猪、家禽等10000头只羽，包括场棚、水电、道路、饲草、饲料等配套设施，发展壮大98个村村集体经济，增加村集体经济收入。</t>
  </si>
  <si>
    <t>2024年村集体经济特色养殖基地项目</t>
  </si>
  <si>
    <t>2025年村集体经济特色养殖基地项目</t>
  </si>
  <si>
    <t>鱼塘建设1个，分成两台，鱼苗投放养殖，村集体管理，村集体分红</t>
  </si>
  <si>
    <t>木龙河村民小组</t>
  </si>
  <si>
    <t>1.建设120m挡墙（.总建筑面积480㎡,含建筑、结构、高度：墙体高3-4.5m（根据水位具体施工）、底宽1.5m、顶宽0.6m）。2.出水口淤泥清理及修复。</t>
  </si>
  <si>
    <t>盈江农场盈腾一小区</t>
  </si>
  <si>
    <t>欠发达国有农场巩固提升任务</t>
  </si>
  <si>
    <t>“一县一业”澳洲坚果基础设施建设</t>
  </si>
  <si>
    <t>芒章乡鲁洛村澳洲坚果引水设施建设项目覆盖基地200亩；新城乡新龙村五台山覆盖基地2000亩；盏西镇合作村雷良村民小组覆盖基地面积400亩；太平镇龙盆村芒棒村民小组覆盖基地2250亩.</t>
  </si>
  <si>
    <t>芒章乡鲁洛村、新城乡新龙村、盏西镇合作村雷良村民小组、太平镇龙盆村芒棒村民小组。</t>
  </si>
  <si>
    <t>“一县一业”澳洲坚果产业规模化基地建设</t>
  </si>
  <si>
    <t>新城乡繁勐村建设澳洲坚果良种采穗圃40亩；全县13个乡镇新建澳洲坚果种植基地20000亩，提质增效澳洲坚果种植基地5000亩；平原镇打造澳洲坚果标准化种植示范园2000亩；太平镇、平原镇、新城乡实施1万亩澳洲坚果高产示范园（管护）项目；太平镇、平原镇、新城乡新建物联网示范基地2000亩。</t>
  </si>
  <si>
    <t>新城乡繁勐村、全县13个乡镇</t>
  </si>
  <si>
    <t>那邦镇那邦村合作社建设项目</t>
  </si>
  <si>
    <t>那邦镇那邦村邦民种植专业合作社提升项目 提升内容：采取“党总支+农产品专业合作社+企业”的发展模式，由村委会向合作社注入资金20万元。用于坚果种苗购买、种植人员技术培训。</t>
  </si>
  <si>
    <t>那邦村</t>
  </si>
  <si>
    <t>苏典乡茅草村南帕坚果提质增效项目</t>
  </si>
  <si>
    <t>1.南帕：建造蓄水池2个，共计100m³；架设管网3.5km（其中，PE63管3km，DN50热镀锌管0.5km），40万元；2.肖塘河桥建设项目：新建产业桥梁1座，平板桥，长5m，宽3m，资金30万元；3.考桥桥头至国防路机耕产业道路建设0.8km，路面宽3.5米，砂石、洞渣石或风化料其中一类铺设路面并碾压，支砌排水沟、涵管、涵洞，45万元/公里，资金36万元。</t>
  </si>
  <si>
    <t>南帕村民小组</t>
  </si>
  <si>
    <t>苏典乡茅草村坚果提质增效项目</t>
  </si>
  <si>
    <t>1.茅草寨：坚果基地蓄水池1个50m³，引水胶管（75管）2000米，资金30万元；2.瓦苦村民小组12号界桩：新建50m³蓄水池1个，30m³蓄水池2个，架设引水胶管（PE50胶管）6公里,资金55万元；3.帕瓦：阿波卡新建50m³蓄水池2个，30m³蓄水池5个，架设引水胶管（PE50胶管）4公里，资金75万元；4、帕瓦:亚勇咪洛窝新建50m³蓄水池1个，30m³蓄水池3个，架设引水胶管（PE50胶管）3公里，资金45万元</t>
  </si>
  <si>
    <t>茅草寨、瓦苦、帕瓦</t>
  </si>
  <si>
    <t>铜壁关乡建边村大浪速林业产业引水设施建设项目</t>
  </si>
  <si>
    <r>
      <rPr>
        <sz val="10"/>
        <rFont val="宋体"/>
        <charset val="134"/>
      </rPr>
      <t>新建坚果、核桃地水池</t>
    </r>
    <r>
      <rPr>
        <sz val="10"/>
        <rFont val="宋体"/>
        <charset val="0"/>
      </rPr>
      <t>60</t>
    </r>
    <r>
      <rPr>
        <sz val="10"/>
        <rFont val="宋体"/>
        <charset val="134"/>
      </rPr>
      <t>立方水池</t>
    </r>
    <r>
      <rPr>
        <sz val="10"/>
        <rFont val="宋体"/>
        <charset val="0"/>
      </rPr>
      <t>1</t>
    </r>
    <r>
      <rPr>
        <sz val="10"/>
        <rFont val="宋体"/>
        <charset val="134"/>
      </rPr>
      <t>座、铺设</t>
    </r>
    <r>
      <rPr>
        <sz val="10"/>
        <rFont val="宋体"/>
        <charset val="0"/>
      </rPr>
      <t>DN50</t>
    </r>
    <r>
      <rPr>
        <sz val="10"/>
        <rFont val="宋体"/>
        <charset val="134"/>
      </rPr>
      <t>镀锌钢管主管网</t>
    </r>
    <r>
      <rPr>
        <sz val="10"/>
        <rFont val="宋体"/>
        <charset val="0"/>
      </rPr>
      <t>3</t>
    </r>
    <r>
      <rPr>
        <sz val="10"/>
        <rFont val="宋体"/>
        <charset val="134"/>
      </rPr>
      <t>公里。</t>
    </r>
  </si>
  <si>
    <t>铜壁关乡建边村大浪速</t>
  </si>
  <si>
    <t>卡场镇黑河村澳洲坚果产业引水设施建设项目</t>
  </si>
  <si>
    <r>
      <rPr>
        <sz val="10"/>
        <rFont val="宋体"/>
        <charset val="134"/>
      </rPr>
      <t>①木文四组青年、妇女集体澳洲坚果种植园，建设蓄水池主池</t>
    </r>
    <r>
      <rPr>
        <sz val="10"/>
        <rFont val="宋体"/>
        <charset val="0"/>
      </rPr>
      <t>1</t>
    </r>
    <r>
      <rPr>
        <sz val="10"/>
        <rFont val="宋体"/>
        <charset val="134"/>
      </rPr>
      <t>座，规格长</t>
    </r>
    <r>
      <rPr>
        <sz val="10"/>
        <rFont val="宋体"/>
        <charset val="0"/>
      </rPr>
      <t>6</t>
    </r>
    <r>
      <rPr>
        <sz val="10"/>
        <rFont val="宋体"/>
        <charset val="134"/>
      </rPr>
      <t>米</t>
    </r>
    <r>
      <rPr>
        <sz val="10"/>
        <rFont val="宋体"/>
        <charset val="0"/>
      </rPr>
      <t>×</t>
    </r>
    <r>
      <rPr>
        <sz val="10"/>
        <rFont val="宋体"/>
        <charset val="134"/>
      </rPr>
      <t>宽</t>
    </r>
    <r>
      <rPr>
        <sz val="10"/>
        <rFont val="宋体"/>
        <charset val="0"/>
      </rPr>
      <t>4</t>
    </r>
    <r>
      <rPr>
        <sz val="10"/>
        <rFont val="宋体"/>
        <charset val="134"/>
      </rPr>
      <t>米</t>
    </r>
    <r>
      <rPr>
        <sz val="10"/>
        <rFont val="宋体"/>
        <charset val="0"/>
      </rPr>
      <t>×</t>
    </r>
    <r>
      <rPr>
        <sz val="10"/>
        <rFont val="宋体"/>
        <charset val="134"/>
      </rPr>
      <t>高</t>
    </r>
    <r>
      <rPr>
        <sz val="10"/>
        <rFont val="宋体"/>
        <charset val="0"/>
      </rPr>
      <t>4</t>
    </r>
    <r>
      <rPr>
        <sz val="10"/>
        <rFont val="宋体"/>
        <charset val="134"/>
      </rPr>
      <t>米；分池</t>
    </r>
    <r>
      <rPr>
        <sz val="10"/>
        <rFont val="宋体"/>
        <charset val="0"/>
      </rPr>
      <t>3</t>
    </r>
    <r>
      <rPr>
        <sz val="10"/>
        <rFont val="宋体"/>
        <charset val="134"/>
      </rPr>
      <t>座，规格长</t>
    </r>
    <r>
      <rPr>
        <sz val="10"/>
        <rFont val="宋体"/>
        <charset val="0"/>
      </rPr>
      <t>4</t>
    </r>
    <r>
      <rPr>
        <sz val="10"/>
        <rFont val="宋体"/>
        <charset val="134"/>
      </rPr>
      <t>米</t>
    </r>
    <r>
      <rPr>
        <sz val="10"/>
        <rFont val="宋体"/>
        <charset val="0"/>
      </rPr>
      <t>×</t>
    </r>
    <r>
      <rPr>
        <sz val="10"/>
        <rFont val="宋体"/>
        <charset val="134"/>
      </rPr>
      <t>宽</t>
    </r>
    <r>
      <rPr>
        <sz val="10"/>
        <rFont val="宋体"/>
        <charset val="0"/>
      </rPr>
      <t>2</t>
    </r>
    <r>
      <rPr>
        <sz val="10"/>
        <rFont val="宋体"/>
        <charset val="134"/>
      </rPr>
      <t>米</t>
    </r>
    <r>
      <rPr>
        <sz val="10"/>
        <rFont val="宋体"/>
        <charset val="0"/>
      </rPr>
      <t>×</t>
    </r>
    <r>
      <rPr>
        <sz val="10"/>
        <rFont val="宋体"/>
        <charset val="134"/>
      </rPr>
      <t>高</t>
    </r>
    <r>
      <rPr>
        <sz val="10"/>
        <rFont val="宋体"/>
        <charset val="0"/>
      </rPr>
      <t>2</t>
    </r>
    <r>
      <rPr>
        <sz val="10"/>
        <rFont val="宋体"/>
        <charset val="134"/>
      </rPr>
      <t>米；架设引水管网，资金</t>
    </r>
    <r>
      <rPr>
        <sz val="10"/>
        <rFont val="宋体"/>
        <charset val="0"/>
      </rPr>
      <t>96</t>
    </r>
    <r>
      <rPr>
        <sz val="10"/>
        <rFont val="宋体"/>
        <charset val="134"/>
      </rPr>
      <t>万元；②木文实施澳洲坚果灌溉设施，建设蓄水池主池</t>
    </r>
    <r>
      <rPr>
        <sz val="10"/>
        <rFont val="宋体"/>
        <charset val="0"/>
      </rPr>
      <t>1</t>
    </r>
    <r>
      <rPr>
        <sz val="10"/>
        <rFont val="宋体"/>
        <charset val="134"/>
      </rPr>
      <t>座，规格长</t>
    </r>
    <r>
      <rPr>
        <sz val="10"/>
        <rFont val="宋体"/>
        <charset val="0"/>
      </rPr>
      <t>6</t>
    </r>
    <r>
      <rPr>
        <sz val="10"/>
        <rFont val="宋体"/>
        <charset val="134"/>
      </rPr>
      <t>米</t>
    </r>
    <r>
      <rPr>
        <sz val="10"/>
        <rFont val="宋体"/>
        <charset val="0"/>
      </rPr>
      <t>×</t>
    </r>
    <r>
      <rPr>
        <sz val="10"/>
        <rFont val="宋体"/>
        <charset val="134"/>
      </rPr>
      <t>宽</t>
    </r>
    <r>
      <rPr>
        <sz val="10"/>
        <rFont val="宋体"/>
        <charset val="0"/>
      </rPr>
      <t>4</t>
    </r>
    <r>
      <rPr>
        <sz val="10"/>
        <rFont val="宋体"/>
        <charset val="134"/>
      </rPr>
      <t>米</t>
    </r>
    <r>
      <rPr>
        <sz val="10"/>
        <rFont val="宋体"/>
        <charset val="0"/>
      </rPr>
      <t>×</t>
    </r>
    <r>
      <rPr>
        <sz val="10"/>
        <rFont val="宋体"/>
        <charset val="134"/>
      </rPr>
      <t>高</t>
    </r>
    <r>
      <rPr>
        <sz val="10"/>
        <rFont val="宋体"/>
        <charset val="0"/>
      </rPr>
      <t>4</t>
    </r>
    <r>
      <rPr>
        <sz val="10"/>
        <rFont val="宋体"/>
        <charset val="134"/>
      </rPr>
      <t>米；分池</t>
    </r>
    <r>
      <rPr>
        <sz val="10"/>
        <rFont val="宋体"/>
        <charset val="0"/>
      </rPr>
      <t>3</t>
    </r>
    <r>
      <rPr>
        <sz val="10"/>
        <rFont val="宋体"/>
        <charset val="134"/>
      </rPr>
      <t>座，规格长</t>
    </r>
    <r>
      <rPr>
        <sz val="10"/>
        <rFont val="宋体"/>
        <charset val="0"/>
      </rPr>
      <t>4</t>
    </r>
    <r>
      <rPr>
        <sz val="10"/>
        <rFont val="宋体"/>
        <charset val="134"/>
      </rPr>
      <t>米</t>
    </r>
    <r>
      <rPr>
        <sz val="10"/>
        <rFont val="宋体"/>
        <charset val="0"/>
      </rPr>
      <t>×</t>
    </r>
    <r>
      <rPr>
        <sz val="10"/>
        <rFont val="宋体"/>
        <charset val="134"/>
      </rPr>
      <t>宽</t>
    </r>
    <r>
      <rPr>
        <sz val="10"/>
        <rFont val="宋体"/>
        <charset val="0"/>
      </rPr>
      <t>2</t>
    </r>
    <r>
      <rPr>
        <sz val="10"/>
        <rFont val="宋体"/>
        <charset val="134"/>
      </rPr>
      <t>米</t>
    </r>
    <r>
      <rPr>
        <sz val="10"/>
        <rFont val="宋体"/>
        <charset val="0"/>
      </rPr>
      <t>×</t>
    </r>
    <r>
      <rPr>
        <sz val="10"/>
        <rFont val="宋体"/>
        <charset val="134"/>
      </rPr>
      <t>高</t>
    </r>
    <r>
      <rPr>
        <sz val="10"/>
        <rFont val="宋体"/>
        <charset val="0"/>
      </rPr>
      <t>2</t>
    </r>
    <r>
      <rPr>
        <sz val="10"/>
        <rFont val="宋体"/>
        <charset val="134"/>
      </rPr>
      <t>米；架设引水管网，资金</t>
    </r>
    <r>
      <rPr>
        <sz val="10"/>
        <rFont val="宋体"/>
        <charset val="0"/>
      </rPr>
      <t>110</t>
    </r>
    <r>
      <rPr>
        <sz val="10"/>
        <rFont val="宋体"/>
        <charset val="134"/>
      </rPr>
      <t>万元。③黑河村澳洲坚果集体经济基地建设</t>
    </r>
    <r>
      <rPr>
        <sz val="10"/>
        <rFont val="宋体"/>
        <charset val="0"/>
      </rPr>
      <t>50</t>
    </r>
    <r>
      <rPr>
        <sz val="10"/>
        <rFont val="宋体"/>
        <charset val="134"/>
      </rPr>
      <t>立方米蓄水池一座，水管网</t>
    </r>
    <r>
      <rPr>
        <sz val="10"/>
        <rFont val="宋体"/>
        <charset val="0"/>
      </rPr>
      <t>2.5</t>
    </r>
    <r>
      <rPr>
        <sz val="10"/>
        <rFont val="宋体"/>
        <charset val="134"/>
      </rPr>
      <t>公里，资金</t>
    </r>
    <r>
      <rPr>
        <sz val="10"/>
        <rFont val="宋体"/>
        <charset val="0"/>
      </rPr>
      <t>32.5</t>
    </r>
    <r>
      <rPr>
        <sz val="10"/>
        <rFont val="宋体"/>
        <charset val="134"/>
      </rPr>
      <t>万元。</t>
    </r>
  </si>
  <si>
    <t>卡场镇黑河村</t>
  </si>
  <si>
    <t>弄璋镇古里卡村林果基地引水灌溉项目</t>
  </si>
  <si>
    <t>建设古里卡村林果基地引水灌溉项目，满足全村林农灌溉需求，采取以奖代补形式补助，达到验收标准，补助1万元/户。</t>
  </si>
  <si>
    <t>弄璋镇芒面村坚果基地引水管建设项目</t>
  </si>
  <si>
    <t>芒面村坚果地塑料碳管引水灌溉项目，上邦中坚果基地生产用水6公里，新芒面坚果基地生产用水5公里、老芒面坚果基地生产用水6公里，保山营坚果基地生产用水4公里,仙岛坚果基地生产用水4公里及蓄水池4个。</t>
  </si>
  <si>
    <t>芒面村</t>
  </si>
  <si>
    <t>苏典乡劈石村澳洲坚果基地引水设施建设项目</t>
  </si>
  <si>
    <t>1.浪速建设坚果灌溉蓄水池8个，共计350m³；架设DN50（2寸）热镀铅管3km，DN40（1.5寸）热镀铅管3.5km，资金132万元；2.帕蚌建设水源头蓄水池2个，基地灌溉水池6个，共计300m³；架设DN50（2寸）热镀铅管3.5km，7DN40（1.5寸）热镀铅管5km，资金133万元。3.鲁苗建造坚果灌溉蓄水池8个，共计320m³；架设DN50（2寸）热镀铅管5km，DN40（1.5寸）热镀铅管1km，资金126万元。</t>
  </si>
  <si>
    <t>苏典乡苏典村芦子种植项目（村集体经济）</t>
  </si>
  <si>
    <t>芦子种植5000株，4.5元/株</t>
  </si>
  <si>
    <t>苏典乡人民政府</t>
  </si>
  <si>
    <t>苏典乡苏典村2023年芦子种植项目</t>
  </si>
  <si>
    <t>通过“产业奖补”方式扶持芦子种植1.5万株，补助标准4.5元/株</t>
  </si>
  <si>
    <t>苏典乡勐嘎村林下种植项目</t>
  </si>
  <si>
    <t>1.小新寨：“产业奖补”方式扶持种植芦子2万株，4.5元/株；重楼15亩，3万元/亩；资金54万元；2.孔家湾：新种植重楼6亩（扶持到户5户），补助3万元/亩，资金18万元。3.新文：“产业奖补”方式扶持芦子种植500株，4.5元/株，资金0.225万元；4.羊乃棚芦子种植2万株，4.5元/株。</t>
  </si>
  <si>
    <t>小新寨、孔家湾、新文村民小组</t>
  </si>
  <si>
    <t>苏典乡苏典村2023年椿头种植项目</t>
  </si>
  <si>
    <t>通过“产业奖补”方式扶持椿头种植10万株，补助标准1.5元/株</t>
  </si>
  <si>
    <t>支那乡魔芋种植项目</t>
  </si>
  <si>
    <t>1、芦山村花绿塘、蕨叶坝、香柏等村民小组种植魔芋200亩，每亩补助500元。2、支东村芹菜塘、石洞等11个村民小组种植魔芋5000亩，每亩补助500元</t>
  </si>
  <si>
    <t>勐弄乡勐弄村壮大村集体经济滇重楼种植项目</t>
  </si>
  <si>
    <t>拟在勐弄村建设标准化滇重楼种植基地1个，总面积70亩，建设内容包括：购买滇重楼种苗77万株（每亩种植1.1万株），建设钢架结构管理用房1间80㎡，搭建钢架设施大棚4500㎡，架设引水管网2公里，安装喷灌设施，建设围栏2500米，购买水泥桩、遮阳网等配套设施。</t>
  </si>
  <si>
    <t>勐弄乡勐弄村</t>
  </si>
  <si>
    <t>苏典乡苏典村2023年木瓜老园提质增效改造项目</t>
  </si>
  <si>
    <t>通过“产业奖补”方式扶持木瓜老园提质增效改造300亩，补助标准300元/亩</t>
  </si>
  <si>
    <t>邦别</t>
  </si>
  <si>
    <t>弄璋镇古里卡村林下种植项目</t>
  </si>
  <si>
    <t>建设坚果套种西番莲150亩种植基地，种植魔芋20亩，建设必要的基础设施。</t>
  </si>
  <si>
    <t>弄璋镇芒面村林下种植项目</t>
  </si>
  <si>
    <t>苏典乡勐嘎村特色产业种植项目</t>
  </si>
  <si>
    <t>①孔家湾：新种植重楼6亩（扶持到户5户），补助2万元/亩，资金12万元。②麻栗坝（集体）：野生茶种植基地建设30亩，4000元/亩，村集体管理，村集体分红，资金12万元。③羊乃棚（扶持到户）：刺竹园改造400亩（26户），300元/亩、红花油茶种植1000株（10户），15元/株、野生茶种植0.6万株（26户），15元/株、芦子种植2万株（26户），4.5元/株，资金37.5万元。</t>
  </si>
  <si>
    <t>苏典乡勐嘎村</t>
  </si>
  <si>
    <t>卡场镇五排村刺竹改造村集体经济</t>
  </si>
  <si>
    <t>实施刺竹改造5000亩</t>
  </si>
  <si>
    <t>苏典乡勐嘎村刺竹园改造项目</t>
  </si>
  <si>
    <t>1.空树“产业奖补”方式扶持刺竹园改造200亩，300元/亩，资金6万元；2.麻栗坝“产业奖补”方式扶持刺竹园改造500亩，300元/亩，资金15万元；3.新文，刺竹老园改造100亩，300元/亩，资金3万元；4.羊乃棚刺竹园改造400亩，300元/亩</t>
  </si>
  <si>
    <t>空树、麻栗坝村民小组</t>
  </si>
  <si>
    <t>铜壁关乡建边村西番莲产业扶持项目</t>
  </si>
  <si>
    <t>扶持农户种植西番莲80亩（扶持86户），发展种植产业</t>
  </si>
  <si>
    <t>铜壁关乡南岭村特色产业种植</t>
  </si>
  <si>
    <t>推广种植药材黄精200亩，主要用于种苗及基础设施</t>
  </si>
  <si>
    <t>铜壁关乡建边村中草药种植项目</t>
  </si>
  <si>
    <t>林下种植中草药项目，种植板蓝根200亩等。</t>
  </si>
  <si>
    <t>卡场镇重楼种植项目</t>
  </si>
  <si>
    <t>210</t>
  </si>
  <si>
    <t>重楼种植项目210亩，其中：吾帕村种植130亩，草坝村种植30亩，五排村50亩</t>
  </si>
  <si>
    <t>卡场镇</t>
  </si>
  <si>
    <t>苏典乡苏典村2023年重楼种植</t>
  </si>
  <si>
    <t>通过“产业奖补”方式扶持重楼种植30亩，补助标准3万/亩</t>
  </si>
  <si>
    <t>苏典乡苏典村2024年重楼种植</t>
  </si>
  <si>
    <t>苏典乡苏典村2025年重楼种植</t>
  </si>
  <si>
    <t>勐弄乡重楼产业种植项目</t>
  </si>
  <si>
    <t>以奖代补的方式按照20000元/亩的标准奖励种植上规模的脱贫户。</t>
  </si>
  <si>
    <t>卡场镇草坝村林下资源开发示范基地建设</t>
  </si>
  <si>
    <t>建设道路铺沙垫石1公里，修三面排水沟400米，管护房一座120平方米，新植黄精50亩（种苗采购50万株，每株1元）</t>
  </si>
  <si>
    <t>草坝村</t>
  </si>
  <si>
    <t>2023年盈江县重楼、黄精等名贵中草药林下种植</t>
  </si>
  <si>
    <r>
      <rPr>
        <sz val="10"/>
        <rFont val="宋体"/>
        <charset val="134"/>
      </rPr>
      <t>林下种植重楼、黄精等名贵中草药</t>
    </r>
    <r>
      <rPr>
        <sz val="10"/>
        <rFont val="宋体"/>
        <charset val="0"/>
      </rPr>
      <t>100</t>
    </r>
    <r>
      <rPr>
        <sz val="10"/>
        <rFont val="宋体"/>
        <charset val="134"/>
      </rPr>
      <t>亩</t>
    </r>
  </si>
  <si>
    <t>盈江县特色中药材开发基地建设项目</t>
  </si>
  <si>
    <t>每年建设石斛、玫瑰茄、黄精等特色中药材基地建设各0.1万亩，共0.5万亩</t>
  </si>
  <si>
    <t>苏典乡劈石村林下经济发展黄精种植项目</t>
  </si>
  <si>
    <t>通过“产业奖补”方式扶持林下种植黄精共130亩，其中高岩自然村50亩，帕蚌自然村50亩，劈石自然村30亩，补助标准5000元/亩</t>
  </si>
  <si>
    <t>高岩村民小组</t>
  </si>
  <si>
    <t>铜壁关乡三合村林下中草药种植项目</t>
  </si>
  <si>
    <t>发展林下种植中草药项目，主要种植黄精、重楼等中草药，种植面积100亩。</t>
  </si>
  <si>
    <t>三和村</t>
  </si>
  <si>
    <t>2022年烟草帮扶项目(盈江县旧城村乡村旅游示范区建设)</t>
  </si>
  <si>
    <t>香额湖景点至榕树长廊景观景区建设，打造乡村旅游示范点</t>
  </si>
  <si>
    <t>烟草集团帮扶</t>
  </si>
  <si>
    <t>2023年烟草帮扶项目(盈江县旧城村乡村旅游示范区建设)</t>
  </si>
  <si>
    <t>盈江县那邦镇观鸟合作社项目</t>
  </si>
  <si>
    <t>新建观鸟基础设及鸟类监测点3处，改造提升住宿、餐饮、疗养一体配套设施。</t>
  </si>
  <si>
    <t>那邦镇</t>
  </si>
  <si>
    <t>盈江县勐弄山精品茶庄园建设项目</t>
  </si>
  <si>
    <t>改造提升1座茶叶加工厂，建设1000亩绿色观光茶园，配套建设茶艺馆、游客接待中心、体验馆，民宿等。</t>
  </si>
  <si>
    <t>旧城发展壮大村集体经济民族特色小吃街项目</t>
  </si>
  <si>
    <t>在五和家园扶贫车间前修建钢架仿木青瓦建筑2排500㎡，打造民族特色小吃街1条</t>
  </si>
  <si>
    <t>旧城镇旧城村乡村旅游示范村打造</t>
  </si>
  <si>
    <t>围绕“香额湖”、非物质文化遗产“傣戏”等旅游资源持续进行开发打造，新建旅游商品售卖服务区基础建设工程，土地平整，硬化，石材扶手，阶梯，链接至龙王庙阶梯建设，及餐饮区内中式木结构特色观景台廊道休息亭建筑，场地硬化，车位等</t>
  </si>
  <si>
    <t>苏典乡下勐劈村民小组乡村振兴示范点建设</t>
  </si>
  <si>
    <t>在苏典乡下勐劈村小组投入500万元实施乡村振兴示范点建设项目。建设内容：投入225万元实施村容村貌环境整治；投入100万元实施环卫基础设施建设；投入125万元实施公共空间及景观建设。通过对苏典乡下勐劈村小组村容村貌、旅游基础设施、旅游环境、卫生环境、居住环境等功能进行提升改造，提升村民小组的居住环境，完善基础设施建设，进一步将下勐劈打造成乡村振兴的“排头兵”“示范点”。</t>
  </si>
  <si>
    <t>苏典乡下勐劈</t>
  </si>
  <si>
    <t>2024年烟草帮扶项目(盈江县旧城村乡村旅游示范区建设)</t>
  </si>
  <si>
    <t>雪梨村村集体项目</t>
  </si>
  <si>
    <t>新建1座200平方米砖混房屋一栋，10格房间，及配套设施。</t>
  </si>
  <si>
    <t>雪梨村</t>
  </si>
  <si>
    <t>盈江县太平镇犀鸟谷乡村旅游专业合作社</t>
  </si>
  <si>
    <t>规范化建设盈江县太平镇犀鸟谷乡村旅游专业合作社，制度上墙、人员培训。</t>
  </si>
  <si>
    <t>太平镇</t>
  </si>
  <si>
    <t>勐弄乡扶持壮大村级集体经济项目</t>
  </si>
  <si>
    <t>1.建设集装箱民宿酒店20套，每套投入资金12万元（含民宿酒店内部设施配备），共计240万元。2.建设自助厨房2间，配备必要的厨具、餐具，计划投入资金20万元。3.建设自助烧烤区1个，计划投入资金8万元。4.建设栈道、休闲体验等附属设施，计划投入资金42万元。</t>
  </si>
  <si>
    <t>勐弄村、勐典村、松园村</t>
  </si>
  <si>
    <t>支那乡支东村光伏发电项目</t>
  </si>
  <si>
    <t>安装175kw光伏发电板及配套设施</t>
  </si>
  <si>
    <t>平原镇胜隆村县工业园区仕明片区标准厂房建设</t>
  </si>
  <si>
    <t>在平原镇胜隆村县工业园区仕明片区投入700万元建设标准厂房。建设内容：新建面积4075平方米标准厂房1栋。项目建成后，产权归村集体所有，引进服装轻纺产业企业入驻，发展服装轻纺产业，带动村集体经济发展，增加就业岗位。</t>
  </si>
  <si>
    <t>平原镇胜隆村县工业园区仕明片区</t>
  </si>
  <si>
    <t>工业园区</t>
  </si>
  <si>
    <t>2023年平原镇胜隆村县工业园区仕明片区标准厂房建设</t>
  </si>
  <si>
    <t>建设标准化厂房1栋，占地面积3450平方米，建筑面积7092平方米，容积率0.81。</t>
  </si>
  <si>
    <t>胜隆村</t>
  </si>
  <si>
    <t>盈江县平原镇2022年乡村振兴建设项目</t>
  </si>
  <si>
    <t>1、平田改土360亩；2、灌溉沟渠10公里；3、机耕路7公里；4、产业路3.5公里；5、扶贫车间钢架结构600平方米等项目。</t>
  </si>
  <si>
    <t>平原镇</t>
  </si>
  <si>
    <t>弄璋镇古里卡村扶贫车间</t>
  </si>
  <si>
    <t>新建500平方米钢架房扶贫车间，主要建设内容有钢架房、地板硬化、工作台等相关设施。</t>
  </si>
  <si>
    <t>古里卡新村</t>
  </si>
  <si>
    <t>勐弄乡勐典村饲草料收贮加工扶贫车间（村集体经济）</t>
  </si>
  <si>
    <t>采取项目财政资金形成的资产归村集体，使用权按照财政资金投入的5%计提为每年的村集体收入（不含社会投资部分），承租给德宏牧之源饲料科技有限公司带动勐典村发展饲草料种植与加工。公司独立在村内建设示范基地250亩，由村委会组织辖区村民在5月∽9月种植面积达1500亩全株包谷，在10月∽4月种植1000亩燕麦，实现全年1万吨的青贮，期间公司提前垫付种子，技术，签订单保底收购，构建村集体、村民、企业三方受益的利益关系。需购置时产30吨饲草铡草机1台，计划投资24万元，90型的抓草机1台，计划投资22万元，日产80吨干湿两用型打包机1台，计划投资17万元。</t>
  </si>
  <si>
    <t>勐弄乡勐典村</t>
  </si>
  <si>
    <t>芒章乡发展壮大村集体经济实现脱贫成果巩固提质增效建设项目</t>
  </si>
  <si>
    <t>新建特色农产品销售电商扶贫车间1幢3层1000㎡框架结构房及附属设施（含车间基础设施配备）</t>
  </si>
  <si>
    <t>芒章乡街道</t>
  </si>
  <si>
    <t>弄璋镇古里卡村电子元件组装加工扶贫车间</t>
  </si>
  <si>
    <t>弄璋镇古里卡村</t>
  </si>
  <si>
    <t>2023年打造“百千万”示范精品村和美丽乡村产业项目</t>
  </si>
  <si>
    <t>打造“2个乡村振兴示范乡镇、24个乡村振兴精品村、130个美丽村庄”产业基地、包括配套设施等</t>
  </si>
  <si>
    <t>“百千万”工程</t>
  </si>
  <si>
    <t>卡场镇草坝村城市道路及停车场停车服务项目（村集体经济）</t>
  </si>
  <si>
    <t>计划投入中央发展壮大村级集体经济帮扶资金50万元，以股份合作方式运营，建成后每年至少可分红3.5万元</t>
  </si>
  <si>
    <t>卡场镇五排村城市道路及停车场停车服务项目（村集体经济）</t>
  </si>
  <si>
    <t>弄璋镇芒面村城市道及停车场停车服务项目（村集体经济）</t>
  </si>
  <si>
    <t>入股县城城市道路及停车场停车服项目，按照收益分成壮大村集体经济。</t>
  </si>
  <si>
    <t>弄璋镇古里卡村城市道路及停车场停车服务项目（村集体经济）</t>
  </si>
  <si>
    <t>古里卡村</t>
  </si>
  <si>
    <t>太平镇雪梨村城市道路及停车场停车服务项目（村集体经济）</t>
  </si>
  <si>
    <t>太平镇雪梨村城市道路及停车场停车服务</t>
  </si>
  <si>
    <t>昔马镇保边村城市道路及停车场停车服务项目（村集体经济）</t>
  </si>
  <si>
    <t>城市道路及停车场停车服务，每年增加村集体经济3.5万元</t>
  </si>
  <si>
    <t>支那乡支东村城市道路及停车场停车服务项目（村集体经济）</t>
  </si>
  <si>
    <t>整合盈江县9个乡镇15个村2022年发展壮大村集体经济项目扶持资金750万元投资盈江县城区停车场建设，建成后，由盈江益居城市运营有限公司负责合作期内的运营管理、日常维护及更新换代，15个村集体按每年不低于本金的7%获取保底利益</t>
  </si>
  <si>
    <t>支那乡芦山村城市道路及停车场停车服务项目（村集体经济）</t>
  </si>
  <si>
    <t>那邦村城市道路及停车场停车服务项目（村集体经济）</t>
  </si>
  <si>
    <t>那邦村城市道路及停车场停车服务</t>
  </si>
  <si>
    <t>刀弄村城市道路及停车场停车服务项目（村集体经济）</t>
  </si>
  <si>
    <t>刀弄村城市道路及停车场停车服务</t>
  </si>
  <si>
    <t>2024年打造“百千万”示范精品村和美丽乡村产业项目</t>
  </si>
  <si>
    <t>2025年打造“百千万”示范精品村和美丽乡村产业项目</t>
  </si>
  <si>
    <t>盈江县那邦镇街道村街道小组村集体仓储物流中心建设项目</t>
  </si>
  <si>
    <t>依托口岸发展仓储物流产业，占地面积10亩，建设2层建筑面积5000平米标准化厂房2栋，2层500平米食堂，及相关附属设施。</t>
  </si>
  <si>
    <t>街道村</t>
  </si>
  <si>
    <t>芒章乡璋刀村农产品仓储保鲜冷链仓库（壮大村集体经济建设项目）</t>
  </si>
  <si>
    <t>新建面积为600平方米的仓储房，土地平整300平方米，购置冷链仓储设备，用于收购当季木瓜、核桃、粘枣等时鲜也果冷藏保鲜，过季后售出赚取差价。</t>
  </si>
  <si>
    <t>璋刀村</t>
  </si>
  <si>
    <t>勐弄乡大牲畜冷链物流交易园区建设项目</t>
  </si>
  <si>
    <t>新建大牲畜冷链物流交易园区1个，具备屠宰、销售、冷链物流等多种功能</t>
  </si>
  <si>
    <t>盈江县昔马镇物流冷链建设项目</t>
  </si>
  <si>
    <t>新建蔬菜冷链物流（1000平方）和农产品加工、电商、保税仓库等附属设施建设。</t>
  </si>
  <si>
    <t xml:space="preserve">昔马镇 </t>
  </si>
  <si>
    <t>弄璋镇芒面村农产品合作社建设项目</t>
  </si>
  <si>
    <t>采取“党总支+农产品专业合作社+企业”的发展模式，由村委会向合作社注入资金200万元。建盖农产品收购、存储仓库1间，占地面积120平方米，配备仓库、卫生间等设施，计划投入项目资金50万元。</t>
  </si>
  <si>
    <t>保山营</t>
  </si>
  <si>
    <t>铜壁关乡特殊农村品展销基地</t>
  </si>
  <si>
    <t>建设展销用房及附属设施600平方米；建设仓库及冷库300平方米；建设宿舍、厨房、卫生间100.43平方米；电力变压器安装、购买；场地清表土方3274.06平方米；建设场地四边围墙249.16米；建设块石挡土墙123.5米，高下平均3.5米，；建设大门一套；场内回填（外购土方）3110.36立方米；建设场内排水沟（平均深度0.6米，C30混凝土盖板）261米。总投资金额约300万元。</t>
  </si>
  <si>
    <t>盏西镇中心冷链物流基础设施建设项目</t>
  </si>
  <si>
    <t>建设1个300平方米冷库、300平方米物流仓库、及场地硬化及相关附属设施</t>
  </si>
  <si>
    <t>关上村</t>
  </si>
  <si>
    <t>新城乡广丙村蔬菜冷链物流建设项目（村集体经济）</t>
  </si>
  <si>
    <t>鼎越公司：茄子订单农业300亩，新建冷库200立方米，保底定价8000元/亩。</t>
  </si>
  <si>
    <t>新城乡广丙村</t>
  </si>
  <si>
    <t>劈石村蚕茧收购点建设项目（集体经济）</t>
  </si>
  <si>
    <t>新建彩钢大棚620m2，配套储藏室1间30m2。彩钢大棚300元/m2，共18.6万元，储藏室30m2,共1.4万元。两项合计20万元。</t>
  </si>
  <si>
    <t>卡场镇吾帕村小蚕共育基地附属项目</t>
  </si>
  <si>
    <t>1.建设小蚕发放点一个，配套彩钢棚1个，面积100m2。2.建设蚕茧收购蚕点1个，新建彩钢棚1个，面积100m2，场地硬化100m2，储藏室1间30m2。彩钢棚300元/m2，共6万元。场地硬化160元/m2,共1.6万元。储藏室500元/m2，共1.5万元。挡墙、排水沟、场地平整等其他附属工程10.9万元。合计20万元。</t>
  </si>
  <si>
    <t>卡场镇吾帕村</t>
  </si>
  <si>
    <r>
      <rPr>
        <b/>
        <sz val="10"/>
        <rFont val="宋体"/>
        <charset val="134"/>
      </rPr>
      <t>M</t>
    </r>
    <r>
      <rPr>
        <b/>
        <vertAlign val="superscript"/>
        <sz val="10"/>
        <rFont val="宋体"/>
        <charset val="134"/>
      </rPr>
      <t>2</t>
    </r>
    <r>
      <rPr>
        <b/>
        <sz val="10"/>
        <rFont val="宋体"/>
        <charset val="134"/>
      </rPr>
      <t>、座、项</t>
    </r>
  </si>
  <si>
    <t>“一县一业”澳洲坚果初（精）加工装备水平改造升级</t>
  </si>
  <si>
    <t>针对省级龙头企业现有生产基础扩建初加工生产线一条，通过引进新技术、新设备，改造提升初加工工艺，新建日处理能力40立方米污水处理站1座，提升污水处理技术改善环境污染条件。改扩建后年处理澳洲坚果青果达2万吨。购置及安装初加工生产线设备1套；在省级龙头企业（云南迪思企业集团坚果有限公司）现有生产基础改扩建破壳取仁、开口笑、果仁深加工生产线三条，通过引进新技术、新设备，改造提升精深工艺。改扩建后年生产加工产能达1万吨，在龙头企业（盈江县树森农副产品有限公司）现有基础上，技改加工生产线：购置滚筛分选设备1台，浮选分选设备 1台，开口设备10台；澳洲坚果仓储物流项目新建冷库4400立方米，配套物流设施设备，升级贮藏、保鲜。</t>
  </si>
  <si>
    <t>太平镇弄盏村</t>
  </si>
  <si>
    <t>盈江县澳洲坚果专用有机肥生产厂建设项目</t>
  </si>
  <si>
    <r>
      <rPr>
        <sz val="10"/>
        <rFont val="宋体"/>
        <charset val="134"/>
      </rPr>
      <t>新建年产</t>
    </r>
    <r>
      <rPr>
        <sz val="10"/>
        <rFont val="宋体"/>
        <charset val="0"/>
      </rPr>
      <t>5000</t>
    </r>
    <r>
      <rPr>
        <sz val="10"/>
        <rFont val="宋体"/>
        <charset val="134"/>
      </rPr>
      <t>吨澳洲坚果有机专用肥生产线一条（含设备）</t>
    </r>
    <r>
      <rPr>
        <sz val="10"/>
        <rFont val="宋体"/>
        <charset val="0"/>
      </rPr>
      <t>;</t>
    </r>
    <r>
      <rPr>
        <sz val="10"/>
        <rFont val="宋体"/>
        <charset val="134"/>
      </rPr>
      <t>新建有机肥仓库</t>
    </r>
    <r>
      <rPr>
        <sz val="10"/>
        <rFont val="宋体"/>
        <charset val="0"/>
      </rPr>
      <t>1000</t>
    </r>
    <r>
      <rPr>
        <sz val="10"/>
        <rFont val="宋体"/>
        <charset val="134"/>
      </rPr>
      <t>平方米；硬化生产性地面</t>
    </r>
    <r>
      <rPr>
        <sz val="10"/>
        <rFont val="宋体"/>
        <charset val="0"/>
      </rPr>
      <t>3000</t>
    </r>
    <r>
      <rPr>
        <sz val="10"/>
        <rFont val="宋体"/>
        <charset val="134"/>
      </rPr>
      <t>平方米；购置翻抛机</t>
    </r>
    <r>
      <rPr>
        <sz val="10"/>
        <rFont val="宋体"/>
        <charset val="0"/>
      </rPr>
      <t>1</t>
    </r>
    <r>
      <rPr>
        <sz val="10"/>
        <rFont val="宋体"/>
        <charset val="134"/>
      </rPr>
      <t>台、装机</t>
    </r>
    <r>
      <rPr>
        <sz val="10"/>
        <rFont val="宋体"/>
        <charset val="0"/>
      </rPr>
      <t>2</t>
    </r>
    <r>
      <rPr>
        <sz val="10"/>
        <rFont val="宋体"/>
        <charset val="134"/>
      </rPr>
      <t>台、粉碎机</t>
    </r>
    <r>
      <rPr>
        <sz val="10"/>
        <rFont val="宋体"/>
        <charset val="0"/>
      </rPr>
      <t>2</t>
    </r>
    <r>
      <rPr>
        <sz val="10"/>
        <rFont val="宋体"/>
        <charset val="134"/>
      </rPr>
      <t>台、自动打包流水线一条、打包机</t>
    </r>
    <r>
      <rPr>
        <sz val="10"/>
        <rFont val="宋体"/>
        <charset val="0"/>
      </rPr>
      <t>1</t>
    </r>
    <r>
      <rPr>
        <sz val="10"/>
        <rFont val="宋体"/>
        <charset val="134"/>
      </rPr>
      <t>台，传送带</t>
    </r>
    <r>
      <rPr>
        <sz val="10"/>
        <rFont val="宋体"/>
        <charset val="0"/>
      </rPr>
      <t>2</t>
    </r>
    <r>
      <rPr>
        <sz val="10"/>
        <rFont val="宋体"/>
        <charset val="134"/>
      </rPr>
      <t>条；建设相关附属设施，包括水、电、环保等配套设施。</t>
    </r>
  </si>
  <si>
    <t>苏典乡勐嘎村绿色茶叶示范基地建设项目（集体经济）</t>
  </si>
  <si>
    <t>①改造提升一座茶叶初制所，购置新型茶叶加工机械设备，投资32万元；②改造提升400亩绿色茶园×300元/亩，投资12万元；③建设1000米茶叶产业道路，投资20万元。</t>
  </si>
  <si>
    <t>盈江县卡场镇卡场村茶叶示范基地建设项目</t>
  </si>
  <si>
    <t>①改造提升一座茶叶初制所，购置新型茶叶加工机械设备，投资50万元；②改造提升500亩人工茶园，300元/亩，投资15万元，其中：梁丹村民小组200亩，三家村村民小组200亩，小新寨村民小组100亩；③建设1000米茶叶产业道路，投资20万元。</t>
  </si>
  <si>
    <t>卡场镇卡场村梁丹</t>
  </si>
  <si>
    <t>昔马镇保边村茶产业融合发展建设项目（集体经济）</t>
  </si>
  <si>
    <t>①建设初精合一茶叶加工厂，建设加工厂房、购置新型加工机械，投资150万元；茶园改造提升500亩，300元/亩，投资15万元，辐射带动1000亩。</t>
  </si>
  <si>
    <t>保边村</t>
  </si>
  <si>
    <t>铜壁关乡三合村农民合作社</t>
  </si>
  <si>
    <t>用于盈江县乡和农业专业合作社，购买农副产品粗加工设施，人员培训。</t>
  </si>
  <si>
    <t>农业、林草、供销</t>
  </si>
  <si>
    <t>铜壁关乡南岭村规范化茶叶加工厂建设项目（集体经济）</t>
  </si>
  <si>
    <t>①建设加工厂房、购置加工机械，投资50万元；茶园改造提升330亩，300元/亩，投资10万元；</t>
  </si>
  <si>
    <t>苏典乡勐嘎村中草坝村民小组茶叶加工建设项目</t>
  </si>
  <si>
    <t>新建钢架结构茶叶加工用房一间，建筑面积80㎡，购置一套制茶设备5万元</t>
  </si>
  <si>
    <t>中草坝村民小组</t>
  </si>
  <si>
    <t>松园村委会朝阳山茶叶加工厂项目</t>
  </si>
  <si>
    <t>改造松园村委会朝阳山现有种殖小区800平方米作茶叶加工厂，购置粗茶加工设备2套，以及水、电、环保等配套设施。</t>
  </si>
  <si>
    <t>油松岭乡村集体老茶园茶厂改造提升项目日</t>
  </si>
  <si>
    <t>总投资50万元，包括：1.油松岭村老茶园改造，300元/亩×340亩，共计102000元：2.椿头塘村盈春商贸有限公司茶厂改造提升设备购置：；3.盈庆村盈江县油松岭东辉茶厂改造提升设备购置杀青机1台7万元、提香机1台4万元、烘干机1台6万元、压饼机1台8万元，共计5万。揉茶机1台3万元、提香机1台3万元、筛选机1台12.6万元、检测机1台0.8万元、1台除草机、1台修剪机0.6万元。共计20万元。</t>
  </si>
  <si>
    <t>盈江县油茶精深加工提升建设项目</t>
  </si>
  <si>
    <t>采取项目财政资金形成的资产归村集体，使用权按照财政资金投入的5%计提为每年的村集体收入（不含社会投资部分），承租给盈江林立油茶有限责任公司。公司自筹资金完成厂房建设或租赁。需购置茶籽预处理低温榨油集成设备（10TPD）1套，计划投资185.6万元；茶籽毛油精炼集成设备（3TPD）1套，计划投资115.6万元；茶籽油冬化脱腊集成设备（3TPD）1套，计划投资93.5万元；车间室外配套设备1套，计划投资45.8万元；食用油8头包装罐装线1套，计划投入78.5万元；油茶鲜果剥壳机（6BC-2500系列）1套，计划投资81万元。</t>
  </si>
  <si>
    <t>旧城镇东山村民委员会</t>
  </si>
  <si>
    <t>盈江县农作物秸秆青贮饲料加工建设项目</t>
  </si>
  <si>
    <t>培育加工企业1家，新建农作物秸秆青贮饲料加工生产线1条，新建原料仓储房2500㎡，</t>
  </si>
  <si>
    <t>盈江县旧城镇优质稻良种繁育基地配套设施建设项目</t>
  </si>
  <si>
    <t>建设1000亩优质稻良种繁育基地及配套烘干机、精选机、包装机、种子仓库、装卸叉车、检验仪器等设施</t>
  </si>
  <si>
    <t>旧城镇优质稻储备粮加工配套设施建设项目</t>
  </si>
  <si>
    <t>在旧城镇喊撒村建设优质稻收购加工烘干设施厂房，配套烘干机、精选机道路扩宽等建设。辐射带动691户3232人群众参与谷物烘干，通过烘干、分拣提升农户谷物品质，增加农户经济收入，形成产供销一体化模式，不断扩大盈江优质稻卖场占有率和水稻加工销售水平，壮大村集体经济。</t>
  </si>
  <si>
    <t>旧城镇喊撒村、东丙村</t>
  </si>
  <si>
    <t>昔马镇保边村红米产业融合发展项目（集体经济）</t>
  </si>
  <si>
    <t>①水稻、玉米全程机械化设备及农业生产社会化服务。以租赁方式承租给盈江县旧城镇顺程农机收割专业合作社开展昔马红米生产社会化服务。购置大中型拖拉机904型（带犁耙）1台 17万元；乘座式高速6行插秧机（柴油）2台28万元；水稻精量直播及（旱机播）1台 6万元；植保航空器（无人机）T201台 5万元；稻麦履带式谷物收割机1台 23万元；玉米种植机1台2万元；玉米青贮饲料收获机1台23万元。②红米粑粑加工设备1台2.5万元；③购置制种设备及碾米全套设备：以租赁方式承租给盈江县原种场种业有限公司进行昔马红米地理标识产品开发与销售。购置烘干机1台20万元、选种机1台10万元、包装机1台 10万元、碾米机1套70万元。④提纯复壮技术措施：依托盈江县原种场种业有限公司的技术平台和市场优势，在旧城镇老麻撒村建立制种基地10亩，制种周期3-5年，投资30万元，用于选种、育种、制种全程技术投入、物资采购、科技培训等，向昔马镇年提供优选红米稻种1吨，满足500亩红米生产的种质需求。</t>
  </si>
  <si>
    <t>新城乡新城村农作物秸秆与饲草饲料开发建设项目（集体经济）</t>
  </si>
  <si>
    <t>①玉米全程机械化生产与农业社会化服务：扶持新城村集体购置4QZL-8型自行走履带式青饲料收获机1台，投资26万元；玉米精量化播种施肥开够一体机2台，投资4万元；②农作物秸秆综合利用：购置饲料压块成型机1台，投资10万元，新建钢构加工厂房400㎡，投资20万元。形成公司+村集体+农户的发展模式，采取项目资产归村集体（不含社会投资部分），经营权分期转让的发展方式，项目财政资金形成资产以租赁方式承租给德宏赛洛杰农业科技有限公司负责辖区收获作业和跨区作业，村委会负责发动群众种植青贮青贮玉米500亩。企业按照订单农业和工业产值比例计提的方式增加村集体经济和种植户效益。构建村集体、村民、企业三方受益的利益关系。村集体负责动员农户参与秸秆回收和饲草种植；③打造示范基地1块：依托公司的技术平台和市场优势，在新城村建立饲草料种植示范基地150亩，投资15万元，用于种、管、防、收全程技术投入、物资采购、科技培训等。</t>
  </si>
  <si>
    <t>新城乡新城村</t>
  </si>
  <si>
    <t>盈江县卡场镇屠宰场建设项目</t>
  </si>
  <si>
    <t>以“公司+村委会”的模式，公司负责运营，村委会以土地、厂房、设备入股的方式取得分红，头三年按每年不低于10万元，三年后按每年不低于15万元的收入壮大村集体经济。项目实施后可以带动卡场镇、勐弄乡、苏典乡，养猪1830户6900人，养殖猪6263头，每年出栏肥猪5831头，增加群众收入2019.6万元；养牛562户2413人，养殖牛2715头，每年出栏牛1506头，增加群众收入498.44万元；养羊92户372人，养殖羊1525头，每年出栏羊1156头，增加群众收入78.44万元；辐射带动吾帕村建档立卡脱贫户171户645人每年增收210万元。</t>
  </si>
  <si>
    <t>吾帕村</t>
  </si>
  <si>
    <t>盈江农场石斛生产能力提升建设项目</t>
  </si>
  <si>
    <t>建设钢架结构房1幢及附属设施（总建筑面积814.46㎡,含建筑、结构、水电、消防安装等,建筑层数及高度：地上一层，建筑檐口高6.0米；屋面：铝板隔热屋面;墙体：240mm厚实心砖墙（高2米）+保温板墙面）</t>
  </si>
  <si>
    <t>盈江农场盈腾社区六小区</t>
  </si>
  <si>
    <t>昔马镇团结村致盛种植专业合作社建设项目</t>
  </si>
  <si>
    <t>购置草果初加工设备一套，人员培训，设备归村集体所有，合作社租赁。</t>
  </si>
  <si>
    <t>黄伞坡一、二组、蚌林、杉木笼、大寨、红木树、梨树园</t>
  </si>
  <si>
    <t>卡场镇五排村草果、刺竹节能烘烤厂</t>
  </si>
  <si>
    <t>以农民专业合作社模式运行，在傈僳河底、五排、石竹河、奔龙库4个村民小组各新建1个草果、刺竹节能烘烤厂，共新建4个。</t>
  </si>
  <si>
    <t>五排村傈僳河底、五排、石竹河、奔龙库村民小组</t>
  </si>
  <si>
    <t>昔马镇林升种植农民专业合作社建设项目</t>
  </si>
  <si>
    <t>购置刺竹安全生产加工设备一套，人员培训，产权归村集体所有，合作社租赁。</t>
  </si>
  <si>
    <t>营盘坡、而排一二组、古永寨一二组、新云巷、尖山脚、中寨一二三四组、转坡一二组、坡头、火石沟、箐河寨</t>
  </si>
  <si>
    <t>支那乡芦山村草果合作社建设项目</t>
  </si>
  <si>
    <t>新建64㎡草果加工厂房1间、24㎡仓库一间、日加工量12吨烘烤机械设施1套</t>
  </si>
  <si>
    <t>芦山村委会香柏</t>
  </si>
  <si>
    <t>支那乡芦山村草果合作社建设</t>
  </si>
  <si>
    <t>新建64㎡草果加工厂房1间、24㎡仓库一间、烘烤机械设施1套</t>
  </si>
  <si>
    <t>支那乡芦山村刺竹笋合作社建设项目</t>
  </si>
  <si>
    <t>刺竹笋加工厂（烘烤、保鲜）：新建厂房1间，烘烤机械2台，保鲜设套1套</t>
  </si>
  <si>
    <t>芦山村委会下拉马靠</t>
  </si>
  <si>
    <t>支那乡芦山村刺竹笋合作社建设</t>
  </si>
  <si>
    <t>“一县一业”澳洲坚果品牌培育及宣传项目、产品营销中心建设项目</t>
  </si>
  <si>
    <t>“盈江澳洲坚果”公用品牌申报，利用新闻媒体、网络直播平台宣传推广公用品牌；建设产品营销中心1个，占地面积261平方米，配套相应设施设备，建立品牌样板中心，进一步激发市场主体活力，搭建澳洲坚果产品产销对接桥梁，拓宽产品销售渠道。</t>
  </si>
  <si>
    <t>盈江县</t>
  </si>
  <si>
    <t>盈江县弄璋镇新府村农副产品交易市场</t>
  </si>
  <si>
    <t>新建农副产品交易市场，为农副产品提供销售、包装等综合市场。</t>
  </si>
  <si>
    <t>新府村</t>
  </si>
  <si>
    <t>“一县一业”提升产业组织化水平项目</t>
  </si>
  <si>
    <t>提升产业组织化水平扶持农民专业合作社专项行动项目采取先建后补、以奖代补等方式，扶持澳洲坚果专业合作社3个；建立致富带头人信息库，函盖澳洲坚果规模种植村寨，每个规模村寨至少培育1名致富带头人，实行“1+N”联户帮带机制，持续提升低收入家庭自我发展能力和致富能力。</t>
  </si>
  <si>
    <t>太平镇、卡场镇、苏典乡、新城乡、芒章乡、平原镇</t>
  </si>
  <si>
    <t>盈江县2023年培育壮大农民专业合作社项目</t>
  </si>
  <si>
    <t>围绕粮食、林果、水果、蔬菜、经济作物、畜牧等主导产业，结合农作物秸秆综合利用，探索企业+合作社+基地+社员模式，培育4个农民专业合作社，每个合作社扶持10万元。</t>
  </si>
  <si>
    <t>盈江县2024年培育壮大农民专业合作社项目</t>
  </si>
  <si>
    <t>盈江县2025年培育壮大农民专业合作社项目</t>
  </si>
  <si>
    <t>盈江县家庭农场扶持项目</t>
  </si>
  <si>
    <t>在盈江辖区内选取规模较大、影响力较高的家庭农场进行扶持，打造家庭农场示范标杆，通过加大基础设施建设、扶持农产品营销等方式，扩大影响力，带动周边农户发展。每年扶持1-2个，分4年实施，合计扶持5个家庭农场，每个扶持10万元。</t>
  </si>
  <si>
    <t>“一县一业”澳洲坚果提升产业专业化、提升产业绿色化项目</t>
  </si>
  <si>
    <t>围绕澳洲坚果生产环节，培育“一村一品”澳洲坚果专业村3个；配套技术创新中心设备设施；制定5个盈江县澳洲坚果地方标准；澳洲坚果宣传材料；制定扶持标准，采取先建后补、以奖代补等方式，扶持龙头企业（迪思公司）完成绿色有机食品认证6个，完成基地有机认证1650亩、绿色认证3938亩。</t>
  </si>
  <si>
    <t>盈江县太平镇弄盏村</t>
  </si>
  <si>
    <t>卡场镇草坝村草坝村民小组产业道路建设项目</t>
  </si>
  <si>
    <t>砂夹石（风化料）铺设路面13650m2，土方开挖9600m3，C15片石混凝土排水沟3900m，C15片石混凝土路肩3900m，DN400涵管埋设108m，DN800涵管埋设96m，沉砂池25座，毛石支砌145m3，钢筋混凝土现浇盖板2块。</t>
  </si>
  <si>
    <t>草坝村草坝村民小组</t>
  </si>
  <si>
    <t>卡场镇草坝村东棚洋产业道路建设项目</t>
  </si>
  <si>
    <t>砂夹石（风化料）铺设路面48500m2，土方开挖15000m3，C15片石混凝土排水沟9500m，C15片石混凝土路肩9500m，DN400涵管埋设200m，DN800涵管埋设160m，沉砂池20座，毛石支砌70.5m3，钢筋混凝土现浇盖板1块。</t>
  </si>
  <si>
    <t>草坝村东棚洋自然村</t>
  </si>
  <si>
    <t>卡场镇草坝村盆都村民小组产业道路</t>
  </si>
  <si>
    <t>砂夹石（风化料）铺设路面18200m2，土方开挖28000m3，C15片石混凝土排水沟4600m，C15片石混凝土路肩4600m，DN400涵管埋设60m，DN800涵管埋设40m，沉砂池20座，毛石支砌70.5m3，钢筋混凝土现浇盖板1块，挡土墙支砌200m3。</t>
  </si>
  <si>
    <t>草坝村盆都村民小组</t>
  </si>
  <si>
    <t>卡场镇五排村景颇河底村民小组产业道路建设</t>
  </si>
  <si>
    <t>砂夹石（风化料）铺设路面8750m2，土方开挖4500m3，C15片石混凝土排水沟2500m（400*300mm），C15片石混凝土路肩（250*400mm）9000m，DN400涵管埋设36m，沉砂池6座。</t>
  </si>
  <si>
    <t>卡场镇五排村傈僳河底村民小组产业道路建设</t>
  </si>
  <si>
    <t>砂夹石（风化料）铺设路面31850m2，土方开挖25600m3，C15片石混凝土排水沟7300m（400*300mm），C15片石混凝土路肩（250*400mm）10900m，DN400涵管埋设108m，沉砂池15座。</t>
  </si>
  <si>
    <t>卡场镇黑河村卡牙三组寨子到黄连河产业道路项目</t>
  </si>
  <si>
    <t>砂夹石（风化料）铺设路面14350m2，土方开挖9360m3，C15片石混凝土排水沟（400*300mm）4100m，C15片石混凝土路肩（250*400mm）4100m，DN400涵管埋设72m，沉砂池12座，盖板涵2座。</t>
  </si>
  <si>
    <t>卡场镇黑河村一、二组至勐典产业路项目</t>
  </si>
  <si>
    <t>砂夹石（风化料）铺设路面25000m2，土方开挖15500m3，C15片石混凝土排水沟6000m），C15片石混凝土路肩6000m，DN400涵管埋设120m，沉砂池20座。</t>
  </si>
  <si>
    <t>黑河村一、二组</t>
  </si>
  <si>
    <t>卡场镇五排村卡练村民小组产业道路建设</t>
  </si>
  <si>
    <t>卡练村民小组寨子脚到总厅洋田地的产业道路，长3公里、宽4米、铺沙垫石，涵洞2处、排水沟5公里。</t>
  </si>
  <si>
    <t>五排村卡练村民小组</t>
  </si>
  <si>
    <t>卡场镇五排村五排村民小组产业道路建设</t>
  </si>
  <si>
    <r>
      <rPr>
        <sz val="10"/>
        <rFont val="宋体"/>
        <charset val="134"/>
      </rPr>
      <t>五排村民小组石五崩到崩选崩的产业道路，砂石路面，长</t>
    </r>
    <r>
      <rPr>
        <sz val="10"/>
        <rFont val="宋体"/>
        <charset val="0"/>
      </rPr>
      <t>6</t>
    </r>
    <r>
      <rPr>
        <sz val="10"/>
        <rFont val="宋体"/>
        <charset val="134"/>
      </rPr>
      <t>公里、宽</t>
    </r>
    <r>
      <rPr>
        <sz val="10"/>
        <rFont val="宋体"/>
        <charset val="0"/>
      </rPr>
      <t>3.5</t>
    </r>
    <r>
      <rPr>
        <sz val="10"/>
        <rFont val="宋体"/>
        <charset val="134"/>
      </rPr>
      <t>米、涵洞</t>
    </r>
    <r>
      <rPr>
        <sz val="10"/>
        <rFont val="宋体"/>
        <charset val="0"/>
      </rPr>
      <t>4</t>
    </r>
    <r>
      <rPr>
        <sz val="10"/>
        <rFont val="宋体"/>
        <charset val="134"/>
      </rPr>
      <t>处、排水沟</t>
    </r>
    <r>
      <rPr>
        <sz val="10"/>
        <rFont val="宋体"/>
        <charset val="0"/>
      </rPr>
      <t>6</t>
    </r>
    <r>
      <rPr>
        <sz val="10"/>
        <rFont val="宋体"/>
        <charset val="134"/>
      </rPr>
      <t>公里。</t>
    </r>
  </si>
  <si>
    <t>卡场镇五排村五排村民小组</t>
  </si>
  <si>
    <t>太平镇雪梨村贺宋产业道路水毁修复项目</t>
  </si>
  <si>
    <r>
      <rPr>
        <sz val="10"/>
        <rFont val="宋体"/>
        <charset val="134"/>
      </rPr>
      <t>产业道路水毁段修复</t>
    </r>
    <r>
      <rPr>
        <sz val="10"/>
        <rFont val="宋体"/>
        <charset val="0"/>
      </rPr>
      <t>300</t>
    </r>
    <r>
      <rPr>
        <sz val="10"/>
        <rFont val="宋体"/>
        <charset val="134"/>
      </rPr>
      <t>米</t>
    </r>
  </si>
  <si>
    <t>太平镇雪梨村贺宋</t>
  </si>
  <si>
    <t>支那乡支东村线家寨产业道路建设项目</t>
  </si>
  <si>
    <r>
      <rPr>
        <sz val="10"/>
        <rFont val="宋体"/>
        <charset val="134"/>
      </rPr>
      <t>铺设沙夹石路面</t>
    </r>
    <r>
      <rPr>
        <sz val="10"/>
        <rFont val="Times New Roman"/>
        <charset val="0"/>
      </rPr>
      <t>10000</t>
    </r>
    <r>
      <rPr>
        <sz val="10"/>
        <rFont val="宋体"/>
        <charset val="134"/>
      </rPr>
      <t>㎡，新建单边</t>
    </r>
    <r>
      <rPr>
        <sz val="10"/>
        <rFont val="Times New Roman"/>
        <charset val="0"/>
      </rPr>
      <t>300*300</t>
    </r>
    <r>
      <rPr>
        <sz val="10"/>
        <rFont val="宋体"/>
        <charset val="134"/>
      </rPr>
      <t>混凝土排水沟</t>
    </r>
    <r>
      <rPr>
        <sz val="10"/>
        <rFont val="Times New Roman"/>
        <charset val="0"/>
      </rPr>
      <t>2</t>
    </r>
    <r>
      <rPr>
        <sz val="10"/>
        <rFont val="宋体"/>
        <charset val="134"/>
      </rPr>
      <t>㎞</t>
    </r>
  </si>
  <si>
    <t>支那乡支东村线家寨</t>
  </si>
  <si>
    <t>苏典乡勐嘎村杨家寨村民小组中山路产业道路建设</t>
  </si>
  <si>
    <t>全长1.5公里，路面宽4米（含排水沟），砂石、洞渣石或风化料其中一类铺设路面并碾压，支砌排水沟、涵管、涵洞</t>
  </si>
  <si>
    <t>苏典乡勐嘎村杨家寨</t>
  </si>
  <si>
    <t>苏典乡勐嘎村空树村民小组产业道路建设</t>
  </si>
  <si>
    <t>产业路1.2公里，路面宽3.5米（含排水沟），砂石、洞渣石或风化料其中一类铺设路面并碾压，支砌排水沟、涵管、涵洞</t>
  </si>
  <si>
    <t>苏典乡勐嘎村空树</t>
  </si>
  <si>
    <t>卡场镇草坝村腾拉拱村民小组产业道路</t>
  </si>
  <si>
    <t>实施草坝村腾拉拱小组产业道路4公里公路，宽3.5米，铺沙垫石及排水沟、埋涵管（含村集体经济的路）</t>
  </si>
  <si>
    <t>草坝村腾拉拱村民小组</t>
  </si>
  <si>
    <t>卡场镇黑河村黑河一组至高原老路产业道路</t>
  </si>
  <si>
    <t>长2公里，宽4米，铺沙垫石及排水沟</t>
  </si>
  <si>
    <t>黑河村黑河一组</t>
  </si>
  <si>
    <t>卡场镇黑河村永红小组草果、茶叶等产业道路项目</t>
  </si>
  <si>
    <t>从寨子到花椒河全长4000米，宽4米，铺沙垫石及排水沟，涵洞4个。</t>
  </si>
  <si>
    <t>黑河村永红小组</t>
  </si>
  <si>
    <t>卡场镇黑河村卡牙产业道路项目</t>
  </si>
  <si>
    <t>从卡牙景颇寨到大黑河交口处产业道路，道路2公里，路宽4米（含排水沟），铺设砂石，三面支砌排水沟、涵管、涵洞</t>
  </si>
  <si>
    <t>黑河村卡牙</t>
  </si>
  <si>
    <t>卡场镇草坝村吾呀村民小组产业道路</t>
  </si>
  <si>
    <t>实施草坝村吾呀产业道路8公里宽3.5米，铺沙垫石及排水沟、埋涵管</t>
  </si>
  <si>
    <t>草坝村吾呀村民小组</t>
  </si>
  <si>
    <t>卡场镇黑河村勐撇路产业道路项目</t>
  </si>
  <si>
    <t>铺垫砂石7公里、宽3.5米，埋涵管20处、直径80厘米，三面支砌排水沟1.2公里。</t>
  </si>
  <si>
    <t>黑河一组、二组</t>
  </si>
  <si>
    <t>卡场镇草坝村拱劳小组产业路建设项目</t>
  </si>
  <si>
    <t>得咯租至恩空羊1.5公里，宽3.5米，铺沙垫石及排水沟、埋涵管</t>
  </si>
  <si>
    <t>草坝村拱劳小组</t>
  </si>
  <si>
    <t>铜壁关乡建边村金竹一组金竹二组产业道路建设项目</t>
  </si>
  <si>
    <t>①修建金竹一组芒开老路宽4米，长3公里的沙石路面。②修建金竹二组路宽4米长1.5公里的产业道路。部分路段修建排水沟、路基、石挡墙支砌、开挖填埋土方等。</t>
  </si>
  <si>
    <t>铜壁关乡建边村金竹一二组</t>
  </si>
  <si>
    <t>苏典乡勐嘎村产业道路建设项目</t>
  </si>
  <si>
    <r>
      <rPr>
        <sz val="10"/>
        <rFont val="宋体"/>
        <charset val="134"/>
      </rPr>
      <t>①麻栗坝小组:200mm厚风化砂道路面层4760㎡；混凝土排水沟1720m；挖一般土1754.55m</t>
    </r>
    <r>
      <rPr>
        <vertAlign val="superscript"/>
        <sz val="10"/>
        <rFont val="宋体"/>
        <charset val="134"/>
      </rPr>
      <t>3</t>
    </r>
    <r>
      <rPr>
        <sz val="10"/>
        <rFont val="宋体"/>
        <charset val="134"/>
      </rPr>
      <t>；Φ500钢筋混凝土涵管 15m； 混凝土盖板涵1座（长4m*宽4m）；资金 69.25万元。②河新寨团石头至黄梨园：200mm厚风化砂道路面层：3300㎡； 混凝土排水沟500m；挖一般土方6000m</t>
    </r>
    <r>
      <rPr>
        <vertAlign val="superscript"/>
        <sz val="10"/>
        <rFont val="宋体"/>
        <charset val="134"/>
      </rPr>
      <t>3</t>
    </r>
    <r>
      <rPr>
        <sz val="10"/>
        <rFont val="宋体"/>
        <charset val="134"/>
      </rPr>
      <t>；浆砌毛石路肩墙120m</t>
    </r>
    <r>
      <rPr>
        <vertAlign val="superscript"/>
        <sz val="10"/>
        <rFont val="宋体"/>
        <charset val="134"/>
      </rPr>
      <t>3</t>
    </r>
    <r>
      <rPr>
        <sz val="10"/>
        <rFont val="宋体"/>
        <charset val="134"/>
      </rPr>
      <t>； 2m高浆砌毛石挡土墙80.4m</t>
    </r>
    <r>
      <rPr>
        <vertAlign val="superscript"/>
        <sz val="10"/>
        <rFont val="宋体"/>
        <charset val="134"/>
      </rPr>
      <t>3</t>
    </r>
    <r>
      <rPr>
        <sz val="10"/>
        <rFont val="宋体"/>
        <charset val="134"/>
      </rPr>
      <t>；盖板桥1座（长6m*宽5m）；资金54.01万元。③中草坝： 200mm厚风化砂道路面层：3020.5㎡；混凝土排水沟500m；Φ600钢筋混凝土涵管 22m；盖板桥1座（长5m*宽4m）；5m高浆砌毛石挡土墙186.3m</t>
    </r>
    <r>
      <rPr>
        <vertAlign val="superscript"/>
        <sz val="10"/>
        <rFont val="宋体"/>
        <charset val="134"/>
      </rPr>
      <t>3</t>
    </r>
    <r>
      <rPr>
        <sz val="10"/>
        <rFont val="宋体"/>
        <charset val="134"/>
      </rPr>
      <t>；资金 42.59万元。④200mm厚风化砂道路面层：6000㎡； 盖板桥1座（长6m*宽5m）； Φ500钢筋混凝土涵管 7m；资金 37.71万元 。</t>
    </r>
  </si>
  <si>
    <t>苏典乡勐嘎村麻栗坝、河新寨、中草坝、杨家寨</t>
  </si>
  <si>
    <t>苏典乡劈石村高岩和鲁苗村民小组产业道路建设项目</t>
  </si>
  <si>
    <t>①高岩我亚苦修建20cm风化料产业道路3759㎡；Φ500钢筋混凝土涵管24m；修建混凝土排水沟1074m；资金45.27万元。②高岩恒别修建20cm风化料产业道路1575㎡；Φ500钢筋混凝土涵管12m；修建混凝土排水沟450m；资金19.95万元。③高岩阿木衣故撇修建20cm风化料产业道路3100㎡；Φ500钢筋混凝土涵管14m；；Φ800钢筋混凝土涵管4m；修建混凝土排水沟775m；资金34.63万元。④鲁苗村民小组洒鬼当20cm风化料机耕路6000㎡；Φ500钢筋混凝土涵管8m；平板桥1座；修建混凝土排水沟2000m；资金81.79万元。</t>
  </si>
  <si>
    <t>苏典乡劈石村高岩、鲁苗</t>
  </si>
  <si>
    <t>太平镇雪梨村上帮瓦、贺宋澳洲坚果产业提质增效项目</t>
  </si>
  <si>
    <t>1.新建上帮瓦澳洲坚果产业道路长4200米、宽4.5米，铺设砂石需147万元。2.新建贺宋产业道路1000米宽4.5米，铺设砂石需35万元；3.新建上帮瓦C20混凝土灌溉沟渠8000米，需224万元。</t>
  </si>
  <si>
    <t>上帮瓦、贺宋</t>
  </si>
  <si>
    <t>太平镇雪梨村弄相澳洲坚果产业提质增效项目</t>
  </si>
  <si>
    <t>1.新建砂石产业道路，长7000米、宽4.5米，需245万元；2.新建C20混凝土灌溉沟渠11000米，需330万元。</t>
  </si>
  <si>
    <t>弄相</t>
  </si>
  <si>
    <t>太平镇雪梨村雪梨、俄琼小组澳洲坚果产业提质增效项目</t>
  </si>
  <si>
    <t>1.新建产业砂石道路长15000米、宽4.5米，需525万元；2.产业砂石道路长9000米、宽4.5米，315万元；3.打澳洲坚果平台1000亩，需600万元</t>
  </si>
  <si>
    <t>太平镇雪梨村</t>
  </si>
  <si>
    <t>太平镇雪梨村革夺自然村澳洲坚果产业道路建设</t>
  </si>
  <si>
    <t>产业砂石道路长10000米、宽4.5米，边沟10000米。</t>
  </si>
  <si>
    <t>革夺</t>
  </si>
  <si>
    <t>苏典乡苏典村腊马河产业道路建设项目</t>
  </si>
  <si>
    <t>全长3公里，路面宽4米（含排水沟），砂石、洞渣石或风化料其中一类铺设路面并碾压，支砌排水沟、涵管、涵洞，35万元/公里</t>
  </si>
  <si>
    <t>腊马河</t>
  </si>
  <si>
    <t>苏典乡苏典村产业道路建设项目</t>
  </si>
  <si>
    <t>1.腊马河长坡：机耕路路肩灾毁灌溉沟渠拆除，道路混凝土挡墙支砌长15米，高2.5米，土方清理，路基土方回填100m³,路面夯实；  2.围墙寨：全长1公里，路面宽4米（含排水沟），砂石、洞渣石或风化料其中一类铺设路面并碾压，支砌排水沟、涵管、涵洞，45万元/公里；  3.中锋社：全长1公里，路面宽4.5米（含排水沟），砂石、洞渣石或风化料其中一类铺设路面并碾压，支砌排水沟、涵管、涵洞，45万元/公里</t>
  </si>
  <si>
    <t>腊马河、围墙寨、中锋社</t>
  </si>
  <si>
    <t>苏典乡苏典村中勐劈产业道路建设项目</t>
  </si>
  <si>
    <t>道路全长1.5公里，路面宽4.5米（含排水沟），砂石、洞渣石或风化料其中一类铺设路面并碾压，支砌排水沟、涵管、涵洞，45万元/公里；途中新建产业桥梁一座（长12m，宽4.5m，高离河面5m），引水一字墙和送水一字墙共40m，小计100万元</t>
  </si>
  <si>
    <t>中勐劈</t>
  </si>
  <si>
    <t>苏典乡勐嘎村小楼子至大子荒地产业道路建设项目</t>
  </si>
  <si>
    <t>全长3.5公里，路面宽4米（含排水沟），砂石、洞渣石或风化料其中一类铺设路面并碾压，支砌排水沟、涵管、涵洞</t>
  </si>
  <si>
    <t>苏典乡勐嘎村香得龙村民小组产业道路建设项目</t>
  </si>
  <si>
    <t>全长3公里，路面宽4米（含排水沟），砂石、洞渣石或风化料其中一类铺设路面并碾压，支砌排水沟、涵管、涵洞；新建一座15米*2.5米的钢架桥梁一座（水泥柱桥墩）</t>
  </si>
  <si>
    <t>香得龙村民小组</t>
  </si>
  <si>
    <t>苏典乡勐嘎村孔家湾村民小组产业道路建设项目</t>
  </si>
  <si>
    <t>全长2公里，路面宽4米（含排水沟），砂石、洞渣石或风化料其中一类铺设路面并碾压，支砌排水沟、涵管、涵洞</t>
  </si>
  <si>
    <t>孔家湾村民小组</t>
  </si>
  <si>
    <t>苏典乡勐嘎村梨树木瓜基地产业道路</t>
  </si>
  <si>
    <t>从梨树寨至黑坡瓦路，全长3公里，路面宽4米（含排水沟），砂石、洞渣石或风化料其中一类铺设路面并碾压，支砌排水沟、涵管、涵洞</t>
  </si>
  <si>
    <t>梨树村民小组</t>
  </si>
  <si>
    <t>苏典乡勐嘎村王家寨村民小组产业道路建设项目</t>
  </si>
  <si>
    <t>高桥到茶叶地地头2公里，路面宽4米（含排水沟），砂石、洞渣石或风化料其中一类铺设路面并碾压，支砌排水沟、涵管、涵洞</t>
  </si>
  <si>
    <t>王家寨村民小组</t>
  </si>
  <si>
    <t>苏典乡勐嘎村小新寨村民小组产业道路建设项目</t>
  </si>
  <si>
    <t>盏西路两岔河到双窝铺2公里，路面宽4米（含排水沟），砂石、洞渣石或风化料其中一类铺设路面并碾压，支砌排水沟、涵管、涵洞</t>
  </si>
  <si>
    <t>小新寨村民小组</t>
  </si>
  <si>
    <t>苏典乡茅草村2022年产业道路建设项目</t>
  </si>
  <si>
    <t>1.鸡肝寨：全长2公里，路面宽3.5米（含排水沟），砂石、洞渣石或风化料其中一类铺设路面并碾压，支砌排水沟、涵管、涵洞，45万元/公里，资金90万元；2.茅草寨：全长2公里，路面宽4米（含排水沟），砂石、洞渣石或风化料其中一类铺设路面并碾压，支砌排水沟、涵管、涵洞，资金90万元；3.桃子寨：桃子寨到勐嘎河副二级电站全长2公里，路面宽3.5米，砂石、洞渣石或风化料其中一类铺设路面并碾压，支砌排水沟、涵管、涵洞，90万元；</t>
  </si>
  <si>
    <t>鸡肝寨、茅草寨、桃子寨村民小组</t>
  </si>
  <si>
    <t>苏典乡茅草村2023年产业道路建设项目</t>
  </si>
  <si>
    <t>1.瓦苦：茅草村瓦苦至麻家寨全长1.7公里，路面宽3.5m，砂石、洞渣石或风化料其中一类铺设路面并碾压，支砌排水沟、涵管、涵洞，资金76.50万元。2.12号界桩全长0.8公里，路面宽3.5m，砂石、洞渣石或风化料其中一类铺设路面并碾压，支砌排水沟、涵管、涵洞，资金36万；3.帕瓦：阿波卡产业道路产业道路长1.5km，路面宽3.5m，砂石、洞渣石或风化料其中一类铺设路面并碾压，支砌排水沟、涵管、涵洞，资金67.5万元；4.帕瓦：卡片河产业道路长0.8km，路面宽3.5m，砂石、洞渣石或风化料其中一类铺设路面并碾压，支砌排水沟、涵管、涵洞，45万元/公里；途中桥梁建设1座（长6mx宽3m），资金75万元。</t>
  </si>
  <si>
    <t>瓦苦、帕瓦村民小组</t>
  </si>
  <si>
    <t>苏典乡劈石村大竹村民小组产业道路建设</t>
  </si>
  <si>
    <t>①上寨老路产业道路建设风化料路面，支砌排水沟，长：1公里，宽3米；②依佳麻罗河产业道路建设风化料路面，支砌排水沟，长：600米，宽3米；③碳地老路产业道路建设风化料路面，支砌排水沟，长：1公里，宽3米；④金竹地产业道路建设风化料路面，支砌排水沟，长：1公里，宽3米。以及桥涵洞建设</t>
  </si>
  <si>
    <t>大竹村民小组</t>
  </si>
  <si>
    <t>苏典乡劈石村帕蚌村民小组帕蚌老寨产业路</t>
  </si>
  <si>
    <t>产业道路1.2公里，风化料路面，支砌排水沟，宽3米，涵洞3个，支砌排水边沟</t>
  </si>
  <si>
    <t>苏典乡劈石村劈石村民小组罗伍嘛产业道路建设</t>
  </si>
  <si>
    <t>从劈石公路岔口到木龙河坝头，长3公里，宽3米，支砌排水沟，砂石、洞渣石或风化料其中一类铺设路面并碾压，涵洞2个</t>
  </si>
  <si>
    <t>劈石村民小组</t>
  </si>
  <si>
    <t>苏典乡劈石村劈石村民小组木笼河产业道路建设</t>
  </si>
  <si>
    <t>从帕蚌公路岔口到木龙河大坝，长3公里，宽3米，支砌排水沟，砂石、洞渣石或风化料其中一类铺设路面并碾压，桥梁2座（4x3m的各1座）</t>
  </si>
  <si>
    <t>铜壁关乡塘梨坝产业道路建设项目</t>
  </si>
  <si>
    <t>全长7公里，路宽4米（含排水沟），砂石、洞渣石或风化料其中一类铺设路面并碾压，三面支砌排水沟、涵管、涵洞</t>
  </si>
  <si>
    <t>塘梨坝</t>
  </si>
  <si>
    <t>苏典乡苏典村后山生产基地道路建设项目</t>
  </si>
  <si>
    <t>总长7.5公里，其中：C25混凝土预制块路面1.72公里，砂砾石路面5.78公里，路基宽4.5米，路面宽3.5米</t>
  </si>
  <si>
    <t>弄璋镇芒面村上帮中生产道路改扩建项目</t>
  </si>
  <si>
    <t>上帮中老寨生产道路及排水沟建设4公里，宽4.5米。</t>
  </si>
  <si>
    <t>上帮中</t>
  </si>
  <si>
    <t>苏典乡勐嘎村机耕路建设项目</t>
  </si>
  <si>
    <t>1.羊乃棚：麻力山和寨子脚约800米机耕路，路面宽3m，砂石路面，带排水沟；2.中草坝：农田机耕路375m，路面宽3m，砂石路面，带排水沟；改扩建产业路2.5公里，砂石、洞渣石或风化料其中一类铺设路面并碾压，涵管、涵洞</t>
  </si>
  <si>
    <t>羊乃棚、中草坝村民小组</t>
  </si>
  <si>
    <t>苏典乡劈石村浪速老寨机耕路建设项目</t>
  </si>
  <si>
    <t>浪速老寨机耕路建设，从国防路岔口到浪速老寨长3公里，路面宽4米，风化料路面，支砌排水沟</t>
  </si>
  <si>
    <t>浪速村民小组</t>
  </si>
  <si>
    <t>苏典乡劈石村浪速刺通坝机耕路建设</t>
  </si>
  <si>
    <t>刺通坝机耕路建设，从球场到麻兴春蚕桑地，长2公里，路面宽3.5米，风化料路面，支砌排水沟，桥梁（4x3m）1座，涵洞1个</t>
  </si>
  <si>
    <t>太平镇雪梨村贺宋冷水凹山及石笼河片区产业道路建设项目</t>
  </si>
  <si>
    <t>1.冷水凹山产业机耕路1.4公里，宽4.5米，单边排水沟浇筑1.4公里。2.石笼河片区产业机耕道路长1.8公里、混凝土单边排水沟1.8公里、沉沙池5个、5X5盖板涵2座、挡墙1250立方米、土方开挖2700立方、回填砂夹石7000立方。</t>
  </si>
  <si>
    <t>雪梨村贺宋</t>
  </si>
  <si>
    <t>勐弄乡松园村委会烟地坡至四方田产业道路建设项目</t>
  </si>
  <si>
    <t>主路：20cm厚风化砂道路面层18432㎡；C15片石混凝土边沟4608m；混凝土路肩墙4608m；Φ800钢筋混凝土涵管40m；Φ1000钢筋混凝土涵管12m；盖板涵（跨度2m）4座；土方开挖2580m3。1号岔路：20cm厚风化砂道路面层2450㎡；C15片石混凝土边沟700m；混凝土路肩墙700m；盖板涵（跨度2.5m）1座。2号岔路：200mm厚风化砂道路面层6433㎡；C15片石混凝土边沟1838m；混凝土路肩墙1838m；Φ800钢筋混凝土涵管7m。</t>
  </si>
  <si>
    <t>勐弄乡松园村</t>
  </si>
  <si>
    <t>新城乡傣龙村上芒康至下芒康产业道路改建项目</t>
  </si>
  <si>
    <t>将上芒康至下芒康之间1.05公里的产业道路改建为4米宽的砂石路面。初步预算项目需投入资金51万元。
主要建设内容：1.砂夹石回填路面长1050米，宽4米，预计投入资金10万元；
2.单边毛石支砌排水沟1050米，预计投入资金16万元；
3.毛石支砌路肩2100米，均高1米，宽0.3米，预计投入资金25万元</t>
  </si>
  <si>
    <t>新城乡傣龙村</t>
  </si>
  <si>
    <t>盏西镇双龙村荒田村民小组产业道路</t>
  </si>
  <si>
    <t>产业道路1.5公里路宽4米（含排水沟），铺设水泥预制块，三面支砌排水沟，涵管涵洞。</t>
  </si>
  <si>
    <t>盏西镇双龙村</t>
  </si>
  <si>
    <t>松园村委会烟地坡至苤菜塘产业道路建设项目</t>
  </si>
  <si>
    <t>新建磨石沟至苤菜塘产业道路12公里，宽5米，砂石路面，单边排水沟12公里</t>
  </si>
  <si>
    <t>松园村委会</t>
  </si>
  <si>
    <t>松园村委会河边寨至芦蒿坝产业道路项目</t>
  </si>
  <si>
    <t>新建河边寨至芦蒿坝产业道路5公里，宽5米，砂石路面，单边排水沟5公里</t>
  </si>
  <si>
    <t>河边寨</t>
  </si>
  <si>
    <t>松园村村委会神端寨至黄泥坡产业道路项目</t>
  </si>
  <si>
    <t>新建神端寨至黄泥坡产业道路10公里，宽5米，砂石路面，单边排水沟5公里</t>
  </si>
  <si>
    <t>神端</t>
  </si>
  <si>
    <t>盈江县那邦镇那邦村卡牙河小组生产生活区产业道路建设项目</t>
  </si>
  <si>
    <r>
      <rPr>
        <sz val="10"/>
        <rFont val="宋体"/>
        <charset val="134"/>
      </rPr>
      <t>新建全长</t>
    </r>
    <r>
      <rPr>
        <sz val="10"/>
        <rFont val="宋体"/>
        <charset val="0"/>
      </rPr>
      <t>4km</t>
    </r>
    <r>
      <rPr>
        <sz val="10"/>
        <rFont val="宋体"/>
        <charset val="134"/>
      </rPr>
      <t>水泥硬化路面道路，实施涵洞和部分地段挡墙加固，路宽</t>
    </r>
    <r>
      <rPr>
        <sz val="10"/>
        <rFont val="宋体"/>
        <charset val="0"/>
      </rPr>
      <t>4.5m</t>
    </r>
    <r>
      <rPr>
        <sz val="10"/>
        <rFont val="宋体"/>
        <charset val="134"/>
      </rPr>
      <t>。</t>
    </r>
  </si>
  <si>
    <t>那邦村卡牙河</t>
  </si>
  <si>
    <t>盈江县那邦镇那邦村瓦蕉小组生产生活区产业道路建设项目</t>
  </si>
  <si>
    <r>
      <rPr>
        <sz val="10"/>
        <rFont val="宋体"/>
        <charset val="134"/>
      </rPr>
      <t>新建全长</t>
    </r>
    <r>
      <rPr>
        <sz val="10"/>
        <rFont val="宋体"/>
        <charset val="0"/>
      </rPr>
      <t>4.7km</t>
    </r>
    <r>
      <rPr>
        <sz val="10"/>
        <rFont val="宋体"/>
        <charset val="134"/>
      </rPr>
      <t>水泥硬化路面道路，实施涵洞和部分地段挡墙加固，路宽</t>
    </r>
    <r>
      <rPr>
        <sz val="10"/>
        <rFont val="宋体"/>
        <charset val="0"/>
      </rPr>
      <t>4.5m</t>
    </r>
    <r>
      <rPr>
        <sz val="10"/>
        <rFont val="宋体"/>
        <charset val="134"/>
      </rPr>
      <t>。</t>
    </r>
  </si>
  <si>
    <t>那邦村瓦蕉</t>
  </si>
  <si>
    <t>那邦镇刀弄村刀弄小组生产生活区产业道路建设项目</t>
  </si>
  <si>
    <r>
      <rPr>
        <sz val="10"/>
        <rFont val="宋体"/>
        <charset val="134"/>
      </rPr>
      <t>提升改造产业道路</t>
    </r>
    <r>
      <rPr>
        <sz val="10"/>
        <rFont val="宋体"/>
        <charset val="0"/>
      </rPr>
      <t>15</t>
    </r>
    <r>
      <rPr>
        <sz val="10"/>
        <rFont val="宋体"/>
        <charset val="134"/>
      </rPr>
      <t>公里，宽</t>
    </r>
    <r>
      <rPr>
        <sz val="10"/>
        <rFont val="宋体"/>
        <charset val="0"/>
      </rPr>
      <t>4.5</t>
    </r>
    <r>
      <rPr>
        <sz val="10"/>
        <rFont val="宋体"/>
        <charset val="134"/>
      </rPr>
      <t>米</t>
    </r>
    <r>
      <rPr>
        <sz val="10"/>
        <rFont val="宋体"/>
        <charset val="0"/>
      </rPr>
      <t>,</t>
    </r>
    <r>
      <rPr>
        <sz val="10"/>
        <rFont val="宋体"/>
        <charset val="134"/>
      </rPr>
      <t>水泥砖块路及边沟修缮硬化，部分地段挡墙加固支撑。</t>
    </r>
  </si>
  <si>
    <t>盈江县那邦镇那邦村瓦汤小组生产生活区产业道路建设项目</t>
  </si>
  <si>
    <r>
      <rPr>
        <sz val="10"/>
        <rFont val="宋体"/>
        <charset val="134"/>
      </rPr>
      <t>新建全长</t>
    </r>
    <r>
      <rPr>
        <sz val="10"/>
        <rFont val="宋体"/>
        <charset val="0"/>
      </rPr>
      <t>3.7km</t>
    </r>
    <r>
      <rPr>
        <sz val="10"/>
        <rFont val="宋体"/>
        <charset val="134"/>
      </rPr>
      <t>水泥硬化路面道路，实施涵洞和部分地段挡墙加固，路宽</t>
    </r>
    <r>
      <rPr>
        <sz val="10"/>
        <rFont val="宋体"/>
        <charset val="0"/>
      </rPr>
      <t>4.5m</t>
    </r>
    <r>
      <rPr>
        <sz val="10"/>
        <rFont val="宋体"/>
        <charset val="134"/>
      </rPr>
      <t>。</t>
    </r>
  </si>
  <si>
    <t>那邦村瓦汤小组</t>
  </si>
  <si>
    <t>盈江县那邦镇那邦村柚木小组生产生活区产业道路建设项目</t>
  </si>
  <si>
    <r>
      <rPr>
        <sz val="10"/>
        <rFont val="宋体"/>
        <charset val="134"/>
      </rPr>
      <t>新建全长</t>
    </r>
    <r>
      <rPr>
        <sz val="10"/>
        <rFont val="宋体"/>
        <charset val="0"/>
      </rPr>
      <t>3km</t>
    </r>
    <r>
      <rPr>
        <sz val="10"/>
        <rFont val="宋体"/>
        <charset val="134"/>
      </rPr>
      <t>水泥硬化路面道路，实施涵洞和部分地段挡墙加固，路宽</t>
    </r>
    <r>
      <rPr>
        <sz val="10"/>
        <rFont val="宋体"/>
        <charset val="0"/>
      </rPr>
      <t>4.5m</t>
    </r>
    <r>
      <rPr>
        <sz val="10"/>
        <rFont val="宋体"/>
        <charset val="134"/>
      </rPr>
      <t>。</t>
    </r>
  </si>
  <si>
    <t>那邦村柚木小组</t>
  </si>
  <si>
    <t>盈江县那邦镇那邦村桥头小组生产生活区产业道路建设项目</t>
  </si>
  <si>
    <r>
      <rPr>
        <sz val="10"/>
        <rFont val="宋体"/>
        <charset val="134"/>
      </rPr>
      <t>新建全长</t>
    </r>
    <r>
      <rPr>
        <sz val="10"/>
        <rFont val="宋体"/>
        <charset val="0"/>
      </rPr>
      <t>5km</t>
    </r>
    <r>
      <rPr>
        <sz val="10"/>
        <rFont val="宋体"/>
        <charset val="134"/>
      </rPr>
      <t>水泥硬化路面道路，实施涵洞和部分地段挡墙加固，路宽</t>
    </r>
    <r>
      <rPr>
        <sz val="10"/>
        <rFont val="宋体"/>
        <charset val="0"/>
      </rPr>
      <t>4.5m</t>
    </r>
    <r>
      <rPr>
        <sz val="10"/>
        <rFont val="宋体"/>
        <charset val="134"/>
      </rPr>
      <t>。</t>
    </r>
  </si>
  <si>
    <t>那邦村桥头小组</t>
  </si>
  <si>
    <t>盈江县那邦镇那邦村那邦小组生产生活区产业道路建设项目</t>
  </si>
  <si>
    <r>
      <rPr>
        <sz val="10"/>
        <rFont val="宋体"/>
        <charset val="134"/>
      </rPr>
      <t>新建全长</t>
    </r>
    <r>
      <rPr>
        <sz val="10"/>
        <rFont val="宋体"/>
        <charset val="0"/>
      </rPr>
      <t>15km</t>
    </r>
    <r>
      <rPr>
        <sz val="10"/>
        <rFont val="宋体"/>
        <charset val="134"/>
      </rPr>
      <t>水泥硬化路面道路，实施涵洞和部分地段挡墙加固，路宽</t>
    </r>
    <r>
      <rPr>
        <sz val="10"/>
        <rFont val="宋体"/>
        <charset val="0"/>
      </rPr>
      <t>4.5m</t>
    </r>
    <r>
      <rPr>
        <sz val="10"/>
        <rFont val="宋体"/>
        <charset val="134"/>
      </rPr>
      <t>。</t>
    </r>
  </si>
  <si>
    <t>那邦村那邦小组</t>
  </si>
  <si>
    <t>2023年盈江县产业路建设项目</t>
  </si>
  <si>
    <t>修建产业路（含排水沟），砂石、洞渣石或风化料其中一类铺设路面并碾压，三面支砌排水沟、涵管、涵洞、路基、挡墙支砌、开挖填埋土方等，每个乡镇200万。</t>
  </si>
  <si>
    <t>2024年盈江县产业路建设项目</t>
  </si>
  <si>
    <t>2025年盈江县产业路建设项目</t>
  </si>
  <si>
    <t>平原镇高里村下高里村民小组洒雷拱、迈旁拱产业道路建设项目</t>
  </si>
  <si>
    <t>建设长2.3公里，混凝土路面8500平方米，埋设混凝土管DN400共计18M，混凝土挡墙及边沟115m³，混凝土管、桥DN1000共计12M。</t>
  </si>
  <si>
    <t>平原镇高里村下高里</t>
  </si>
  <si>
    <t>弄璋镇古里卡村生产道路</t>
  </si>
  <si>
    <t>建设长12公里、宽3.5米水泥砖块路及部分挡墙、边沟，共计1500万。</t>
  </si>
  <si>
    <t>弄璋镇芒面村老芒面产业道路建设</t>
  </si>
  <si>
    <t>新建20cm厚C25混凝土产业道路长6.2公里，宽4.5米。</t>
  </si>
  <si>
    <t>芒面村老芒面</t>
  </si>
  <si>
    <t>弄璋镇芒面村先岛保山营产业道路建设</t>
  </si>
  <si>
    <t>新建20cm厚C25混凝土产业道路长4.8公里，宽4.5米，部分边沟修缮。</t>
  </si>
  <si>
    <t>芒面村先岛保山营</t>
  </si>
  <si>
    <t>弄璋镇古里卡老寨产业道路建设</t>
  </si>
  <si>
    <t>新建古里卡村老寨芒面片区20cm厚C25混凝产业道路1.3公里，宽4.5米，片石混凝土边沟1.3公里。</t>
  </si>
  <si>
    <t>古里卡老寨</t>
  </si>
  <si>
    <t>铜壁关乡南岭村白石头小组支那山产业道路</t>
  </si>
  <si>
    <t>修建产业道路15公里，宽4.5米的沙石路面，部分路段修建排水沟、涵洞、路基、挡墙支砌、开挖填埋土方等</t>
  </si>
  <si>
    <t>南岭村白石头</t>
  </si>
  <si>
    <t>铜壁关乡三合村塘梨坝路桥建设项目</t>
  </si>
  <si>
    <t>建设1座基耕路桥</t>
  </si>
  <si>
    <t>三合村塘梨坝</t>
  </si>
  <si>
    <t>铜壁关乡建边村南开山至陆地山产业道路建设项目</t>
  </si>
  <si>
    <t>全长3.5公里，路宽4米（含排水沟），砂石、洞渣石或风化料其中一类铺设路面并碾压，三面支砌排水沟、涵管、涵洞</t>
  </si>
  <si>
    <t>铜壁关乡建边村大浪速产业道路建设项目</t>
  </si>
  <si>
    <t>产业道路长2.85公里宽3.5米，部分路段修建排水沟及石挡墙支砌。</t>
  </si>
  <si>
    <t>建边村大浪速</t>
  </si>
  <si>
    <t>铜壁关乡建边村小浪速产业道路建设项目</t>
  </si>
  <si>
    <t>小浪速产业道路长2.97公里宽3.5米，部分路段修建排水沟及石挡墙支砌。</t>
  </si>
  <si>
    <t>建边村小浪速</t>
  </si>
  <si>
    <t>铜壁关乡南岭村委会洋伞河坝产业路</t>
  </si>
  <si>
    <t>实施产业道路5.6公里，宽4米的沙石路面，其中：张克弱路产业路1.8公里、糯巴田产业路1.2公里、司马都田产业路0.6公里、老寨产业路2公里。</t>
  </si>
  <si>
    <t>南岭村委会洋伞河坝</t>
  </si>
  <si>
    <t>铜壁关乡南岭村瓦焦产业路</t>
  </si>
  <si>
    <t>实施产业道路2.8公里，宽4米的沙石路面，其中：等胖巴产业路1公里、该都卡若产业路1.5公里、根撒田产业路0.3公里，部分路段修建排水沟、涵洞、路基、开挖填埋土方等。</t>
  </si>
  <si>
    <t>南岭村瓦焦</t>
  </si>
  <si>
    <t>铜壁关乡吴若小组产业道路</t>
  </si>
  <si>
    <t>修建产业道路3公里，宽4米的沙石路面，部分路段修建排水沟、路基、开挖填埋土方等。</t>
  </si>
  <si>
    <t>吴若</t>
  </si>
  <si>
    <t>铜壁关乡三合村南帕河农田产业道路建设项目</t>
  </si>
  <si>
    <t>修建南帕河农田产业道路6公里（涉及诗别寨240亩，磨诗河120亩）(砂夹石路6公里、3.5米宽、单边排水沟）</t>
  </si>
  <si>
    <t>诗别、磨石河村民小组</t>
  </si>
  <si>
    <t>铜壁关乡三合村小新寨芹菜唐农田道路</t>
  </si>
  <si>
    <t>修建小辛芹菜唐农田产业道路2.5公里、路宽3.5米及单边排水沟。</t>
  </si>
  <si>
    <t>三合村小新寨</t>
  </si>
  <si>
    <t>铜壁关乡建边村而干亚产业道路建设项目</t>
  </si>
  <si>
    <t>修建路宽4，长4公里的而干亚产业道路（老路）</t>
  </si>
  <si>
    <t>而干亚村民小组</t>
  </si>
  <si>
    <t>支那乡芦山村香柏产业道路</t>
  </si>
  <si>
    <t>1、香柏河头至来嘎刺丫口3千米,宽4米路面，300*300单边排水沟3千米；2、河头至四个丫口2.5千米，路面宽4米300*300单边排水沟2.5千米；3、河头至熊咬河茶叶地3千米，路面宽4米路面宽4米，300*300单边排水沟3千米。共计：铺设沙夹石路面34000㎡，混凝土排水沟8.5㎞。</t>
  </si>
  <si>
    <t>支那乡芦山村花绿塘产业道路</t>
  </si>
  <si>
    <t>1、蕨叶坝匹查河至蔡文武水池4.5千米，路面宽4米，路面宽4米，300*300单边排水沟4.5千米；2、花绿塘老寨蔡大家边至保护区（防火通道）5千米，路面宽4米，路面宽4米，300*300单边排水沟5千米；3、欧大杉木地头至大石头6千米，路面宽4米，路面宽4米300*300单边排水沟6千米；共计：铺设沙夹石路面62000㎡，混凝土排水沟15.5㎞。</t>
  </si>
  <si>
    <t>盏西镇松坡村杨柳坪村民小组产业道路建设项目(二期）</t>
  </si>
  <si>
    <t>实施砂石产业道路2.3公里及修建混凝土排水沟2.3公里。</t>
  </si>
  <si>
    <t>盏西镇松坡村杨柳坪</t>
  </si>
  <si>
    <t>太平镇卡牙村高里山产业道路</t>
  </si>
  <si>
    <t>新建10公里C15三面支砌排水沟，新建宽3-4.5米，长12公里铺沙垫石产业道路,，预埋涵洞8处</t>
  </si>
  <si>
    <t>太平镇卡牙村</t>
  </si>
  <si>
    <t>支那乡芦山村蕨叶坝产业道路</t>
  </si>
  <si>
    <t>1、密正有家边至余四草果地3.7千米路，面宽4米，300*300单边排水沟3.7千米；2、余三油茶地至藤蔑老路2千米，路面宽4米，涵洞3处，300*300单边排水沟5千米；3、金子河至余七羊圈3千米，路面宽4米，300*300单边排水沟3千米；4、蕨叶坝余泽草果地至茅草坡密兴德草果地1.7千米，路面宽4米。共计：铺设沙夹石路面41600㎡，混凝土排水沟10.4㎞。</t>
  </si>
  <si>
    <t>支那乡芦山村芦山产业道路</t>
  </si>
  <si>
    <t>1、老寨至躲洋人山茶叶地：5千米，路面宽4米，300*300单边排水沟5千米；2、防洪墙至新山河河湾3千米，路面宽3米，300*300单边排水沟3千米；3、大平子至龙巡沟6千米，路面宽4米，300*300单边排水沟6千米；4、茅草坡水泥路至公益林边（防火通道）3千米，路面宽4米，300*300单边排水沟3千米。共计：铺设沙夹石路面65000㎡，混凝土排水沟17㎞。</t>
  </si>
  <si>
    <t>支那乡芦山村上拉马靠产业道路</t>
  </si>
  <si>
    <t>1、对面山新修路面3.5千米，路面宽4米，300*300单边排水沟3.5千米；2、白莲山4千米，路面宽4米，300*300单边排水沟4千米；3、后山2.5千米，路面宽4米，300*300单边排水沟2.5千米；4、瓦草坟新修1.5千米，路面宽3米，300*300单边排水沟1.5千米；共计：铺设沙夹石路面44500㎡，混凝土排水沟11.5㎞。</t>
  </si>
  <si>
    <t>支那乡芦山村下拉马靠产业道路</t>
  </si>
  <si>
    <t>1、下拉马靠垃圾池至刺竹崩6千米，路面宽4米，300*300单边排水沟6千米；涵洞3处；2、灯崩家至嘎老当4千米，路面宽4米，300*300单边排水沟4千米；涵洞2处；3、对面山新修路面2.5千米，路面宽4米，300*300单边排水沟2.5千米；共计：铺设沙夹石路面50000㎡，混凝土排水沟12.5㎞。涵管20米。</t>
  </si>
  <si>
    <t>支那乡支东村白岩新村产业道路</t>
  </si>
  <si>
    <t>铺设沙夹石路面70000㎡，新建单边300*300混凝土排水沟14㎞</t>
  </si>
  <si>
    <t>支那乡支东村大竹棚产业道路</t>
  </si>
  <si>
    <t>铺设沙夹石路面60000㎡，新建单边300*300混凝土排水沟12㎞</t>
  </si>
  <si>
    <t>支那乡支东村中山坝产业道路</t>
  </si>
  <si>
    <t>铺设沙夹石路面50000㎡，新建单边300*300混凝土排水沟10㎞</t>
  </si>
  <si>
    <t>支那乡支东村石洞产业道路</t>
  </si>
  <si>
    <t>铺设沙夹石路面75000㎡，新建单边300*300混凝土排水沟15㎞</t>
  </si>
  <si>
    <t>支那乡支东村螺蛳塘产业路硬化</t>
  </si>
  <si>
    <t>铺设砂夹石路面3500㎡，新建单边300*300混凝土排水沟1㎞</t>
  </si>
  <si>
    <t>支那乡支东村孔家寨产业路硬化</t>
  </si>
  <si>
    <t>铺设砂夹石路面12000㎡，新建单边300*300混凝土排水沟2.4㎞</t>
  </si>
  <si>
    <t>支那乡支东村线家寨产业路</t>
  </si>
  <si>
    <t>铺设沙夹石路面10000㎡，新建单边300*300混凝土排水沟2㎞</t>
  </si>
  <si>
    <t>支那乡支东村达海产业路修缮</t>
  </si>
  <si>
    <t>铺设沙夹石路面50000㎡，新建单边300*300混凝土排水沟16㎞</t>
  </si>
  <si>
    <t>支那乡支东村高田产业路修缮</t>
  </si>
  <si>
    <t>铺设沙夹石路面15000㎡；新建单边300*300混凝土排水沟6㎞</t>
  </si>
  <si>
    <t>盈江县昔马镇胜利村2022年高标准农田建设项目（第一批）</t>
  </si>
  <si>
    <t>建设高标准农田2800亩，1.新建灌溉与排水工程6条。2.田间道路工程2条。3.交叉建筑物等。</t>
  </si>
  <si>
    <t>盈江县昔马镇胜利村</t>
  </si>
  <si>
    <t>盈江县昔马镇团结村2022年高标准农田建设项目（第一批）</t>
  </si>
  <si>
    <t>建设高标准农田720亩，1.新建灌溉与排水工程3条。2.交叉建筑物等。</t>
  </si>
  <si>
    <t>昔马镇团结村</t>
  </si>
  <si>
    <t>盈江县昔马镇保边村2022年高标准农田建设项目（第一批）</t>
  </si>
  <si>
    <t>建设高标准农田1467亩，1.新建灌溉与排水工程4条。2.田间道路工程2条。3.交叉建筑物等。</t>
  </si>
  <si>
    <t>昔马镇保边村</t>
  </si>
  <si>
    <t>盈江县苏典乡苏典村2022年高标准农田建设项目（第一批）</t>
  </si>
  <si>
    <t>建设高标准农田927亩，1.新建灌溉与排水工程4条。2.田间道路工程2条。3.交叉建筑物等。</t>
  </si>
  <si>
    <t>苏典乡苏典村</t>
  </si>
  <si>
    <t>盈江县苏典乡勐嘎村2022年高标准农田建设项目（第一批）</t>
  </si>
  <si>
    <t>建设高标准农田900亩，1.新建灌溉与排水工程6条。2.交叉建筑物等。</t>
  </si>
  <si>
    <t>盈江县太平镇雪梨村2022年高标准农田建设项目（第一批）</t>
  </si>
  <si>
    <t>在银洞、雪梨、格夺、俄琼、户宋建设高标准农田2000亩，1.新建灌溉与排水工程7条。2.田间道路工程11条。3.水池1座。4.交叉建筑物等。</t>
  </si>
  <si>
    <t>平原镇富联村下共别河弄沟农田灌溉沟渠</t>
  </si>
  <si>
    <t>源头取水口长15米、下底1.2米、上底0.40米、高1.6米、折合：19.2立方米；下坎挡墙下底0.90米、上底0.40米、高1.5米、长450米、折合：438.75立方米；上坎挡墙下底0.80米、上底0,40米、高1米、折合：270立方米；沟渠全长450米、沟底宽0.40厘米、厚或者高16厘米、折合：28.8立方米，以上总计756.75立方米。</t>
  </si>
  <si>
    <t>平原镇富联村下共别</t>
  </si>
  <si>
    <t>平原镇新莲村农田水利基本建设项目</t>
  </si>
  <si>
    <t>沟渠规格：200cmx90cm毛石混凝土沟1250米，60cmx60cm毛石混凝土沟130米，30cmx60cm毛石混凝土沟460米，1座拦水坝长25米。主要内容：沟槽土方开挖、C20毛石混凝土沟底、模板、C20毛石混凝土沟壁、沟槽土方回填、余土外运输。</t>
  </si>
  <si>
    <t>平原镇新莲村</t>
  </si>
  <si>
    <t>盈江县太平镇龙盆村2022年以工代赈片区开发工程</t>
  </si>
  <si>
    <t>1、新建灌溉与排水工程26条，全长6600m。2、新建田间道路工程6条，全长6500m。3、新建取水坝10座，新建挡土墙220m，新建农机涵洞8座，新建下田道14座。</t>
  </si>
  <si>
    <t>太平镇龙盆村</t>
  </si>
  <si>
    <t>发改、农业农村</t>
  </si>
  <si>
    <t>盈江县旧城镇2022年高标准农田建设项目</t>
  </si>
  <si>
    <t>建设高标准农田24886亩，1.新建灌溉与排水工程99条。2.田间道路工程26条。3.交叉建筑物等。</t>
  </si>
  <si>
    <t>盈江县旧城镇贺勐村、旧城村、新民村、东丙村</t>
  </si>
  <si>
    <t>盈江县2022年高标准农田建设项目（第二批）</t>
  </si>
  <si>
    <t>建设高标准农田3368亩，配套建设灌溉与排水工程、田间道路工程、交叉建筑物等。</t>
  </si>
  <si>
    <t>平原镇兴和村允哏村民小组农田灌溉沟渠建设项目</t>
  </si>
  <si>
    <t>新建农田灌溉沟渠365米，混凝土浇筑.</t>
  </si>
  <si>
    <t>平原镇兴和村允哏</t>
  </si>
  <si>
    <t>盈江县新城乡红山村高标准农田建设项目</t>
  </si>
  <si>
    <t>高标准农田建设976亩，涉及12个村民小组745户农户农田</t>
  </si>
  <si>
    <t>新城乡红山村12个村民小组</t>
  </si>
  <si>
    <t>卡场镇草坝村腾拉拱村民小组灌溉沟渠</t>
  </si>
  <si>
    <t>实施草坝村腾拉拱石英河灌溉沟渠塌方修缮15米</t>
  </si>
  <si>
    <t>草坝村腾拉拱</t>
  </si>
  <si>
    <t>卡场镇黑河村木文坚果灌溉项目</t>
  </si>
  <si>
    <t>实施坚果灌溉设施，建蓄水池主管网3公里</t>
  </si>
  <si>
    <t>木文四组、木文五组</t>
  </si>
  <si>
    <t>盈江县那邦镇那邦村那邦小组灌溉沟渠建设项目</t>
  </si>
  <si>
    <r>
      <rPr>
        <sz val="10"/>
        <rFont val="宋体"/>
        <charset val="134"/>
      </rPr>
      <t>新建产业灌溉沟渠</t>
    </r>
    <r>
      <rPr>
        <sz val="10"/>
        <rFont val="宋体"/>
        <charset val="0"/>
      </rPr>
      <t>1.5km</t>
    </r>
    <r>
      <rPr>
        <sz val="10"/>
        <rFont val="宋体"/>
        <charset val="134"/>
      </rPr>
      <t>。</t>
    </r>
  </si>
  <si>
    <t>弄璋镇南多河小流域治理工程</t>
  </si>
  <si>
    <t>坡改梯工程2.27hm²，保土耕作252.93hm²，封育治理981.28hm²；修建灌溉渠道566m；修建取水坝1座；修建生产道路98m（含道路排水沟98m），灌溉渠道兼做生产道路排水沟；溪沟生态护堤1031m，布设管护碑1座，管护牌5块。</t>
  </si>
  <si>
    <t>弄璋镇南多村</t>
  </si>
  <si>
    <t>水利</t>
  </si>
  <si>
    <t>盈江县那邦镇那邦村瓦蕉小组小组灌溉沟渠建设项目</t>
  </si>
  <si>
    <r>
      <rPr>
        <sz val="10"/>
        <rFont val="宋体"/>
        <charset val="134"/>
      </rPr>
      <t>新建产业灌溉沟渠</t>
    </r>
    <r>
      <rPr>
        <sz val="10"/>
        <rFont val="宋体"/>
        <charset val="0"/>
      </rPr>
      <t>1.5km</t>
    </r>
    <r>
      <rPr>
        <sz val="10"/>
        <rFont val="宋体"/>
        <charset val="134"/>
      </rPr>
      <t>。（李林升家脚田坝）</t>
    </r>
  </si>
  <si>
    <t>那邦村瓦蕉小组</t>
  </si>
  <si>
    <t>盈江县那邦镇那邦村桥头小组灌溉沟渠建设项目</t>
  </si>
  <si>
    <r>
      <rPr>
        <sz val="10"/>
        <rFont val="宋体"/>
        <charset val="134"/>
      </rPr>
      <t>新建产业灌溉沟渠</t>
    </r>
    <r>
      <rPr>
        <sz val="10"/>
        <rFont val="宋体"/>
        <charset val="0"/>
      </rPr>
      <t>2km</t>
    </r>
    <r>
      <rPr>
        <sz val="10"/>
        <rFont val="宋体"/>
        <charset val="134"/>
      </rPr>
      <t>。</t>
    </r>
  </si>
  <si>
    <t>昔马镇保边村而排一组灌溉设施建设项目</t>
  </si>
  <si>
    <t>钻水河沟-建设硝塘沟（而排新老寨）：沟长：3.6千米，宽：下底1.5米，宽0.6米；高0.8米，水坝3座。</t>
  </si>
  <si>
    <t>保边村而排一组</t>
  </si>
  <si>
    <t>那邦镇刀弄村刀弄小组灌溉农作物设施建设项目</t>
  </si>
  <si>
    <t>新建农作物灌溉水管8000米，灌溉蓄水池2座</t>
  </si>
  <si>
    <t>刀弄小组</t>
  </si>
  <si>
    <t>苏典乡苏典村腊马河农田灌溉沟渠建设项目</t>
  </si>
  <si>
    <t>1.细墙灌溉沟渠全长2公里，40x40公分，壁宽20公分，三面浇灌；2.长坡脚小沟灌溉沟渠全长1公里，60x40公分，壁宽20公分，三面浇灌</t>
  </si>
  <si>
    <t>苏典乡苏典村山莱沟农田灌溉沟渠建设项目</t>
  </si>
  <si>
    <t>灌溉沟渠全长1.5公里，80x60公分，壁宽20公分，三面浇灌</t>
  </si>
  <si>
    <t>苏典乡苏典村邦别瓦场河农田灌溉沟渠建设项目</t>
  </si>
  <si>
    <t>取水坝建设1座，开挖沟渠土方，三面支砌沟渠0.9公里</t>
  </si>
  <si>
    <t>苏典乡苏典村勐劈农田灌溉沟渠建设项目</t>
  </si>
  <si>
    <t xml:space="preserve">1.中勐劈灌溉沟渠长1.5公里，20x20公分，壁宽20公分，三面浇灌，新建滚水坝一座
2.下勐劈等草坝沟长1.5公里，40x40公分，壁宽20公分，三面浇灌，资金45万元；
3.下勐劈佩齐沟第一段长800m，40x40公分，壁宽20公分，三面浇灌；第二段长350m，40x40公分，壁宽20公分，三面浇灌，新建滚水坝一座，资金33万元
</t>
  </si>
  <si>
    <t>下勐劈</t>
  </si>
  <si>
    <t>苏典乡茅草村木龙河有余沟灌溉沟渠建设项目</t>
  </si>
  <si>
    <t>灌溉沟渠1条总长2公里，其中从水源点至灌溉沟渠沟头架设钢架铁皮引水槽50m，从沟头至沟尾第一段水泥浇筑长0.5公里，60x60公分，壁宽20公分；第二段水泥浇筑长1.5公里，60x40公分，壁宽20公分</t>
  </si>
  <si>
    <t>苏典乡劈石村农田灌溉项目</t>
  </si>
  <si>
    <t>1.大竹：新建滚水坝一座，铺架设农田引水灌溉(胶管PE160）5公里；2.高岩：龙江苦农田新建拦水坝一座，灌溉沟渠全长0.8公里，40x40公分，壁宽20公分，三面浇灌</t>
  </si>
  <si>
    <t>大竹、高岩</t>
  </si>
  <si>
    <t>苏典乡勐嘎村王家寨村民小组农田改造项目</t>
  </si>
  <si>
    <t>农田改造100亩</t>
  </si>
  <si>
    <t>苏典乡茅草村委会农田整治项目</t>
  </si>
  <si>
    <t>1.茅草寨：荒田复垦120亩，15万元；2.桃子寨：复垦旱地150亩，架设PE50引水胶管1.5km，25万元；3.帕瓦：清龙塘新建取水池一座，分水池2座，架设引水胶管（PE75管材）1.5公里，资金20万元；②龙连新建取水池一座，分水池3座，修缮原沟渠长1公里，资金25万元</t>
  </si>
  <si>
    <t>茅草寨、桃子寨、帕瓦村民小组</t>
  </si>
  <si>
    <t>盈江县那邦镇那邦村卡牙河小组灌溉沟渠建设项目</t>
  </si>
  <si>
    <t>新建产业灌溉沟渠4km，三面支砌。</t>
  </si>
  <si>
    <t>那邦镇那邦村诺谷田坝灌溉沟渠建设项目</t>
  </si>
  <si>
    <r>
      <rPr>
        <sz val="10"/>
        <rFont val="宋体"/>
        <charset val="134"/>
      </rPr>
      <t>新建产业灌溉沟渠</t>
    </r>
    <r>
      <rPr>
        <sz val="10"/>
        <rFont val="宋体"/>
        <charset val="0"/>
      </rPr>
      <t>1.5km</t>
    </r>
    <r>
      <rPr>
        <sz val="10"/>
        <rFont val="宋体"/>
        <charset val="134"/>
      </rPr>
      <t>，三面支砌；新建拦水坝</t>
    </r>
    <r>
      <rPr>
        <sz val="10"/>
        <rFont val="宋体"/>
        <charset val="0"/>
      </rPr>
      <t>4</t>
    </r>
    <r>
      <rPr>
        <sz val="10"/>
        <rFont val="宋体"/>
        <charset val="134"/>
      </rPr>
      <t>处。</t>
    </r>
  </si>
  <si>
    <t>那邦村诺谷</t>
  </si>
  <si>
    <t>盈江县那邦镇那邦村瓦汤小组灌溉沟渠建设项目</t>
  </si>
  <si>
    <r>
      <rPr>
        <sz val="10"/>
        <rFont val="宋体"/>
        <charset val="134"/>
      </rPr>
      <t>新建产业灌溉沟渠</t>
    </r>
    <r>
      <rPr>
        <sz val="10"/>
        <rFont val="宋体"/>
        <charset val="0"/>
      </rPr>
      <t>3.8km</t>
    </r>
    <r>
      <rPr>
        <sz val="10"/>
        <rFont val="宋体"/>
        <charset val="134"/>
      </rPr>
      <t>。</t>
    </r>
  </si>
  <si>
    <t>那邦村瓦汤</t>
  </si>
  <si>
    <t>盈江县那邦镇那邦村柚木小组灌溉沟渠建设项目</t>
  </si>
  <si>
    <r>
      <rPr>
        <sz val="10"/>
        <rFont val="宋体"/>
        <charset val="134"/>
      </rPr>
      <t>新建产业灌溉沟渠</t>
    </r>
    <r>
      <rPr>
        <sz val="10"/>
        <rFont val="宋体"/>
        <charset val="0"/>
      </rPr>
      <t>1km</t>
    </r>
    <r>
      <rPr>
        <sz val="10"/>
        <rFont val="宋体"/>
        <charset val="134"/>
      </rPr>
      <t>；新建防洪沟</t>
    </r>
    <r>
      <rPr>
        <sz val="10"/>
        <rFont val="宋体"/>
        <charset val="0"/>
      </rPr>
      <t>0.8km</t>
    </r>
    <r>
      <rPr>
        <sz val="10"/>
        <rFont val="宋体"/>
        <charset val="134"/>
      </rPr>
      <t>，新建长</t>
    </r>
    <r>
      <rPr>
        <sz val="10"/>
        <rFont val="宋体"/>
        <charset val="0"/>
      </rPr>
      <t>10m</t>
    </r>
    <r>
      <rPr>
        <sz val="10"/>
        <rFont val="宋体"/>
        <charset val="134"/>
      </rPr>
      <t>，宽</t>
    </r>
    <r>
      <rPr>
        <sz val="10"/>
        <rFont val="宋体"/>
        <charset val="0"/>
      </rPr>
      <t>5m</t>
    </r>
    <r>
      <rPr>
        <sz val="10"/>
        <rFont val="宋体"/>
        <charset val="134"/>
      </rPr>
      <t>桥</t>
    </r>
    <r>
      <rPr>
        <sz val="10"/>
        <rFont val="宋体"/>
        <charset val="0"/>
      </rPr>
      <t>1</t>
    </r>
    <r>
      <rPr>
        <sz val="10"/>
        <rFont val="宋体"/>
        <charset val="134"/>
      </rPr>
      <t>座。</t>
    </r>
  </si>
  <si>
    <t>那邦村柚木</t>
  </si>
  <si>
    <t>弄璋镇古里卡村农田灌溉水渠</t>
  </si>
  <si>
    <r>
      <rPr>
        <sz val="10"/>
        <rFont val="宋体"/>
        <charset val="134"/>
      </rPr>
      <t>在水沟道用石头砌三面挡墙，渠道宽</t>
    </r>
    <r>
      <rPr>
        <sz val="10"/>
        <rFont val="宋体"/>
        <charset val="0"/>
      </rPr>
      <t>0.5</t>
    </r>
    <r>
      <rPr>
        <sz val="10"/>
        <rFont val="宋体"/>
        <charset val="134"/>
      </rPr>
      <t>米，深</t>
    </r>
    <r>
      <rPr>
        <sz val="10"/>
        <rFont val="宋体"/>
        <charset val="0"/>
      </rPr>
      <t>0.8</t>
    </r>
    <r>
      <rPr>
        <sz val="10"/>
        <rFont val="宋体"/>
        <charset val="134"/>
      </rPr>
      <t>米，覆盖灌溉面积</t>
    </r>
    <r>
      <rPr>
        <sz val="10"/>
        <rFont val="宋体"/>
        <charset val="0"/>
      </rPr>
      <t>60</t>
    </r>
    <r>
      <rPr>
        <sz val="10"/>
        <rFont val="宋体"/>
        <charset val="134"/>
      </rPr>
      <t>亩</t>
    </r>
  </si>
  <si>
    <t>铜壁关乡三合村农田灌溉渠道项目</t>
  </si>
  <si>
    <t>修建灌溉沟渠16公里，其中：小寨3公里、大寨2公里、嘎独一组5公里（南帕河沟3公里沟渠、南渡河沟2公里沟渠）、磨石河6公里。</t>
  </si>
  <si>
    <t>三合村小寨、大寨、嘎独一组、磨石河</t>
  </si>
  <si>
    <t>盈江县骨干灌溉渠道芒线大沟修复加固项目</t>
  </si>
  <si>
    <t>修复加固渠道0.48公里，清理维护4.6公里。</t>
  </si>
  <si>
    <t>弄璋镇</t>
  </si>
  <si>
    <t>盈江县骨干灌溉渠道回龙河水库北干渠修复加固项目</t>
  </si>
  <si>
    <t>修复加固渠道0.27公里，清理维护3.7公里。</t>
  </si>
  <si>
    <t>铜壁关乡叠水村民小组产业水沟开挖</t>
  </si>
  <si>
    <t>修建老散朋坝区农田修建水沟700米、挡墙300平方米，老散朋坝区的为南岭村叠水小组的重要生产基地，涉及水田100亩。涉及群众30户86人（建档立卡户6户22人）</t>
  </si>
  <si>
    <t>南岭村叠水</t>
  </si>
  <si>
    <t>松园村委会松园自然村四组南伟坝产业灌溉沟渠项目</t>
  </si>
  <si>
    <t>新建三面光产业灌溉沟渠1公里。</t>
  </si>
  <si>
    <t>勐弄乡松园村四组</t>
  </si>
  <si>
    <t>弄璋镇古里卡村农田水利灌溉项目</t>
  </si>
  <si>
    <r>
      <rPr>
        <sz val="10"/>
        <rFont val="宋体"/>
        <charset val="134"/>
      </rPr>
      <t>建设古里卡新村农田水利灌溉沟渠</t>
    </r>
    <r>
      <rPr>
        <sz val="10"/>
        <rFont val="宋体"/>
        <charset val="0"/>
      </rPr>
      <t>400</t>
    </r>
    <r>
      <rPr>
        <sz val="10"/>
        <rFont val="宋体"/>
        <charset val="134"/>
      </rPr>
      <t>米</t>
    </r>
  </si>
  <si>
    <t>弄璋镇古里卡村古里卡新村</t>
  </si>
  <si>
    <t>盈江县2022年度山洪灾害监测预警平台运行维护项目</t>
  </si>
  <si>
    <t>维护县级平台1个，广播预警站81个；自动水位雨量站8个；自动雨量站41个。</t>
  </si>
  <si>
    <t xml:space="preserve">平原镇高里村、陇中村、富联村 </t>
  </si>
  <si>
    <t>盈江县2022年度山洪灾害防治项目</t>
  </si>
  <si>
    <t>自动雨量站遥测终端老化损毁更换3个，供电设备老化损毁更换6个；自动水位站遥测终端老化损毁更换3个。</t>
  </si>
  <si>
    <t>新城乡新龙村、傣龙村</t>
  </si>
  <si>
    <t>盈江县2022年中央水利发展资金农业水价综合改革项目</t>
  </si>
  <si>
    <t>完成农业水价综合改革6.21万亩，维护芒线大沟1处，配套昔马镇保边大沟、新田沟量水设施2套，清理维护6.3公里；修复回龙河南干渠1处长30米，清理维护11公里；修复户宋河南干渠2处长53米，清理维护5.3公里。</t>
  </si>
  <si>
    <t>昔马镇保边村、胜利村，弄璋镇古里卡村等</t>
  </si>
  <si>
    <t>铜壁关乡三合村平田改土建设项目</t>
  </si>
  <si>
    <t>在三合村辖区范围内2000亩水田和耕地进行平田改土等建设</t>
  </si>
  <si>
    <t>支那乡支东村邦朗达海生产灌溉设施建设项目</t>
  </si>
  <si>
    <t>600*800混凝土排水沟：1165m(其中：灌溉沟505m，产业路排水沟660m)；</t>
  </si>
  <si>
    <t>农业产业全程机械化社会化服务建设项目</t>
  </si>
  <si>
    <t>在盈江县合作社中遴选支持1家农机专业合作社作为盈江县农业生产全程机械化社会化服务示范标兵，拟建内容：购置农业智能化大中型拖拉机1104型5台计90万元；水稻高速乘坐式6行智能插秧机6台计60万元；植保无人航空器30公斤3台计20万元；稻麦履带式联合收割机（含秸秆打捆机）5台计115万元；甘蔗联合收获机2台计180万元；机具停放厂房建设1800平方米计35万元。盈江县农业生产全程机械化社会化主要服务于小农户，计划完成社会化服务水稻3万亩，甘蔗0.8万亩。支持农业生产托管发展，推进我县农业生产全程机械化社会化服务组织规模化、规范化和专业化发展，保障粮食生产安全，促进小农户和现代农业发展有机衔接，最终达到农机合作社社会化服务组织与小农户双赢的目的。</t>
  </si>
  <si>
    <t>盈江县主要粮食作物病虫害统防统治与绿色防控项目</t>
  </si>
  <si>
    <t>1.物资补助7万亩；2.飞防作业费补助7万亩；3.科技培训2000人次；4.下乡技术指导200人次。</t>
  </si>
  <si>
    <t>15个乡镇及农场</t>
  </si>
  <si>
    <t>2022年盈江县林草产业技术技能培训</t>
  </si>
  <si>
    <r>
      <rPr>
        <sz val="10"/>
        <rFont val="宋体"/>
        <charset val="134"/>
      </rPr>
      <t>对各乡镇发展林草产业林农（含三类人员）进行技术技能培训，每场次不少于</t>
    </r>
    <r>
      <rPr>
        <sz val="10"/>
        <rFont val="宋体"/>
        <charset val="0"/>
      </rPr>
      <t>50</t>
    </r>
    <r>
      <rPr>
        <sz val="10"/>
        <rFont val="宋体"/>
        <charset val="134"/>
      </rPr>
      <t>人，共计</t>
    </r>
    <r>
      <rPr>
        <sz val="10"/>
        <rFont val="宋体"/>
        <charset val="0"/>
      </rPr>
      <t>2500</t>
    </r>
    <r>
      <rPr>
        <sz val="10"/>
        <rFont val="宋体"/>
        <charset val="134"/>
      </rPr>
      <t>人。</t>
    </r>
  </si>
  <si>
    <t>2022年度小额信贷贷款贴息项目</t>
  </si>
  <si>
    <t>2023年度小额信贷贷款贴息项目</t>
  </si>
  <si>
    <t>2024年度小额信贷贷款贴息项目</t>
  </si>
  <si>
    <t>2025年度小额信贷贷款贴息项目</t>
  </si>
  <si>
    <t>2022年度澳洲坚果产业贷款贴息项目</t>
  </si>
  <si>
    <t>扶持培育省级龙头企业，采取贷款贴息的方式，制定贴息标准，对种植、加工、冷链物流、电商销售、新品研发、产品推广等环节进行扶持。</t>
  </si>
  <si>
    <t>2023年度龙头企业产业贷款贴息项目</t>
  </si>
  <si>
    <t>2024年度龙头企业产业贷款贴息项目</t>
  </si>
  <si>
    <t>民贸民品贴息补助</t>
  </si>
  <si>
    <t>贴息补助：盈江县勐弄山茶叶有限公司2022年800万元贷款贴息补助，贴息补助利率为2.88。</t>
  </si>
  <si>
    <t>民宗</t>
  </si>
  <si>
    <t>2025年度龙头企业产业贷款贴息项目</t>
  </si>
  <si>
    <t>盈江县2022年外出务工交通费补助</t>
  </si>
  <si>
    <t>全县</t>
  </si>
  <si>
    <t>盈江县2023年外出务工交通费补助</t>
  </si>
  <si>
    <t>盈江县2024年外出务工交通费补助</t>
  </si>
  <si>
    <t>盈江县2025年外出务工交通费补助</t>
  </si>
  <si>
    <t>盈江县2022年稳岗就业奖补</t>
  </si>
  <si>
    <t>盈江县2022年技能培训补助</t>
  </si>
  <si>
    <t>技能培训、以工代培训、创业培训、创业补助、乡村工匠培训、乡村工匠师培育等（对有培训意愿的劳动力开展技能培训，增强其就业能力。预计每年培训800人，培训补贴标准为1200元/人，四年培训3200人，）</t>
  </si>
  <si>
    <t>盈江县2023年技能培训补助</t>
  </si>
  <si>
    <t>盈江县2024年技能培训补助</t>
  </si>
  <si>
    <t>边境小康村少数民族语言文字推广项目</t>
  </si>
  <si>
    <t>边境小康村少数民族语言文字推广项目:在沿边行政村开展18—60岁群众中国通用语言文字推广培训。</t>
  </si>
  <si>
    <t>9个抵边乡镇22个抵边行政村158个村民小组</t>
  </si>
  <si>
    <t>教体</t>
  </si>
  <si>
    <t>盈江县2025年技能培训补助</t>
  </si>
  <si>
    <t>盈江县2022年创业培训补助</t>
  </si>
  <si>
    <t>盈江县2023年创业培训补助</t>
  </si>
  <si>
    <t>盈江县2024年创业培训补助</t>
  </si>
  <si>
    <t>盈江县2025年创业培训补助</t>
  </si>
  <si>
    <t>盈江县2022年就业扶贫信息员公益性岗位</t>
  </si>
  <si>
    <t>常态化乡村公益性就业岗位，（开发就业扶贫工作信息员，负责积极宣传人才就业社会保障政策、了解掌握培训的需求，收集、发布培训信息，组织本村劳动者参加职业培训、创业培训等工作，每人每月补贴800元。）</t>
  </si>
  <si>
    <t>盈江县2023年就业扶贫信息员公益性岗位</t>
  </si>
  <si>
    <t>盈江县2024年就业扶贫信息员公益性岗位</t>
  </si>
  <si>
    <t>盈江县2025年就业扶贫信息员公益性岗位</t>
  </si>
  <si>
    <t>盈江县2022年人社开发村庄保洁员</t>
  </si>
  <si>
    <t>开发村庄保洁员，负责各村涉及的主干道、桥、路沟等清洁和宣讲政策等工作。每人每月补贴800元</t>
  </si>
  <si>
    <t>盈江县2023年人社开发村庄保洁员</t>
  </si>
  <si>
    <t>盈江县2024年人社开发村庄保洁员</t>
  </si>
  <si>
    <t>盈江县2025年人社开发村庄保洁员</t>
  </si>
  <si>
    <t>2023年5个易地搬迁点“一站式”社区综合服务设施建设</t>
  </si>
  <si>
    <t>投入资金500万元，完成5个易地搬迁点“一站式”社区综合服务设施建设</t>
  </si>
  <si>
    <t>2024年5个易地搬迁点“一站式”社区综合服务设施建设</t>
  </si>
  <si>
    <t>2025年13个易地搬迁点“一站式”社区综合服务设施建设</t>
  </si>
  <si>
    <t>投入资金1300万元，完成13个易地搬迁点“一站式”社区综合服务设施建设</t>
  </si>
  <si>
    <t>盈江县村庄规划编制（含编修）项目</t>
  </si>
  <si>
    <t>编制和实施15个乡镇97个《“多规合一”实用性村庄规划》，每个行政村20万元，强化村级集体土地管理、经营、收益和乡村振兴项目建设。</t>
  </si>
  <si>
    <t>15个乡镇97个行政村</t>
  </si>
  <si>
    <t>自然资源</t>
  </si>
  <si>
    <t>卡场镇五排村景颇河底奔龙库村内道路建设项目</t>
  </si>
  <si>
    <t>C25混凝土道路5132m2，C15混凝土排水沟394m,DN400涵管埋设6m，DN800涵管埋设12m，毛石挡土墙支砌50m3，沉砂池1座。</t>
  </si>
  <si>
    <t>卡场镇五排村景颇河底、奔龙库</t>
  </si>
  <si>
    <t>卡场镇黑河村一组村内道路硬化项目</t>
  </si>
  <si>
    <t>20cm厚C25混凝土路面长500米，宽4米，共2000平方米。</t>
  </si>
  <si>
    <t>黑河一组</t>
  </si>
  <si>
    <t>卡场镇黑河村木文四、五组道路硬化项目</t>
  </si>
  <si>
    <r>
      <rPr>
        <sz val="10"/>
        <rFont val="宋体"/>
        <charset val="134"/>
      </rPr>
      <t>路线长</t>
    </r>
    <r>
      <rPr>
        <sz val="10"/>
        <rFont val="宋体"/>
        <charset val="0"/>
      </rPr>
      <t>1</t>
    </r>
    <r>
      <rPr>
        <sz val="10"/>
        <rFont val="宋体"/>
        <charset val="134"/>
      </rPr>
      <t>公里，路基宽</t>
    </r>
    <r>
      <rPr>
        <sz val="10"/>
        <rFont val="宋体"/>
        <charset val="0"/>
      </rPr>
      <t>4</t>
    </r>
    <r>
      <rPr>
        <sz val="10"/>
        <rFont val="宋体"/>
        <charset val="134"/>
      </rPr>
      <t>米，水泥混凝土路面。</t>
    </r>
  </si>
  <si>
    <t>卡场镇黑河村木文四、木文五</t>
  </si>
  <si>
    <t xml:space="preserve">昔马镇团结至诺谷道路建设项目 </t>
  </si>
  <si>
    <t>新建团结村至诺谷公路0.978公里，水泥混凝土路面</t>
  </si>
  <si>
    <t>昔马镇 团结村黄伞坡二组</t>
  </si>
  <si>
    <t>苏典乡茅草村委会寨内道路改善项目</t>
  </si>
  <si>
    <t>1.茅草寨：寨内道路长150米，路面宽3米，水泥路面；新建排水边沟350m，安装水泥沟盖板1km，资金39万；2.桃子寨：排水沟土方开挖，三面支砌排水沟150m，资金7.5万元；3.瓦苦：道路排水边沟建设350m，资金17.5万。</t>
  </si>
  <si>
    <t>苏典乡茅草村茅草寨、桃子寨、瓦苦</t>
  </si>
  <si>
    <t>盈江县弄璋镇弄费腮混道路等基础设施建设项目</t>
  </si>
  <si>
    <t>一、弄费道路。1.拆除路面厚度:300mm（渣土外运:5km）4500㎡，2.挖一般土方（弃土运距:5km）3200m3，3.挖沟槽土方（余土外运5km）650m³，4.回填土方450m³，5.砂夹石换填4000m³，6.厚度:200mm砂砾石垫层15100㎡，7.厚度:200mmC25混凝土路面15100㎡，8.混凝土预制小块路700m2，9.混凝土排水沟764米，10.蓄水90套，11.C20混凝土挡土墙600m³。二、腮混道路。长江98米，宽广米，平板桥一座（桥宽5米，跨径3米），两边支砌路肩墙。三、大南缓、小南缓寨内自来水架设。</t>
  </si>
  <si>
    <t>弄璋镇弄费腮混</t>
  </si>
  <si>
    <t>卡场镇草坝村腾拉拱村民小组村内道路建设</t>
  </si>
  <si>
    <t>村内道路长245米，路面宽7米。1.20cm厚C25混凝土路面1715㎡（含10cm厚砂夹石找平层）；2.C20混凝土排水沟245米。3.路基砂夹石回填、土方开挖回填等共计40万元。</t>
  </si>
  <si>
    <t>卡场镇草坝村腾拉拱</t>
  </si>
  <si>
    <t>盈江县那邦镇刀弄村刀弄小组村内石板路建设项目</t>
  </si>
  <si>
    <r>
      <rPr>
        <sz val="10"/>
        <rFont val="宋体"/>
        <charset val="134"/>
      </rPr>
      <t>铺装石板路</t>
    </r>
    <r>
      <rPr>
        <sz val="10"/>
        <rFont val="宋体"/>
        <charset val="0"/>
      </rPr>
      <t>3000</t>
    </r>
    <r>
      <rPr>
        <sz val="10"/>
        <rFont val="宋体"/>
        <charset val="134"/>
      </rPr>
      <t>平方米及道路相关设施建设。</t>
    </r>
  </si>
  <si>
    <t>盈江县那邦镇街道村油马路改造提升项目</t>
  </si>
  <si>
    <t>改造集镇区柏油马路5公里及相关公共设施；</t>
  </si>
  <si>
    <t>卡场镇五排村五排村民小组道路建设项目</t>
  </si>
  <si>
    <t>分两段实施，1.五排村至五排村生产基地，铺设水泥预制块路面20770平方米；2.五排村至五排村四岔口，铺设水泥预制块路面4014平方米。</t>
  </si>
  <si>
    <t>五排村民小组</t>
  </si>
  <si>
    <t>盈江县铜壁关乡和平村雪丽村民小组通村道路建设工程</t>
  </si>
  <si>
    <t>改建通村道路混凝土硬化1公里，路基宽6米，道路宽5米，改扩建盖板涵1座，改建挡土墙、排水沟等。</t>
  </si>
  <si>
    <t>和平村雪丽</t>
  </si>
  <si>
    <t>支那乡支东村高田村内道路及护栏建设项目</t>
  </si>
  <si>
    <t>20cm厚C25混凝土路面（含10cm厚砂夹石找平层）238m2；铁艺护栏107m，浆砌石350m3；混凝土排水沟238m；钢管栏杆238m；钢筋混凝土圈梁17.14m3。</t>
  </si>
  <si>
    <t>支那乡支东村高田</t>
  </si>
  <si>
    <t>旧城村村内道路维修提升工程</t>
  </si>
  <si>
    <t>2.1公里的自然村村内道路改造提升，中学附近路段(土方开挖13889m3，路基换填集配碎砾石3950m3，沥青混凝土路面铺筑7875m2，人行道块料铺设（石材板）22500m2，塑料管（污水）安装2250米，雨水口、检查井226座，安砌侧(平、缘）石2000米）等</t>
  </si>
  <si>
    <t>旧城镇旧城村</t>
  </si>
  <si>
    <t>苏典乡勐嘎村道路建设项目</t>
  </si>
  <si>
    <t>①河西寨：5m高浆砌毛石挡土墙242.19m3；4m高浆砌毛石挡土墙142.4m3；道路路基塌陷悬空部分进行混凝土浇灌11.7m3。资金23.58万元。②河新寨：寨内道路护栏183m。资金5.01万元。③王家寨：20cm厚C25混凝土路面4520㎡；道路软基换填（换填厚度800mm）320m3；砖砌排水沟400m；涵管两侧修建1.2m高片石混凝土坝口2.88m3。资金78.16万元 。④新文村：公路路面修复铺设预制混凝土块500㎡；2m高浆砌毛石挡土墙88.44m3；5m高浆砌毛石挡土墙484.38m3。资金43.53万元</t>
  </si>
  <si>
    <t>苏典乡勐嘎村河西寨、河新寨、王家寨、新文</t>
  </si>
  <si>
    <t>苏典乡茅草村瓦苦村民小组村内道路护栏建设项目</t>
  </si>
  <si>
    <t>村内临沟道路段建设镀锌管护栏1700m，资金46.55万元。</t>
  </si>
  <si>
    <t>瓦苦</t>
  </si>
  <si>
    <t>太平镇雪梨村革夺自然村村内道路建设项目</t>
  </si>
  <si>
    <t>C25混凝土道路3300m2，挡土墙支砌300m3,盖板涵座，防护栏杆200m。</t>
  </si>
  <si>
    <t>太平镇雪梨村银洞自然村村内道路硬化项目</t>
  </si>
  <si>
    <t>C25混凝土道路770m2，挡土墙支砌120m3,盖板涵座，混凝土排水沟110m</t>
  </si>
  <si>
    <t>银洞</t>
  </si>
  <si>
    <t>铜壁关乡建边村金竹而干亚村内道路建设项目</t>
  </si>
  <si>
    <t>1.金竹一组：C25混凝土道路4735m2,土方回填560m3，C20混凝土排水沟600m，毛石支砌145m3，钢筋混凝土现浇盖板2块，挡土墙支砌180m3，DN600涵管埋设6m；砂夹石换填180m3；2.金竹二组：C25混凝土道路2453m2，DN600涵管埋设6m，C20混凝土排水沟80m，沉砂池1座；3.而干亚：：C25混凝土道路6000m2，C20混凝土路肩120m3。</t>
  </si>
  <si>
    <t>金竹一组、金竹二组、而干亚</t>
  </si>
  <si>
    <t>铜壁关乡和平村新刀弄村内道路建设项目</t>
  </si>
  <si>
    <t>村内道路混凝土硬化5600及砂夹石垫层5600平方米，边沟修建400米，砂夹石换填280立方，盖板涵1座，涵管埋设48米。</t>
  </si>
  <si>
    <t>和平村新刀弄村民小组</t>
  </si>
  <si>
    <t>新城乡广丙村拉丙村民小组道路硬化</t>
  </si>
  <si>
    <t>硬化5米宽厚25公分混凝土路面210米，5米宽厚25公分混凝土路面65米,3米高挡墙80米，1.5米高挡墙60米，拆除原有塌陷路面及350平米。</t>
  </si>
  <si>
    <t>新城乡广丙村拉丙村民小组</t>
  </si>
  <si>
    <t>铜壁关乡建边村大浪速小浪速村内道路建设项目</t>
  </si>
  <si>
    <t>20cm厚C25混凝土道路988m2，挡土墙支砌1755m3。</t>
  </si>
  <si>
    <t>建边村大浪速小浪速</t>
  </si>
  <si>
    <t>铜壁关乡建边村陆顶小组居民居住点挡土墙加固项目</t>
  </si>
  <si>
    <t>挡土墙支砌1450立方米、土方回填860立方米、C20混凝土排水沟90米</t>
  </si>
  <si>
    <t>陆顶</t>
  </si>
  <si>
    <t>铜壁关乡三合村塘梨坝村内道路建设项目</t>
  </si>
  <si>
    <t>20cm厚C25混凝土路面1014㎡；10cm厚砂夹石道路垫层600㎡；200mm厚C25混凝土路面修复（含原道路拆除）429㎡；C15片石混凝土边沟95m；Φ600钢筋混凝土涵管4m。</t>
  </si>
  <si>
    <t>铜壁关乡三合村小辛寨小寨村内道路建设项目</t>
  </si>
  <si>
    <t>20cm厚C25混凝土路面：6603㎡；10cm厚砂夹石道路垫层：3590.1㎡；活动室门前路拆除重建64㎡；C15片石混凝土边沟535m；Φ300钢筋混凝土涵管15m；土方开挖300m3。</t>
  </si>
  <si>
    <t>小新寨、小寨</t>
  </si>
  <si>
    <t>铜壁关乡三合村新村大寨村内道路建设项目</t>
  </si>
  <si>
    <t>20cm厚C25混凝土路面：8868.5㎡；10cm厚砂夹石道路垫层：1767.4㎡；C15片石混凝土边沟1088m；Φ300钢筋混凝土涵管49m。</t>
  </si>
  <si>
    <t>三合村新村、大寨</t>
  </si>
  <si>
    <t>铜壁关乡三合村诗别寨茶山嘎独村内道路建设项目</t>
  </si>
  <si>
    <t>20cm厚C25混凝土路面5408.5㎡；10cm厚砂夹石道路垫层2571㎡；道路土方回填426m3；2.5m高毛石挡土墙348.38m3，Φ800钢筋混凝土涵管6m；Φ300钢筋混凝土涵管35m；钢筋混凝土预制板3.5㎡；4.5m高钢筋混凝土挡土墙137.87m3；C15片石混凝土边沟150m。</t>
  </si>
  <si>
    <t>诗别寨、茶山、嘎独一组、嘎独二组</t>
  </si>
  <si>
    <t>2023年盈江县危桥改造项目</t>
  </si>
  <si>
    <t>危桥改造，南岭河桥、银河桥、小黑河桥、南旦河桥、芒牙桥，三叉河桥、盏腾桥、贺费桥、麻栗山桥、木果寨桥、南浑桥、上田坝桥、璋西桥、拉应桥、木乃河桥、蛮窝桥、桥梁总长488米，桥梁宽10米</t>
  </si>
  <si>
    <t>遮砍村民小组、老社村民小组、黑河村民小组、屯海村民小组、芒牙村民小组等</t>
  </si>
  <si>
    <t>盈江县景颇新朗自然村公路</t>
  </si>
  <si>
    <t>改建四级公路3.5公里，路基宽4.5米，路面宽4.5米，预制块石路面或水泥混凝土路面</t>
  </si>
  <si>
    <t>景颇新朗村民小组</t>
  </si>
  <si>
    <t>盈江县吾帕公路</t>
  </si>
  <si>
    <t>改建四级公路8.13公里，路基宽4.5米，路面宽4.5米，预制块石路面或水泥混凝土路面</t>
  </si>
  <si>
    <t>盈江县卡场镇吾排村公路岔口至五排村通村公路</t>
  </si>
  <si>
    <t>改建四级公路0.7公里，路基宽4.5米，路面宽4.5米，预制块石路面或水泥混凝土路面</t>
  </si>
  <si>
    <t>盈江县迈东寨至黑河公路岔口（丁林寨）公路</t>
  </si>
  <si>
    <t>改建四级公路10.85公里，路基宽4.5米，路面宽4.5米，预制块石路面或水泥混凝土路面</t>
  </si>
  <si>
    <t>丁林寨村民小组</t>
  </si>
  <si>
    <t>盈江县勐弄乡松园村民四组通硬化路工程</t>
  </si>
  <si>
    <t>改建四级公路23.16公里，路基宽4.5米，路面宽3.5米，预制块石路面或水泥混凝土路面</t>
  </si>
  <si>
    <t>松园村民四组</t>
  </si>
  <si>
    <t>盈江县卡场镇盆都村民小组通硬化路工程</t>
  </si>
  <si>
    <t>改建四级公路4.89公里，路基宽4.5米，路面宽3.5米，预制块石路面或水泥混凝土路面</t>
  </si>
  <si>
    <t>盆都村民小组</t>
  </si>
  <si>
    <t>盈江县卡场镇东棚羊村民一组通硬化路工程</t>
  </si>
  <si>
    <t>改建四级公路4.322公里，路基宽4.5米，路面宽3.6米，预制块石路面或水泥混凝土路面</t>
  </si>
  <si>
    <t>东棚羊村民一组</t>
  </si>
  <si>
    <t>盈江县卡场镇东棚羊村民二组通硬化路工程</t>
  </si>
  <si>
    <t>改建四级公路1.179公里，路基宽4.5米，路面宽3.7米，预制块石路面或水泥混凝土路面</t>
  </si>
  <si>
    <t>东棚羊村民二组</t>
  </si>
  <si>
    <t>盈江县昔马镇黄伞坡村民二组通硬化路工程</t>
  </si>
  <si>
    <t>改建四级公路0.978公里，路基宽4.5米，路面宽3.5米，预制块石路面或水泥混凝土路面</t>
  </si>
  <si>
    <t>黄伞坡村民二组</t>
  </si>
  <si>
    <t>盈江县昔马镇大寨村民小组通硬化路工程</t>
  </si>
  <si>
    <t>改建四级公路0.632公里，路基宽4.5米，路面宽3.5米，预制块石路面或水泥混凝土路面</t>
  </si>
  <si>
    <t>大寨村民小组</t>
  </si>
  <si>
    <t>盈江县昔马镇黄莲河村民一组通硬化路</t>
  </si>
  <si>
    <t>改建四级公路0.547公里，路基宽4.5米，路面宽3.5米，预制块石路面或水泥混凝土路面</t>
  </si>
  <si>
    <t>黄莲河村民一组</t>
  </si>
  <si>
    <t>盈江县昔马镇中寨村民三组通硬化路工程</t>
  </si>
  <si>
    <t>改建四级公路0.234公里，路基宽4.5米，路面宽3.5米，预制块石路面或水泥混凝土路面</t>
  </si>
  <si>
    <t>中寨村民三组</t>
  </si>
  <si>
    <t>盈江县昔马镇新云巷村民小组通硬化路工程</t>
  </si>
  <si>
    <t>改建四级公路4.102公里，路基宽4.5米，路面宽3.6米，预制块石路面或水泥混凝土路面</t>
  </si>
  <si>
    <t>新云巷村民小组</t>
  </si>
  <si>
    <t>盈江县昔马镇火石沟村民小组通硬化路工程</t>
  </si>
  <si>
    <t>改建四级公路0.55公里，路基宽4.5米，路面宽3.7米，预制块石路面或水泥混凝土路面</t>
  </si>
  <si>
    <t>火石沟村民小组</t>
  </si>
  <si>
    <t>盈江县支那乡拉马靠上寨小组通硬化路工程</t>
  </si>
  <si>
    <t>改建四级公路3.915公里，路基宽4.5米，路面宽3.5米，预制块石路面或水泥混凝土路面</t>
  </si>
  <si>
    <t>拉马靠上寨小组</t>
  </si>
  <si>
    <t>盈江县支那乡拉马靠下寨小组通硬化路工程</t>
  </si>
  <si>
    <t>拉马靠下寨小组</t>
  </si>
  <si>
    <t>盈江县支那乡芦山村民小组通硬化路工程</t>
  </si>
  <si>
    <t>改建四级公路34.168公里，路基宽4.5米，路面宽3.5米，预制块石路面或水泥混凝土路面</t>
  </si>
  <si>
    <t>芦山村民小组</t>
  </si>
  <si>
    <t>盈江县溪沟团结公路硬化路工程（二期）</t>
  </si>
  <si>
    <t>路线长1.4公里，拟建道路路基宽4.5米，路面宽3.9米，拟修建路面类型为水泥混凝土路面</t>
  </si>
  <si>
    <t>爱国村民小组</t>
  </si>
  <si>
    <t>盈江县贺回公路硬化路工程（二期）</t>
  </si>
  <si>
    <t>路线长2.5公里，拟建道路路基宽4.5米，路面宽3.9米，拟修建路面类型为水泥混凝土路面</t>
  </si>
  <si>
    <t>贺回村民小组</t>
  </si>
  <si>
    <t>盈江县新府村至弄色公路</t>
  </si>
  <si>
    <r>
      <rPr>
        <sz val="10"/>
        <rFont val="宋体"/>
        <charset val="134"/>
      </rPr>
      <t>路线长</t>
    </r>
    <r>
      <rPr>
        <sz val="10"/>
        <rFont val="宋体"/>
        <charset val="0"/>
      </rPr>
      <t>3.4</t>
    </r>
    <r>
      <rPr>
        <sz val="10"/>
        <rFont val="宋体"/>
        <charset val="134"/>
      </rPr>
      <t>公里，四级公路，路基宽</t>
    </r>
    <r>
      <rPr>
        <sz val="10"/>
        <rFont val="宋体"/>
        <charset val="0"/>
      </rPr>
      <t>6.5</t>
    </r>
    <r>
      <rPr>
        <sz val="10"/>
        <rFont val="宋体"/>
        <charset val="134"/>
      </rPr>
      <t>米。</t>
    </r>
  </si>
  <si>
    <t>盈江县太平镇至新弄坎公路</t>
  </si>
  <si>
    <t>路线长3.4公里，四级公路，路基宽6.5米，路面宽5.7米，水泥混凝土路面。</t>
  </si>
  <si>
    <t>璋西村</t>
  </si>
  <si>
    <t>盈江县支那乡芹菜塘村民小组通硬化路工程</t>
  </si>
  <si>
    <t>改建四级公路2.624公里，路基宽4.5米，路面宽3.5米，预制块石路面或水泥混凝土路面</t>
  </si>
  <si>
    <t>芹菜塘村民小组</t>
  </si>
  <si>
    <t>盈江县支那乡高田村民小组通硬化路工程</t>
  </si>
  <si>
    <t>改建四级公路3.682公里，路基宽4.5米，路面宽3.5米，预制块石路面或水泥混凝土路面</t>
  </si>
  <si>
    <t>高田村民小组</t>
  </si>
  <si>
    <t>盈江县弄璋镇上邦中村民小组通硬化路工程</t>
  </si>
  <si>
    <t>改建四级公路9.6公里，路基宽4.5米，路面宽3.5米，预制块石路面或水泥混凝土路面</t>
  </si>
  <si>
    <t>上邦中村民小组</t>
  </si>
  <si>
    <t>盈江县铜壁关乡金竹村民一组通硬化路工程</t>
  </si>
  <si>
    <t>改建四级公路2.026公里，路基宽4.5米，路面宽3.5米，预制块石路面或水泥混凝土路面</t>
  </si>
  <si>
    <t>金竹村民一组</t>
  </si>
  <si>
    <t>盈江县铜壁关乡茶山村民小组通硬化路工程</t>
  </si>
  <si>
    <t>改建四级公路1公里，路基宽4.5米，路面宽3.5米，预制块石路面或水泥混凝土路面</t>
  </si>
  <si>
    <t>茶山村民小组</t>
  </si>
  <si>
    <t>盈江县铜壁关乡而干亚村民小组通硬化路工程</t>
  </si>
  <si>
    <t>改建四级公路6.963公里，路基宽4.5米，路面宽3.5米，预制块石路面或水泥混凝土路面</t>
  </si>
  <si>
    <t>盈江县苏典乡小新寨村民二组通硬化路工程</t>
  </si>
  <si>
    <t>改建四级公路19.049公里，路基宽4.5米，路面宽3.5米，预制块石路面或水泥混凝土路面</t>
  </si>
  <si>
    <t>小新寨村民二组</t>
  </si>
  <si>
    <t>盈江县苏典乡羊乃棚村民一组通硬化路工程</t>
  </si>
  <si>
    <t>改建四级公路11.361公里，路基宽4.5米，路面宽3.5米，预制块石路面或水泥混凝土路面</t>
  </si>
  <si>
    <t>羊乃棚村民一组</t>
  </si>
  <si>
    <t>盈江县苏典乡羊乃棚村民二组通硬化路工程</t>
  </si>
  <si>
    <t>改建四级公路8.406公里，路基宽4.5米，路面宽3.5米，预制块石路面或水泥混凝土路面</t>
  </si>
  <si>
    <t>羊乃棚村民二组</t>
  </si>
  <si>
    <t>盈江县苏典乡孔家湾村民小组通硬化路工程</t>
  </si>
  <si>
    <t>盈江县苏典乡新寨村民二组通硬化路工程</t>
  </si>
  <si>
    <t>改建四级公路17.739公里，路基宽4.5米，路面宽3.5米，预制块石路面或水泥混凝土路面</t>
  </si>
  <si>
    <t>新寨村民二组</t>
  </si>
  <si>
    <t>盈江县平卡公路岔口至景颇河底公路安全生命防护工程</t>
  </si>
  <si>
    <t>处治道路安全隐患路段5公里，设置护栏、警示墩、标志标牌等设施。</t>
  </si>
  <si>
    <t>景颇河底村民小组</t>
  </si>
  <si>
    <t>平卡公路岔口至傈僳河底公路安全生命防护工程</t>
  </si>
  <si>
    <t>处治道路安全隐患路段3.5公里，设置护栏、警示墩、标志标牌等设施。</t>
  </si>
  <si>
    <t>傈僳河底村民小组</t>
  </si>
  <si>
    <t>盈江县石梯公路安全生
命防护工程（二期）</t>
  </si>
  <si>
    <t>处治道路安全隐患路段6.7公里，设置护栏、警示墩、标志标牌等设施。</t>
  </si>
  <si>
    <t>盈江县弄相公路安全生
命防护工程（二期）</t>
  </si>
  <si>
    <t>处治道路安全隐患路段5.3公里，设置护栏、警示墩、标志标牌等设施。</t>
  </si>
  <si>
    <t>农场辖区道路硬化项目</t>
  </si>
  <si>
    <t>农场</t>
  </si>
  <si>
    <t>盈江县下拉相村民小组通硬化路工程</t>
  </si>
  <si>
    <t>路线长3.45公里，四级公路,路基宽4.5米，路面宽3.9米，水泥混凝土预制块路面或水泥混凝土路面。</t>
  </si>
  <si>
    <t>旧城村</t>
  </si>
  <si>
    <t>平原镇高里村下高里村民小组道路建设项目</t>
  </si>
  <si>
    <t>1.拆除破损混凝土及外运：3860平方米；2.路基调平、200nn厚砂砾石基层；3.200mm厚C25混凝土路面硬化3860平方米；4.排水210米； 5.C25混凝土挡墙50立方米；6.涵管20米。</t>
  </si>
  <si>
    <t>平原镇高里村下高里村民小组</t>
  </si>
  <si>
    <t>盏西镇姐坎村芒佈村内道路</t>
  </si>
  <si>
    <t>1.路长3.5公里，混凝土道路土方开挖250m3;2.混凝土道路挡土墙150m3;3.Φ30cm水泥管4米;4.110PVC管150米;5.路基找平土方开挖3500m3;6.路基砂夹石回填2500m3;7.混凝土道路13000m2;8.道路砂砾石垫层13000m2等，总投入265万元，2021年投入68万元，2022年投入197万元。</t>
  </si>
  <si>
    <t>盏西镇姐坎村芒佈</t>
  </si>
  <si>
    <t>旧城街子到新民村蚌罕小组道路硬化工程项目</t>
  </si>
  <si>
    <t>道路土石方开挖355立方米，天然砂砾石软基换填400立方米，20 厘米厚混凝土路面100米，宽10米、浆砌石支砌排水沟100米</t>
  </si>
  <si>
    <t>旧城村、新民村</t>
  </si>
  <si>
    <t>平原镇勐盏村大团结老寨道路建设</t>
  </si>
  <si>
    <t>实施道路建设20cm厚现浇C20混凝土路面9921.4平方；15cm厚现浇钢筋混凝土盖板5.76立方米；涵管埋设（DN400预制钢筋混凝土涵管埋设12米、,200PVC塑料管埋设4米）；现浇C20片石混凝土排水沟2031.9米</t>
  </si>
  <si>
    <t>平原镇勐盏村大团结老寨</t>
  </si>
  <si>
    <t>铜壁关乡南岭村委会五个村民小组村内道路硬化项目</t>
  </si>
  <si>
    <t>C25混凝土道路4319.5m2，DN100PVC管埋设40m，C15混凝土排水沟269m,DN300涵管埋设4m，DN400涵管埋设12m，DN600涵管埋设6m，土方开挖520m3，毛石挡土墙支砌40m3，沉砂池1座。</t>
  </si>
  <si>
    <t>南岭村委会吴若、伞河坝、瓦焦、南岭、白石头</t>
  </si>
  <si>
    <t>昔马镇团结村蚌林村民小组道路硬化及附属工程</t>
  </si>
  <si>
    <t>不规则块石地面2868平方米、基层100mm厚混凝土路面2592平方米、砂砾石回填2376立方米，石挡土墙1050立方米、护坡浆砌石922米等项目。</t>
  </si>
  <si>
    <t>团结村蚌林</t>
  </si>
  <si>
    <t>旧城镇项撒村红星社村内道路硬化及配套项目</t>
  </si>
  <si>
    <t>新建村內道路长2012米，均宽2.5米，合计5030平方米，土方开挖1509立方米，余土外运5060立方米。人畜饮水工程管道长8425米，其中PE63管1155米，PE40管7270米。</t>
  </si>
  <si>
    <t>旧城镇红星社</t>
  </si>
  <si>
    <t>弄璋镇模恒村小辛街村民小组村内道路硬化及配套项目</t>
  </si>
  <si>
    <t>新建村內道路1条，长700米，宽4米，土方开挖630立方米，土方回填175立方米，路面调平和压实2800平方米，砂砾石基层304立方米，20cm混凝土路面2800平方米，排水沟500米。</t>
  </si>
  <si>
    <t>弄璋镇小辛街村民小组</t>
  </si>
  <si>
    <t>昔马镇胜利村草坝寨护栏建设项目</t>
  </si>
  <si>
    <t>新建道路护栏150米、涵桥15米</t>
  </si>
  <si>
    <t>胜利村</t>
  </si>
  <si>
    <t>盈江县中寨村民三组通硬化路工程</t>
  </si>
  <si>
    <t>路线长0.23公里，四级公路,路基宽4.5米，路面宽3.9米，水泥混凝土预制块路面或水泥混凝土路面。</t>
  </si>
  <si>
    <t>昔马镇胜利村何家脚村内道路建设项目</t>
  </si>
  <si>
    <t>新建村内道路150米宽6米</t>
  </si>
  <si>
    <t>昔马镇胜利村麻刀路护栏建设项目</t>
  </si>
  <si>
    <t>建设胜利村麻刀路两侧护栏共计200米</t>
  </si>
  <si>
    <t>团结——诺谷公路</t>
  </si>
  <si>
    <t>新建团结村至诺谷公路0.978公里，宽4米</t>
  </si>
  <si>
    <t>团结村</t>
  </si>
  <si>
    <t>铜壁关乡三合村现代化边境小康村建设项目</t>
  </si>
  <si>
    <t>修复8.12水毁新村、松克、诗别、磨石河、大寨、小寨（桥）通村民小组道路中水毁路段，清理通村组道路路面塌方各段，修复路基、开挖回填土方、挡墙、桥基水泥浇灌、塌陷填补、路面侧沟修复、浆砌石、塌方泥土清理等建设</t>
  </si>
  <si>
    <t>新村、松克、诗别、磨石河、大寨、小寨</t>
  </si>
  <si>
    <t>民宗局</t>
  </si>
  <si>
    <t>卡场镇五排村景颇河底村民小组进村道路提升改造</t>
  </si>
  <si>
    <t>卡场镇五排村景颇河底村民至二级电站提升改造道路2.5公里、宽4米、涵洞8处、支砌挡墙180m³，三面支砌排水沟2.5公里。</t>
  </si>
  <si>
    <t>卡场镇五排村景颇河底村民小组</t>
  </si>
  <si>
    <t>卡场镇五排村景颇河底和奔龙库道路建设项目</t>
  </si>
  <si>
    <t>景颇河底道路现浇砼挡土墙900m³，景颇河底村民小组道路硬化长550米、宽3.5米，奔龙库村民小组道路硬化长950米、宽3.5米。</t>
  </si>
  <si>
    <t>五排村景颇河底、奔龙库</t>
  </si>
  <si>
    <t>平卡路岔路口到景颇河底村民小组进村道路硬化，长4公里、宽4米、涵洞8处、排水沟4公里。</t>
  </si>
  <si>
    <t>五排村景颇河底自然村</t>
  </si>
  <si>
    <t>盈江县松园村民四组通硬化路工程</t>
  </si>
  <si>
    <t>松园村四组村内道路硬化长23.16公里，四级公路（困难路段为基本级），路基宽4.5米，混凝土块石路面</t>
  </si>
  <si>
    <t>松园四组</t>
  </si>
  <si>
    <t>太平镇雪梨村贺宋自然村村内道路建设</t>
  </si>
  <si>
    <t>硬化村内道路长200米、宽4.5米。</t>
  </si>
  <si>
    <t>贺宋村民小组</t>
  </si>
  <si>
    <t>苏典乡苏典村中下勐劈寨内道路硬化建设项目</t>
  </si>
  <si>
    <t>1.下勐劈：全长0.9公里，其中：C25混凝土预制块路面0.3公里，路面宽5.5米；水泥路面0.6公里，路面宽4.5米。2.中勐劈：入户道路和活动室道路硬化共计550㎡，水泥路面</t>
  </si>
  <si>
    <t>铜壁关乡建边村金竹寨村内道路及场地建设项目</t>
  </si>
  <si>
    <t>建边村金竹寨村内道路及场地建设项目</t>
  </si>
  <si>
    <t>金竹寨</t>
  </si>
  <si>
    <t>支那乡芦山村香柏村内道路硬化建设项目</t>
  </si>
  <si>
    <t>200mm厚C20混凝土路面（含100mm厚砂夹石找平层）：4000m2；浆砌石：105m3；300*300混凝土排水沟：171m；</t>
  </si>
  <si>
    <t>昔马镇团结村村内道路、护栏建设项目</t>
  </si>
  <si>
    <t>硬化红木树村内道路120米，宽4米，挡墙建设40米。修复提升红木树塌方损毁路段30米，蚌林塌方损毁路段25米，新建大寨道路护栏150米，蚌林道路护栏125米，红木树道路护栏120米。</t>
  </si>
  <si>
    <t>支那乡芦山村上下拉马靠村内道路建设项目</t>
  </si>
  <si>
    <t>200mm厚C20混凝土路面1650m2、混凝土排水沟934米、涵管126米。</t>
  </si>
  <si>
    <t>支那乡芦山村芦山道路建设项目</t>
  </si>
  <si>
    <t>20cm厚C20混凝土路面（含100mm厚砂夹石找平层）1817m2；浆砌石80m3；预制沟盖板2.76m3；混凝土排水沟16m；DN600预制涵管15m。</t>
  </si>
  <si>
    <t>支那乡芦山村蕨叶坝村内排水沟及桥梁护栏建设项目</t>
  </si>
  <si>
    <t>200mm厚C20混凝土路面（含100mm厚砂夹石找平层）100m2；预制沟盖板16.5m3；混凝土排水沟365m；金属护栏50m；挡水坝:1座</t>
  </si>
  <si>
    <t>支那乡支东村中山坝村内道路建设项目</t>
  </si>
  <si>
    <t>20cm厚C25混凝土路面（含10cm厚砂夹石找平层）520m2；浆砌石250m3；混凝土排水沟58m。</t>
  </si>
  <si>
    <t>支那乡支东村芹菜塘村内道路建设项目</t>
  </si>
  <si>
    <t>20cm厚C25混凝土路面（含10cm厚砂夹石找平层）1200m2；挖路基土方290m3；混凝土排水沟270m。</t>
  </si>
  <si>
    <t>支那乡支东村螺蛳塘村内道路建设项目</t>
  </si>
  <si>
    <t>20cm厚C25混凝土路面（含10cm厚砂夹石找平层）621m2；浆砌石111m3；混凝土排水沟114m。</t>
  </si>
  <si>
    <t>支那乡支东村线家寨村内道路建设项目</t>
  </si>
  <si>
    <t>20cm厚C25混凝土路面（含10cm厚砂夹石找平层）80m2；浆砌石80m3；预制沟盖板3m3；混凝土排水沟420m；DN200预制涵管20m。</t>
  </si>
  <si>
    <t>支那乡支东村达海村内道路建设及挡墙建设项目</t>
  </si>
  <si>
    <t>20cm厚C25混凝土路面（含10cm厚砂夹石找平层）1181m2；浆砌石350m3。</t>
  </si>
  <si>
    <t>支那乡芦山村香柏通村道路修缮</t>
  </si>
  <si>
    <t>新建M7.5浆砌石挡土墙966m³</t>
  </si>
  <si>
    <t>支那乡芦山村拉马靠小桥梁建设</t>
  </si>
  <si>
    <t>新建小桥2座：长24米，宽4米</t>
  </si>
  <si>
    <t>支那乡支东村石洞村内道路硬化建设项目</t>
  </si>
  <si>
    <t>新建村内道路750㎡，护栏30米，混凝土挡土墙75m³</t>
  </si>
  <si>
    <t>支那乡支东村孔家寨村内道路修缮项目</t>
  </si>
  <si>
    <t>铺设硬化路面900㎡，排水沟150m。</t>
  </si>
  <si>
    <t>支那乡支东村线家寨通村道路修缮项目</t>
  </si>
  <si>
    <t>新建M7.5浆砌石挡土墙950m³</t>
  </si>
  <si>
    <t>支那乡支东村邦朗跨河大桥建设</t>
  </si>
  <si>
    <t>混凝土钢筋桥梁一座护堤150m。</t>
  </si>
  <si>
    <t>松园村委会朝阳山自然村供水管网建设项目</t>
  </si>
  <si>
    <t>新建取水池（2mX2mX2m）1个，蓄水池（4mX4mX4m）2个，新建 DN50供水水管5000m。</t>
  </si>
  <si>
    <t>朝阳山村民小组</t>
  </si>
  <si>
    <t>那邦镇那邦村那邦小组公共基础设施建设项目</t>
  </si>
  <si>
    <r>
      <rPr>
        <sz val="10"/>
        <rFont val="宋体"/>
        <charset val="134"/>
      </rPr>
      <t>改造提升饮用水蓄水池、沉砂池各</t>
    </r>
    <r>
      <rPr>
        <sz val="10"/>
        <rFont val="宋体"/>
        <charset val="0"/>
      </rPr>
      <t>1</t>
    </r>
    <r>
      <rPr>
        <sz val="10"/>
        <rFont val="宋体"/>
        <charset val="134"/>
      </rPr>
      <t>座，更换老旧饮用水管道</t>
    </r>
    <r>
      <rPr>
        <sz val="10"/>
        <rFont val="宋体"/>
        <charset val="0"/>
      </rPr>
      <t>4km</t>
    </r>
    <r>
      <rPr>
        <sz val="10"/>
        <rFont val="宋体"/>
        <charset val="134"/>
      </rPr>
      <t>。</t>
    </r>
  </si>
  <si>
    <t>盈江县那邦镇那邦村桥头小组公共基础设施建设项目</t>
  </si>
  <si>
    <r>
      <rPr>
        <sz val="10"/>
        <rFont val="宋体"/>
        <charset val="134"/>
      </rPr>
      <t>改造提升饮用水蓄水池、沉砂池各</t>
    </r>
    <r>
      <rPr>
        <sz val="10"/>
        <rFont val="宋体"/>
        <charset val="0"/>
      </rPr>
      <t>1</t>
    </r>
    <r>
      <rPr>
        <sz val="10"/>
        <rFont val="宋体"/>
        <charset val="134"/>
      </rPr>
      <t>座，改造引水管</t>
    </r>
    <r>
      <rPr>
        <sz val="10"/>
        <rFont val="宋体"/>
        <charset val="0"/>
      </rPr>
      <t>1km</t>
    </r>
    <r>
      <rPr>
        <sz val="10"/>
        <rFont val="宋体"/>
        <charset val="134"/>
      </rPr>
      <t>。</t>
    </r>
  </si>
  <si>
    <t>盈江县那邦镇那邦村瓦汤小组公共基础设施建设项目</t>
  </si>
  <si>
    <r>
      <rPr>
        <sz val="10"/>
        <rFont val="宋体"/>
        <charset val="134"/>
      </rPr>
      <t>改造提升饮用水蓄水池、沉砂池各</t>
    </r>
    <r>
      <rPr>
        <sz val="10"/>
        <rFont val="宋体"/>
        <charset val="0"/>
      </rPr>
      <t>1</t>
    </r>
    <r>
      <rPr>
        <sz val="10"/>
        <rFont val="宋体"/>
        <charset val="134"/>
      </rPr>
      <t>座，改造引水管</t>
    </r>
    <r>
      <rPr>
        <sz val="10"/>
        <rFont val="宋体"/>
        <charset val="0"/>
      </rPr>
      <t>0.3km</t>
    </r>
    <r>
      <rPr>
        <sz val="10"/>
        <rFont val="宋体"/>
        <charset val="134"/>
      </rPr>
      <t>。</t>
    </r>
  </si>
  <si>
    <t>盈江县那邦镇那邦村柚木小组公共基础设施建设项目</t>
  </si>
  <si>
    <t>农场辖区供水保障设施改造项目</t>
  </si>
  <si>
    <t>旧城镇供水保障设施建设项目</t>
  </si>
  <si>
    <t>1、旧城村沙坡片铺设输配水管道12km等附属设施。2、旧城村小旧城片铺设输配水管道2.6km等附属设施</t>
  </si>
  <si>
    <t>卡场镇供水保障设施建设项目</t>
  </si>
  <si>
    <t>1、卡场村景颇新朗改造取水池1座，配套水质净化和消毒设备，配套输配水管道6.4Km。2、汉螺蛳架设管网2公里，取水池2个，蓄水池2个,安装一体化净水设备1套。3吾帕村景螺蛳塘蓄水池1个，取水池1个,安装一体化净水设备1套。</t>
  </si>
  <si>
    <t>卡场村景颇新朗</t>
  </si>
  <si>
    <t>芒章乡供水保障设施建设项目</t>
  </si>
  <si>
    <t>1、相帕村户弄配套水质净化和消毒设备，配套输配水管道2.5Km。2、鲁洛村鲁洛新建取水池1座，配套水质净化和消毒设备，配套输配水管道5.0Km。3、鲁洛村也岗改造取水池（坝）1座，配套水质净化和消毒设备，配套输配水管道2.0Km。</t>
  </si>
  <si>
    <t>芒章乡</t>
  </si>
  <si>
    <t>弄璋镇供水保障设施建设项目</t>
  </si>
  <si>
    <t>1、模恒村腮标铺设管道6Km。2、模恒村弄岛铺设管道6Km。3模恒村费腮铺设管道5Km。4、模恒村拉洪建设5公里自来水管道。5、姐目村上板相新建取水坝1座、沉淀过滤池1座，铺设管道4.5Km，安装净水设备1套。6、边府村贺费、汤掌贺费、汤掌村民小组自来水管网管更换,铺设管道3.5km.</t>
  </si>
  <si>
    <t>铜壁关乡供水保障设施建设项目</t>
  </si>
  <si>
    <t>1、松克新建取水池1座，沉淀池1座，铺设管道4.8km。2、茶山寨新建取水池1座，铺设管道2.9km。3、塘梨坝新建取水池1座，沉淀过滤池1座，铺设管道4.6km。4、叠水新建取水坝1座，沉淀过滤池1座，铺设管道1.5km。5、吴诺新建取水坝1座，沉淀过滤池1座，铺设管道3km。</t>
  </si>
  <si>
    <t>三合村松克</t>
  </si>
  <si>
    <t>昔马镇供水保障设施建设项目</t>
  </si>
  <si>
    <t>1、团结村团结村梨树园自来水取水池修缮加固；黄伞坡二组武生敬家背后新建水池一座；蚌林建设消毒过滤设备。2、胜利村街子、王家寨、山梁子建设取水坝3个、蓄水池1个、沉砂池3个，饮水管网9.6公里，街子架设40水管5千米。3、团结村梨树园新建4.7m*4m*2m取水池1座，安装DN50镀锌钢管1300米及相关配套设施。4、黄莲河、双炮台新建黄莲河人畜饮取水坝1个（高4米宽6米)，沟渠1公里；双炮台人畜饮水池一个（高3米宽3米）。</t>
  </si>
  <si>
    <t>油松岭乡供水保障设施建设项目</t>
  </si>
  <si>
    <t>1、营庆村建辛寨旧城自来水铺设输水管管道2km，入户管网2km。2、营庆村江心坡中组旧城自来水铺设输水管管道1km，入户管网2km。3、椿头塘村拉广片区新建水源头蓄水坝一座，蓄水过滤池2个。4、营庆村大云坡片区在大云坡铺设输水管道10km，建设蓄水池10立方米，安装一体化净水设备1套。</t>
  </si>
  <si>
    <t>营庆村</t>
  </si>
  <si>
    <t>盏西镇供水保障设施建设项目</t>
  </si>
  <si>
    <t>1、邦朗村河边下寨盏西镇团坡村新芒丙饮水安全巩固提升工程。2、团坡村勐外新建取水池1座，配套水质净化和消毒设备，配套输配水管道7.1Km。3、关上修缮过滤系统一套。4、邦朗村河边上寨、普关河头搬迁点新建取水坝1座、沉淀过滤池1座、铺设管道11Km，安装净水设备1套，874.13元/人。5、团坡村新团坡新建取水坝1座、沉淀过滤池1座、铺设管道8.5Km，安装净水设备1套，874.13元/人。6、双龙村大龙塘老寨新建取水坝1座、沉淀过滤池1座、铺设管道5Km，安装净水设备1套，874.13元/人。7、双龙村小龙塘老寨新建取水坝1座、沉淀过滤池1座、铺设管道7Km，安装净水设备1套，874.13元/人。8、松坡村上小关新建取水坝1座、沉淀过滤池1座、铺设管道5.5Km，安装净水设备1套，874.13元/人。9、松坡村大洋塘老寨新建取水坝1座、沉淀过滤池1座、铺设管道4.8Km，安装净水设备1套，874.13元/人。</t>
  </si>
  <si>
    <t>邦朗村</t>
  </si>
  <si>
    <t>昔马镇团结村红木树供水保障设施建设项目</t>
  </si>
  <si>
    <t>取水池（坝）1座，蓄水池1座，安装净水设备，铺设管道6.8公里。</t>
  </si>
  <si>
    <t>卡场镇草坝村盆都供水保障设施建设项目</t>
  </si>
  <si>
    <t>新建取水池1座，沉淀过滤池1座，蓄水池1座，铺设管道8.7km，安装净水设备。</t>
  </si>
  <si>
    <t>卡场镇草坝村</t>
  </si>
  <si>
    <t>昔马镇保边村火石沟供水保障设施建设项目</t>
  </si>
  <si>
    <t>新建取水池1座，蓄水池1座，铺设管道7.9km，安装净水设备。</t>
  </si>
  <si>
    <t>昔马镇保边村中寨供水保障设施建设项目</t>
  </si>
  <si>
    <t>新建取水坝1座，沉淀池1座，铺设输水管3.0km，安装净水设备。</t>
  </si>
  <si>
    <t>昔马镇胜利村山梁子供水保障设施建设项目</t>
  </si>
  <si>
    <t>新建取水池（坝）1座，安装净水设备，铺设管道4.2Km。</t>
  </si>
  <si>
    <t>卡场镇草坝村草坝供水保障设施建设项目</t>
  </si>
  <si>
    <t>新建取水池1座，蓄水池1座，铺设管道9.0Km。</t>
  </si>
  <si>
    <t>盈江县太平镇支那乡弄璋镇省级水利专项资金维修养护项目</t>
  </si>
  <si>
    <t>针对当年因灾导致的供水基础设施损毁修复。供水建筑物修缮，供水管材（含水表）更换，净化消毒设施维养。</t>
  </si>
  <si>
    <t>太平镇、支那乡、弄璋镇</t>
  </si>
  <si>
    <t>盈江县昔马镇卡场镇苏典乡省级水利专项资金维修养护项目</t>
  </si>
  <si>
    <t>昔马镇、卡场镇、苏典乡</t>
  </si>
  <si>
    <t>卡场镇草坝村供水保障设施建设项目</t>
  </si>
  <si>
    <t>新建取水坝（池）4座，沉淀池3座，蓄水池2座，铺设管道21.138km，安装一体化净水设备。</t>
  </si>
  <si>
    <t>卡场镇五排村供水保障设施建设项目</t>
  </si>
  <si>
    <t>新建取水坝（池）2座，蓄水池1座，铺设管道11.4km，安装一体化净水设备。</t>
  </si>
  <si>
    <t>盈江县2022年农村供水保障设施建设维修养护项目</t>
  </si>
  <si>
    <t>新建取水坝（池）1座，沉淀池1座，蓄水池1座，铺设管道10km。</t>
  </si>
  <si>
    <t>支那乡崩董村、新城乡广丙村</t>
  </si>
  <si>
    <t>卡场镇卡场村梁丹村民小组饮水安全巩固提升工程</t>
  </si>
  <si>
    <t>修建取水池1座，铺设主管3500米、入户管1500米</t>
  </si>
  <si>
    <t>卡场村梁丹村民小组</t>
  </si>
  <si>
    <t>那邦镇那邦村供水保障设施建设项目</t>
  </si>
  <si>
    <t>新建取水坝（池）1座，蓄水池1座，铺设管道18.294km，安装一体化净水设备。</t>
  </si>
  <si>
    <t>支那乡芦山村供水保障设施建设项目</t>
  </si>
  <si>
    <t>新建取水坝（池）5座，蓄水池1座，铺设管道13.464km，安装一体化净水设备。</t>
  </si>
  <si>
    <t>弄璋镇芒面村供水保障设施建设项目</t>
  </si>
  <si>
    <t>新建取水坝（池）2座，铺设管道1.290km，安装一体化净水设备。</t>
  </si>
  <si>
    <t>铜壁关乡三合村供水保障设施建设项目</t>
  </si>
  <si>
    <t>新建取水坝（池）5座，蓄水池3座，铺设管道23.424km，安装一体化净水设备。</t>
  </si>
  <si>
    <t>铜壁关乡南岭村供水保障设施建设项目</t>
  </si>
  <si>
    <t>新建取水坝（池）3座，铺设管道14.1km，安装一体化净水设备。</t>
  </si>
  <si>
    <t>苏典乡茅草村供水保障设施建设项目</t>
  </si>
  <si>
    <t>新建取水坝（池）1座,蓄水池1座，铺设管道2.352km，安装一体化净水设备。</t>
  </si>
  <si>
    <t>苏典乡苏典村供水保障设施建设项目</t>
  </si>
  <si>
    <t>新建取水坝（池）2座，铺设管道3.126km，安装一体化净水设备。</t>
  </si>
  <si>
    <t>苏典乡劈石村供水保障设施建设项目</t>
  </si>
  <si>
    <t>新建取水坝（池）1座，沉淀池1座，铺设管道5.016km，安装一体化净水设备。</t>
  </si>
  <si>
    <t>太平镇雪梨村供水保障设施建设项目</t>
  </si>
  <si>
    <t>新建取水坝（池）2座，沉淀池2座，蓄水池2座，铺设管道13.746km，安装一体化净水设备。</t>
  </si>
  <si>
    <t>新城乡杏坝村松山供水保障设施建设项目</t>
  </si>
  <si>
    <t>安装供水管网5930米及相关配套设施。50PE管2500米、DN40热镀管830米、DN25热镀管1020米、DN20热镀管200米、DN15热镀管1380米。</t>
  </si>
  <si>
    <t>新城乡杏坝村松山</t>
  </si>
  <si>
    <t>卡场镇吾帕村吾帕老寨饮水安全改造提升</t>
  </si>
  <si>
    <t>新建取水坝（池）1座，沉淀池1座，铺设热镀锌管长度6km。</t>
  </si>
  <si>
    <t>卡场镇吾帕村吾帕老寨</t>
  </si>
  <si>
    <t>盈江县那邦镇那邦村瓦蕉小组公共基础设施建设项目</t>
  </si>
  <si>
    <r>
      <rPr>
        <sz val="10"/>
        <rFont val="宋体"/>
        <charset val="134"/>
      </rPr>
      <t>改造引水管</t>
    </r>
    <r>
      <rPr>
        <sz val="10"/>
        <rFont val="宋体"/>
        <charset val="0"/>
      </rPr>
      <t>1km</t>
    </r>
    <r>
      <rPr>
        <sz val="10"/>
        <rFont val="宋体"/>
        <charset val="134"/>
      </rPr>
      <t>；新建变压器</t>
    </r>
    <r>
      <rPr>
        <sz val="10"/>
        <rFont val="宋体"/>
        <charset val="0"/>
      </rPr>
      <t>1</t>
    </r>
    <r>
      <rPr>
        <sz val="10"/>
        <rFont val="宋体"/>
        <charset val="134"/>
      </rPr>
      <t>个，供电架线</t>
    </r>
    <r>
      <rPr>
        <sz val="10"/>
        <rFont val="宋体"/>
        <charset val="0"/>
      </rPr>
      <t>4km</t>
    </r>
    <r>
      <rPr>
        <sz val="10"/>
        <rFont val="宋体"/>
        <charset val="134"/>
      </rPr>
      <t>。</t>
    </r>
  </si>
  <si>
    <t>盈江县2023年农村供水保障设施建设维修养护项目</t>
  </si>
  <si>
    <t>支那乡、新城乡</t>
  </si>
  <si>
    <t>支那乡支东村白岩供水工程</t>
  </si>
  <si>
    <t>取水池1座，铺设主管4.0km。</t>
  </si>
  <si>
    <t>太平镇雪梨村俄琼饮水工程</t>
  </si>
  <si>
    <t>取水池（坝）1座，沉淀池1座，蓄水池1座，铺设管道3.012公里。安装净水设备。</t>
  </si>
  <si>
    <t>昔马镇黄伞坡饮水工程</t>
  </si>
  <si>
    <t>安装净水设备。</t>
  </si>
  <si>
    <t>昔马镇红木树饮水工程</t>
  </si>
  <si>
    <t>取水池（坝）1座，蓄水池1座，安装净水设备，铺设管道6.862公里。</t>
  </si>
  <si>
    <t>卡场镇五排村景河底供水保障设施建设项目</t>
  </si>
  <si>
    <t>新建取水池1座、蓄水池1座，铺设管道9.726Km，安装一体化净水设备1套。</t>
  </si>
  <si>
    <t>五排村景河底</t>
  </si>
  <si>
    <t>勐弄乡松园村供水保障设施建设项目</t>
  </si>
  <si>
    <t>新建取水坝（池）1座，铺设管道2.424km，安装一体化净水设备。</t>
  </si>
  <si>
    <t>勐弄乡</t>
  </si>
  <si>
    <t>昔马镇“8.12”滑坡洪涝灾害受损人畜饮水设施修复提升工程</t>
  </si>
  <si>
    <t>修复提升昔马镇街子一二组，王家寨一二组，中寨一二三四组、古永一二组、箐河寨、新云巷、坡头寨、而排一二组、火石沟一二组、尖山脚、营盘坡老寨、转坡一二组、梨树园因“8.12”滑坡洪涝灾害受损的取水池4座，沉淀过滤池1座，饮水管道8km。</t>
  </si>
  <si>
    <t>那邦镇那邦村卡牙河小组公共基础设施建设项目</t>
  </si>
  <si>
    <t>设施网络、供电、饮水等基础设施建设</t>
  </si>
  <si>
    <t>那邦村委会卡牙河自然村</t>
  </si>
  <si>
    <t>县工业和商务科技局、县水利局、县供电局</t>
  </si>
  <si>
    <t>那邦镇那邦村瓦蕉小组公共基础设施建设项目</t>
  </si>
  <si>
    <t>改造提升网络、供电、饮水等基础设施，改造提升饮用水蓄水池、沉砂池各1座，改造引水管1km；新建变压器1个，供电架线4km。</t>
  </si>
  <si>
    <t>那邦村委会瓦蕉自然村</t>
  </si>
  <si>
    <t>那邦镇那邦村诺谷小组公共基础设施建设项目</t>
  </si>
  <si>
    <t>改造提升网络、供电、饮水等基础设施。</t>
  </si>
  <si>
    <t>那邦村委会诺谷自然村</t>
  </si>
  <si>
    <t>那邦镇刀弄村刀弄小组公共设施建设项目</t>
  </si>
  <si>
    <t>实施网络、供电、饮水等基础设施建设，雨污排水沟500米</t>
  </si>
  <si>
    <t>那邦镇刀弄村刀弄村民小组</t>
  </si>
  <si>
    <t>县水利局</t>
  </si>
  <si>
    <t>苏典乡勐嘎村供水保障设施建设项目</t>
  </si>
  <si>
    <t>①孔家湾新建引水池1座（5m³）、蓄水池1座（15m³），DN50管网建设1km,DN25管网建设1km，资金15万元。②龙躲新建饮水总水池1座50m³，资金10万元。③杨家寨寨内饮用水建设，取水池10m³一个，蓄水池50m³一个，DN50管网架设3km，DN25管网架设1km，资金30万元。④羊乃棚取水池一座10m³，蓄水池一座60m³，DN50管网架设2km，资金28万元。⑤中草坝建设蓄水池1座50m³，引水池1座10m³，PE50胶管（1.5寸）3km，架设DN20（0.8寸）热镀铅管0.3km，DN15（0.5寸）热镀铅管0.2km，资金20万元。⑥河新寨建设引水池1座8m³，架设DN50热镀铅管1km，DN25热镀铅管1km，DN20热镀铅管3km，资金18万元。</t>
  </si>
  <si>
    <t>孔家湾、龙躲、杨家寨、羊乃棚、中草坝、河新寨</t>
  </si>
  <si>
    <t>苏典乡茅草村供水提升设施建设项目</t>
  </si>
  <si>
    <t>1.鸡肝寨：新建取水池1座，钢管300米，资金9万；2.木龙河：新建取水池1座，沉淀池1座，铺设输配水管道4.602Km，安装一体化净水设备1套，资金33.58万；3.桃子寨：新、老寨重建水池2个，共80m³，架设PE50胶管2.3公里，资金23万。</t>
  </si>
  <si>
    <t>鸡肝寨、木龙河、桃子寨村民小组</t>
  </si>
  <si>
    <t>苏典乡劈石村大竹村民小组修缮加固饮水工程建设</t>
  </si>
  <si>
    <t>使用水源头供水，修建取水池一座6m³；铺设PE40胶管(1寸)3km</t>
  </si>
  <si>
    <t>太平镇雪梨村俄琼自然村安全饮用水改造提升</t>
  </si>
  <si>
    <t>建设水网管2500米。</t>
  </si>
  <si>
    <t>俄琼</t>
  </si>
  <si>
    <t>太平镇雪梨村革夺自然村安全饮用水改造提升</t>
  </si>
  <si>
    <t>建设水网管5000米，蓄水池4座。</t>
  </si>
  <si>
    <t>苏典乡勐嘎村龙躲村民小组亨努大沟治理工程</t>
  </si>
  <si>
    <t>建设排洪沟1.5公里，沟两岸混凝土浇灌，沟底建造防洪肋槛</t>
  </si>
  <si>
    <t>龙躲村民小组</t>
  </si>
  <si>
    <t>苏典乡勐嘎村河西寨村民小组龙躲小河河道治理</t>
  </si>
  <si>
    <t>龙躲小河（从香得龙搬迁点到勐嘎河段）治理河道长度250米，两岸支砌毛石挡墙</t>
  </si>
  <si>
    <t>河西寨村民小组</t>
  </si>
  <si>
    <t>太平镇供水保障设施建设项目</t>
  </si>
  <si>
    <t>新建取水池、铺设管道、配备净水设备等</t>
  </si>
  <si>
    <t>太平村黄龙村、雪梨村、芒允村</t>
  </si>
  <si>
    <t>铜壁关乡南岭村瓦焦南岭供水保障设施建设项目</t>
  </si>
  <si>
    <t>配套水质净化和消毒设备，配套输配水管道2.8Km。（含景颇文化园）</t>
  </si>
  <si>
    <t>支那乡芦山村芦山新村供水保障设施建设项目</t>
  </si>
  <si>
    <t>改造取水池1座，配套水质净化和消毒设备，村内管网改造12500米</t>
  </si>
  <si>
    <t>卡场镇草坝村盆都自然村公厕建设项目</t>
  </si>
  <si>
    <t>新建公厕一座，7个蹲位（女厕4个、男厕3个），男厕2个小便池，建筑面积54㎡,含化粪池。</t>
  </si>
  <si>
    <t>卡场镇草坝村盆都村民小组</t>
  </si>
  <si>
    <t>卡场镇五排村石竹河自然村公厕一座</t>
  </si>
  <si>
    <t>新建公厕一座，7个蹲位，建筑面积54㎡,含化粪池）</t>
  </si>
  <si>
    <t>五排村石竹河自然村</t>
  </si>
  <si>
    <t>卡场镇五排村景颇河底村民小组公共卫生厕所建设项目</t>
  </si>
  <si>
    <t>新建公共卫生厕所一间（6蹲位）</t>
  </si>
  <si>
    <t>苏典乡苏典村腊马河村民小组公共厕所建设项目</t>
  </si>
  <si>
    <t>新建公厕1座，砖混结构，男厕位2个，小便池2个，女厕位2个水冲厕。</t>
  </si>
  <si>
    <t>苏典乡茅草村公共厕所建设项目</t>
  </si>
  <si>
    <t>在鸡肝寨、茅草寨、木龙河、桃子寨新建公厕4座，砖混结构，建筑面积25㎡，男厕位2个，小便池2个，女厕位3个。</t>
  </si>
  <si>
    <t>鸡肝寨、茅草寨、木龙河、桃子寨村民小组</t>
  </si>
  <si>
    <t>苏典乡劈石村2023年公厕建设项目</t>
  </si>
  <si>
    <t>1.高岩：改扩建化粪池1个，更换蹲坑及设备；2.帕蚌：新建公厕1座，砖混结构，建筑面积25㎡，男厕位2个，小便池2个，女厕位3个</t>
  </si>
  <si>
    <t>卡场镇黑河村木文五组公厕建设项目</t>
  </si>
  <si>
    <t>新建公厕一座，蹲坑8个</t>
  </si>
  <si>
    <t>黑河村木文五组</t>
  </si>
  <si>
    <t>卡场镇草坝村吾呀公厕改造</t>
  </si>
  <si>
    <t>改造吾呀公测冲水，及化粪池</t>
  </si>
  <si>
    <t>草坝村吾呀</t>
  </si>
  <si>
    <t>卡场镇草坝村迈东公厕改造</t>
  </si>
  <si>
    <t>改造迈东公厕冲水，及化粪池</t>
  </si>
  <si>
    <t>草坝村迈东</t>
  </si>
  <si>
    <t>松园村村委会松园自然村一二三组公厕建设项目</t>
  </si>
  <si>
    <t>建设4蹲位水冲式公厕3个</t>
  </si>
  <si>
    <t>松园一二三组</t>
  </si>
  <si>
    <t>农场辖区厕所改造项目</t>
  </si>
  <si>
    <t>铜壁关乡三合村7个村民小组公厕项目</t>
  </si>
  <si>
    <t>①新建磨石河公厕1个16万（三格式化粪池男2，女3公厕1座）②新建大寨公厕1个16万（三格式化粪池男2，女3公厕1座）、③新建塘梨坝公厕1个16万、④新建小新寨公厕1个16万（三格式化粪池男2，女3公厕1座），⑤改造诗别公厕1个5万（改为水冲式）、⑥改造嘠独二组公厕1个5万（改为水冲式）、⑦改造新村厕所1个5万（改为水冲式）。</t>
  </si>
  <si>
    <t>三合村磨石河、大寨、塘梨坝、小新寨、诗别、嘠独二组、新村</t>
  </si>
  <si>
    <t>昔马镇胜利村草坝寨公厕建设项目</t>
  </si>
  <si>
    <t>公厕建设1座10个蹲位（何家脚）</t>
  </si>
  <si>
    <t>苏典乡勐嘎村空树村民小组公共卫生厕所建设</t>
  </si>
  <si>
    <t>新建公共卫生厕所1座，砖混结构，男厕位2个， 女厕位2个</t>
  </si>
  <si>
    <t>苏典乡劈石村公共厕所建设项目</t>
  </si>
  <si>
    <t>鲁苗、浪速各新建公厕1座，砖混结构，建筑面积25㎡，男厕位2个，小便池2个，女厕位3个。每个15万元。</t>
  </si>
  <si>
    <t>苏典乡劈石村鲁苗、浪速</t>
  </si>
  <si>
    <t>苏典乡苏典村公共厕所建设项目</t>
  </si>
  <si>
    <t>在中勐劈、中寨、围墙寨3个小组各建设1座男厕位2个，小便池2个， 女厕位2个水冲厕。</t>
  </si>
  <si>
    <t>中勐劈、中寨、围墙寨</t>
  </si>
  <si>
    <t xml:space="preserve">支那乡支东村公共厕所建设项目 </t>
  </si>
  <si>
    <t>①石洞新建三格式化粪池男4，女5公厕1座，资金27万元。②孔家寨新建三格式化粪池男2，女3公厕1座，资金16万元。③达海新建三格式化粪池男4，女5公厕1座，资金27万元。④大竹棚新建三格式化粪池男4女5公厕1座，资金27万元。⑤芹菜塘新建三格式化粪池男4，女5公厕1座，资金27万元。⑥螺蛳塘新建三格式化粪池男2，女3公厕2座，资金32万元。⑦高田新建三格式化粪池男4，女5公厕1座，资金27万元。</t>
  </si>
  <si>
    <t>支那乡芦山村公共厕所建设项目</t>
  </si>
  <si>
    <t>花绿塘新建三格式化粪池男4，女5公厕1座；上拉马靠新建三格式化粪池男4，女5公厕1座；下拉马靠新建三格式化粪池男4，女5公厕1座；</t>
  </si>
  <si>
    <t>弄璋镇弄璋村崃别村民小组公共卫生厕所建设项目</t>
  </si>
  <si>
    <t>新建水冲公厕一座，8个蹲位（女厕4个、男厕4个），含化粪池及相关配套水电设施。</t>
  </si>
  <si>
    <t>弄璋村崃别村小组</t>
  </si>
  <si>
    <t>太平镇芒允村公共卫生厕所建设项目</t>
  </si>
  <si>
    <t>芒允村</t>
  </si>
  <si>
    <t>弄璋镇弄勐村大园子村民小组公共卫生厕所建设项目</t>
  </si>
  <si>
    <t>新建水冲公厕一座，10个蹲位（女厕5个、男厕5个），含化粪池及相关配套水电设施。</t>
  </si>
  <si>
    <t>弄勐村大园子</t>
  </si>
  <si>
    <t>盈江县弄璋镇集镇污水处理及管网工程（二期）</t>
  </si>
  <si>
    <t>在处理站一期工程基础上续建完善及架设配套污水收集管网。</t>
  </si>
  <si>
    <t>盈江县太平镇集镇污水处理及管网工程（二期）</t>
  </si>
  <si>
    <t>盈江县旧城镇集镇污水处理及管网工程（二期）</t>
  </si>
  <si>
    <t>盈江县盏西镇集镇污水处理及管网工程（二期）</t>
  </si>
  <si>
    <t>盏西镇</t>
  </si>
  <si>
    <t>盈江县昔马镇集镇污水处理及管网工程（二期）</t>
  </si>
  <si>
    <t>盈江县新城乡集镇污水处理及管网工程（二期）</t>
  </si>
  <si>
    <t>新城乡</t>
  </si>
  <si>
    <t>盈江县勐弄乡集镇污水管网工程</t>
  </si>
  <si>
    <t>架设污水收集管网1.7公里</t>
  </si>
  <si>
    <t>盈江县芒章乡集镇污水处理及管网工程</t>
  </si>
  <si>
    <t>建设1座一体化集镇污水处理站及架设配套污水收集管网。</t>
  </si>
  <si>
    <t>盈江县支那乡集镇污水处理及管网工程</t>
  </si>
  <si>
    <t>盈江县那邦镇集镇污水处理及管网工程</t>
  </si>
  <si>
    <t>盈江县苏典乡集镇污水处理及管网工程</t>
  </si>
  <si>
    <t>盈江县卡场镇集镇污水处理及管网工程</t>
  </si>
  <si>
    <t>盈江县铜壁关乡集镇污水处理及管网工程</t>
  </si>
  <si>
    <t>雪梨村生活污水治理项目</t>
  </si>
  <si>
    <t>1.新建革夺、俄琼小组采购污水处理设备、管道建设、污水收集等，需要300万元。新建银洞、雪梨小组采购污水处理设备、管道建设、污水收集等，需要200万元.共计500万元。2.新建石梯、下帮瓦、上帮瓦、贺宋、弄相小组污水收集治理，需要50万元。</t>
  </si>
  <si>
    <t>革夺、俄琼、银洞、雪梨小组</t>
  </si>
  <si>
    <t>环资</t>
  </si>
  <si>
    <t>昔马镇保边村生活污水治理项目</t>
  </si>
  <si>
    <t>在火石沟新建污水收集管：DN300HDPE管268米；DN200HDPE管774米；D110聚乙烯PE管3330米，建设污水收集池50座。而排新寨新建污水收集管：DN200HDPE管204米；D110聚乙烯PE管1148米，建设污水收集池36座。而排老寨新建污水收集管：DN200HDPE管118米；D110聚乙烯PE管1036米，建设污水收集池32座。</t>
  </si>
  <si>
    <t>火石沟、而排新寨、而排老寨</t>
  </si>
  <si>
    <t>环保</t>
  </si>
  <si>
    <t>昔马镇团结村污水治理项目</t>
  </si>
  <si>
    <t>共建设团结村污水主管网1700米，接户支管网3900米，氧化池9座。其中黄伞坡主管网800米，接户支网1200米，氧化池4座；蚌林主管网主管网200米，支网500米，氧化池1座；大寨主管网200米，接户支网600米，氧化池1座；梨树园主管网200米，支网500米，氧化池1座；红木树主管网200米，支网600米，氧化池1座；杉木笼主管网主管100网米，支网500米，氧化池1座。</t>
  </si>
  <si>
    <t>昔马镇团结村黄伞坡、蚌林、 大寨、梨树园、红木树、杉木笼</t>
  </si>
  <si>
    <t>苏典乡勐嘎村2023年污水治理项目</t>
  </si>
  <si>
    <t>1.空树、梨树、新文自然村安装污水收集管道30米/户，安装污水收集装置1个/户，户均投入2000元，共安装65户；香得龙自然村完善污水排放处理设施，建设寨内生活污水收集管道铺设，新建一座氧化塘，投资67万元。2.龙躲、孔家湾、小新寨自然村安装污水收集管道30米/户，安装污水收集装置1个/户，户均投入2000元，共安装120户</t>
  </si>
  <si>
    <t>空树、梨树、新文、香得龙、龙躲、孔家湾、小新寨</t>
  </si>
  <si>
    <t>苏典乡劈石村2023年污水治理项目</t>
  </si>
  <si>
    <t>大竹自然村安装污水收集管道30米/户，安装污水收集装置1个/户，户均投入2000元，共安装25户。劈石、高岩自然村安装污水收集管道30米/户，安装污水收集装置1个/户，户均投入2000元，共安装135户。</t>
  </si>
  <si>
    <t>大竹、劈石、高岩</t>
  </si>
  <si>
    <t>那邦镇那邦村生活污水资源化利用项目</t>
  </si>
  <si>
    <t>安装污水收集管道30/户，安装污水收集装置1个，户均投入两千元，污水收集装置182套</t>
  </si>
  <si>
    <t>那邦村那邦小组、卡牙河小组、诺谷小组，凹汤小组</t>
  </si>
  <si>
    <t>那邦镇刀弄村污水收集和处理项目</t>
  </si>
  <si>
    <t>建设雨污合流系统，建设污水收集管网4000米，污水处理设施一座</t>
  </si>
  <si>
    <t>那邦小组、卡牙河小组、诺谷小组、凹汤小组</t>
  </si>
  <si>
    <t>县环保局</t>
  </si>
  <si>
    <t>盈江县油松岭乡集镇污水管网工程</t>
  </si>
  <si>
    <t>盈江县弄璋镇姐冒街污水处理及管网工程</t>
  </si>
  <si>
    <t>建设1座一体化污水处理站及架设配套污水收集管网。</t>
  </si>
  <si>
    <t>弄璋镇姐冒街</t>
  </si>
  <si>
    <t>盈江县平原镇户勐街污水处理及管网工程</t>
  </si>
  <si>
    <t>平原镇户勐街</t>
  </si>
  <si>
    <t>盈江县太平镇芒允街污水处理及管网工程</t>
  </si>
  <si>
    <t>太平镇芒允街</t>
  </si>
  <si>
    <t>卡场镇草坝村生活污水资源化利用项目</t>
  </si>
  <si>
    <r>
      <rPr>
        <sz val="10"/>
        <rFont val="宋体"/>
        <charset val="134"/>
      </rPr>
      <t>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个，户均投入</t>
    </r>
    <r>
      <rPr>
        <sz val="10"/>
        <rFont val="宋体"/>
        <charset val="0"/>
      </rPr>
      <t>2000</t>
    </r>
    <r>
      <rPr>
        <sz val="10"/>
        <rFont val="宋体"/>
        <charset val="134"/>
      </rPr>
      <t>元，污水收集装置</t>
    </r>
    <r>
      <rPr>
        <sz val="10"/>
        <rFont val="宋体"/>
        <charset val="0"/>
      </rPr>
      <t>278</t>
    </r>
    <r>
      <rPr>
        <sz val="10"/>
        <rFont val="宋体"/>
        <charset val="134"/>
      </rPr>
      <t>套</t>
    </r>
  </si>
  <si>
    <t>卡场镇黑河村生活污水资源化利用项目</t>
  </si>
  <si>
    <r>
      <rPr>
        <sz val="10"/>
        <rFont val="宋体"/>
        <charset val="134"/>
      </rPr>
      <t>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个，户均投入</t>
    </r>
    <r>
      <rPr>
        <sz val="10"/>
        <rFont val="宋体"/>
        <charset val="0"/>
      </rPr>
      <t>2000</t>
    </r>
    <r>
      <rPr>
        <sz val="10"/>
        <rFont val="宋体"/>
        <charset val="134"/>
      </rPr>
      <t>元，污水收集装置</t>
    </r>
    <r>
      <rPr>
        <sz val="10"/>
        <rFont val="宋体"/>
        <charset val="0"/>
      </rPr>
      <t>64</t>
    </r>
    <r>
      <rPr>
        <sz val="10"/>
        <rFont val="宋体"/>
        <charset val="134"/>
      </rPr>
      <t>套</t>
    </r>
  </si>
  <si>
    <t>卡场镇五排村生活污水资源化利用项目</t>
  </si>
  <si>
    <r>
      <rPr>
        <sz val="10"/>
        <rFont val="宋体"/>
        <charset val="134"/>
      </rPr>
      <t>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个，户均投入</t>
    </r>
    <r>
      <rPr>
        <sz val="10"/>
        <rFont val="宋体"/>
        <charset val="0"/>
      </rPr>
      <t>2000</t>
    </r>
    <r>
      <rPr>
        <sz val="10"/>
        <rFont val="宋体"/>
        <charset val="134"/>
      </rPr>
      <t>元，污水收集装置</t>
    </r>
    <r>
      <rPr>
        <sz val="10"/>
        <rFont val="宋体"/>
        <charset val="0"/>
      </rPr>
      <t>110</t>
    </r>
    <r>
      <rPr>
        <sz val="10"/>
        <rFont val="宋体"/>
        <charset val="134"/>
      </rPr>
      <t>套</t>
    </r>
  </si>
  <si>
    <t>卡场镇五排村</t>
  </si>
  <si>
    <t>弄璋镇芒面村农村生活污水资源化利用项目</t>
  </si>
  <si>
    <t xml:space="preserve">芒缅村5个自然村拟建设污水收集干管430米，污水支管105米，户管320米，建设户用清扫井23座、检查井8座。拟建设“化粪池集中收集+资源化利用”污水处理系统5立方米化粪池4座，建设93户单户污水收集资源化利用设施。
</t>
  </si>
  <si>
    <t>弄璋镇 芒面村</t>
  </si>
  <si>
    <t>苏典乡劈石村污水治理项目</t>
  </si>
  <si>
    <r>
      <rPr>
        <sz val="10"/>
        <rFont val="宋体"/>
        <charset val="134"/>
      </rPr>
      <t>大竹自然村安装污水收集管道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元，共安装</t>
    </r>
    <r>
      <rPr>
        <sz val="10"/>
        <rFont val="宋体"/>
        <charset val="0"/>
      </rPr>
      <t>25</t>
    </r>
    <r>
      <rPr>
        <sz val="10"/>
        <rFont val="宋体"/>
        <charset val="134"/>
      </rPr>
      <t>户。劈石、高岩自然村安装污水收集管道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元，共安装</t>
    </r>
    <r>
      <rPr>
        <sz val="10"/>
        <rFont val="宋体"/>
        <charset val="0"/>
      </rPr>
      <t>135</t>
    </r>
    <r>
      <rPr>
        <sz val="10"/>
        <rFont val="宋体"/>
        <charset val="134"/>
      </rPr>
      <t>户。</t>
    </r>
  </si>
  <si>
    <t>苏典乡茅草村污水治理项目</t>
  </si>
  <si>
    <r>
      <rPr>
        <sz val="10"/>
        <rFont val="宋体"/>
        <charset val="134"/>
      </rPr>
      <t>瓦苦、帕瓦、鸡肝寨自然村安装污水收集管道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元，共安装</t>
    </r>
    <r>
      <rPr>
        <sz val="10"/>
        <rFont val="宋体"/>
        <charset val="0"/>
      </rPr>
      <t>73</t>
    </r>
    <r>
      <rPr>
        <sz val="10"/>
        <rFont val="宋体"/>
        <charset val="134"/>
      </rPr>
      <t>户；南帕自然村完善污水排放处理设施，建设寨内生活污水收集管道铺设，新建一座氧化塘。</t>
    </r>
  </si>
  <si>
    <t>苏典乡茅草村</t>
  </si>
  <si>
    <t>苏典乡勐嘎村污水治理项目</t>
  </si>
  <si>
    <r>
      <rPr>
        <sz val="10"/>
        <rFont val="宋体"/>
        <charset val="0"/>
      </rPr>
      <t>1.</t>
    </r>
    <r>
      <rPr>
        <sz val="10"/>
        <rFont val="宋体"/>
        <charset val="134"/>
      </rPr>
      <t>空树、梨树、新文自然村安装污水收集管道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元，共安装</t>
    </r>
    <r>
      <rPr>
        <sz val="10"/>
        <rFont val="宋体"/>
        <charset val="0"/>
      </rPr>
      <t>65</t>
    </r>
    <r>
      <rPr>
        <sz val="10"/>
        <rFont val="宋体"/>
        <charset val="134"/>
      </rPr>
      <t>户；香得龙自然村完善污水排放处理设施，建设寨内生活污水收集管道铺设，新建一座氧化塘，投资</t>
    </r>
    <r>
      <rPr>
        <sz val="10"/>
        <rFont val="宋体"/>
        <charset val="0"/>
      </rPr>
      <t>67</t>
    </r>
    <r>
      <rPr>
        <sz val="10"/>
        <rFont val="宋体"/>
        <charset val="134"/>
      </rPr>
      <t>万元。</t>
    </r>
    <r>
      <rPr>
        <sz val="10"/>
        <rFont val="宋体"/>
        <charset val="0"/>
      </rPr>
      <t>2.</t>
    </r>
    <r>
      <rPr>
        <sz val="10"/>
        <rFont val="宋体"/>
        <charset val="134"/>
      </rPr>
      <t>龙躲、孔家湾、小新寨自然村安装污水收集管道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元，共安装</t>
    </r>
    <r>
      <rPr>
        <sz val="10"/>
        <rFont val="宋体"/>
        <charset val="0"/>
      </rPr>
      <t>120</t>
    </r>
    <r>
      <rPr>
        <sz val="10"/>
        <rFont val="宋体"/>
        <charset val="134"/>
      </rPr>
      <t>户</t>
    </r>
  </si>
  <si>
    <t>苏典乡苏典村街道搬迁点排水排污设施建设</t>
  </si>
  <si>
    <r>
      <rPr>
        <sz val="10"/>
        <rFont val="宋体"/>
        <charset val="134"/>
      </rPr>
      <t>搬迁点水泥路面破拆</t>
    </r>
    <r>
      <rPr>
        <sz val="10"/>
        <rFont val="宋体"/>
        <charset val="0"/>
      </rPr>
      <t>260</t>
    </r>
    <r>
      <rPr>
        <sz val="10"/>
        <rFont val="宋体"/>
        <charset val="134"/>
      </rPr>
      <t>米，拆除路面下方灾毁堵塞的排水排污管道，重新安装排水排污管道，井</t>
    </r>
    <r>
      <rPr>
        <sz val="10"/>
        <rFont val="宋体"/>
        <charset val="0"/>
      </rPr>
      <t>10</t>
    </r>
    <r>
      <rPr>
        <sz val="10"/>
        <rFont val="宋体"/>
        <charset val="134"/>
      </rPr>
      <t>个。重新铺筑水泥路面</t>
    </r>
  </si>
  <si>
    <t>铜壁关乡建边村生活污水资源化利用项目</t>
  </si>
  <si>
    <r>
      <rPr>
        <sz val="10"/>
        <rFont val="宋体"/>
        <charset val="134"/>
      </rPr>
      <t>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元，污水收集装置</t>
    </r>
    <r>
      <rPr>
        <sz val="10"/>
        <rFont val="宋体"/>
        <charset val="0"/>
      </rPr>
      <t>121</t>
    </r>
    <r>
      <rPr>
        <sz val="10"/>
        <rFont val="宋体"/>
        <charset val="134"/>
      </rPr>
      <t>套</t>
    </r>
  </si>
  <si>
    <t>铜壁关乡南岭村生活污水资源化利用项目</t>
  </si>
  <si>
    <t>1.瓦焦村村内拟建设污水收集主管98.22米，污水收集支管285.94米，污水收集户管288.24米，建设户用清扫井32座、检查井（沉泥井）4座。拟建设“（厌氧发酵池）集中收集+资源化利用”污水处理系统1座，建设7户单户污水收集资源化利用设施。2. 南岭村村内拟建设污水收集主管118.9米，污水收集支管287.5米，污水收集户管288.24米，建设户用清扫井39座、检查井（沉泥井）4座。拟建设“（厌氧发酵池）集中收集+资源化利用”污水处理系统1座。3.洋伞河坝村村内拟建设污水收集主管371.41米，污水收集支管606.91米，污水收集户管443.12米，建设户用清扫井72座、检查井（沉泥井）2座。拟建设“（厌氧发酵池）集中收集+资源化利用”污水处理系统1座。</t>
  </si>
  <si>
    <t>铜壁关乡南岭村</t>
  </si>
  <si>
    <t>铜壁关乡三合村生活污水资源化利用项目</t>
  </si>
  <si>
    <r>
      <rPr>
        <sz val="10"/>
        <rFont val="宋体"/>
        <charset val="134"/>
      </rPr>
      <t>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元，污水收集装置</t>
    </r>
    <r>
      <rPr>
        <sz val="10"/>
        <rFont val="宋体"/>
        <charset val="0"/>
      </rPr>
      <t>353</t>
    </r>
    <r>
      <rPr>
        <sz val="10"/>
        <rFont val="宋体"/>
        <charset val="134"/>
      </rPr>
      <t>套</t>
    </r>
  </si>
  <si>
    <t>铜壁关乡三合村</t>
  </si>
  <si>
    <t>支那乡支东村生活污水资源化利用项目</t>
  </si>
  <si>
    <t>1.孔家寨村村内拟建设污水收集干管200米，污水收集支管150米，污水收集户管300米，建设户用清扫井10座、检查井（沉泥井）7座。拟建设“化粪池（厌氧发酵池）集中收集+资源化利用”处理规模15m³/d污水处理系统1座，建设13户单户污水收集资源化利用设施。 2.线家寨村拟建设25个单户污水收集资源化利用设施。 3.芹菜塘村村内拟建设污水收集干管210米，污水收集支管600米，污水收集户管800，建设户用清扫井24座、检查井（沉泥井）17座。拟建设“化粪池（厌氧发酵池）集中收集+资源化利用”处理规模15m³/d污水处理系统1座，建设47户单户污水收集资源化利用设施。 4.大竹棚村拟建设43个单户污水收集资源化利用设施。 5.中山坝村拟建设40个单户污水收集资源化利用设施。</t>
  </si>
  <si>
    <t>支那乡支东村</t>
  </si>
  <si>
    <t>支那乡芦山村生活污水资源化利用项目</t>
  </si>
  <si>
    <t>1.花绿塘村拟建设16个单户污水收集资源化利用设施。 2.下拉马靠村村内拟建设52个单户污水收集资源化利用设施。 3.上拉马靠村拟建设30个单户污水收集资源化利用设施。 4.蕨叶坝村拟建设34个单户污水收集资源化利用设施。</t>
  </si>
  <si>
    <t>支那乡芦山村</t>
  </si>
  <si>
    <t>弄璋镇古里卡新村污水处理项目</t>
  </si>
  <si>
    <t>建设新村172户污水处理管网，氧化池建设3座,300米排水沟。</t>
  </si>
  <si>
    <t>勐弄乡松园村农村污水治理项目</t>
  </si>
  <si>
    <t>在松园村建设村庄生活污水收集户管198.9米，新建污水收集沟管10428.5米，建设生活污水资源化利用治理工程3套（预处理+厌氧+表流湿地2套，建设预处理+无动力一体化+人工湿地1套）。</t>
  </si>
  <si>
    <t>松园村村委会</t>
  </si>
  <si>
    <t>那邦镇街道村街道小组雨污管网改造提升项目</t>
  </si>
  <si>
    <r>
      <rPr>
        <sz val="10"/>
        <rFont val="宋体"/>
        <charset val="134"/>
      </rPr>
      <t>雨污水管网建设，疏通排污沟</t>
    </r>
    <r>
      <rPr>
        <sz val="10"/>
        <rFont val="宋体"/>
        <charset val="0"/>
      </rPr>
      <t>2300m</t>
    </r>
    <r>
      <rPr>
        <sz val="10"/>
        <rFont val="宋体"/>
        <charset val="134"/>
      </rPr>
      <t>，对破损严重的盖板进行更换。（</t>
    </r>
    <r>
      <rPr>
        <sz val="10"/>
        <rFont val="宋体"/>
        <charset val="0"/>
      </rPr>
      <t>1.</t>
    </r>
    <r>
      <rPr>
        <sz val="10"/>
        <rFont val="宋体"/>
        <charset val="134"/>
      </rPr>
      <t>村委会门前</t>
    </r>
    <r>
      <rPr>
        <sz val="10"/>
        <rFont val="宋体"/>
        <charset val="0"/>
      </rPr>
      <t>100m;2.</t>
    </r>
    <r>
      <rPr>
        <sz val="10"/>
        <rFont val="宋体"/>
        <charset val="134"/>
      </rPr>
      <t>宏达路学校至柚木林小桥双边</t>
    </r>
    <r>
      <rPr>
        <sz val="10"/>
        <rFont val="宋体"/>
        <charset val="0"/>
      </rPr>
      <t>800m</t>
    </r>
    <r>
      <rPr>
        <sz val="10"/>
        <rFont val="宋体"/>
        <charset val="134"/>
      </rPr>
      <t>；</t>
    </r>
    <r>
      <rPr>
        <sz val="10"/>
        <rFont val="宋体"/>
        <charset val="0"/>
      </rPr>
      <t>3.</t>
    </r>
    <r>
      <rPr>
        <sz val="10"/>
        <rFont val="宋体"/>
        <charset val="134"/>
      </rPr>
      <t>福兴路头至吉祥路交叉口双边</t>
    </r>
    <r>
      <rPr>
        <sz val="10"/>
        <rFont val="宋体"/>
        <charset val="0"/>
      </rPr>
      <t>1400m</t>
    </r>
    <r>
      <rPr>
        <sz val="10"/>
        <rFont val="宋体"/>
        <charset val="134"/>
      </rPr>
      <t>。）</t>
    </r>
  </si>
  <si>
    <t>盈江县坝区生活垃圾收转运设施建设工程</t>
  </si>
  <si>
    <t>在平原镇、旧城镇、太平镇、新城乡4乡镇共计建设7个垃圾中转站及配套购置相关垃圾收转运设施。</t>
  </si>
  <si>
    <t>平原镇、旧城镇、太平镇、新城乡</t>
  </si>
  <si>
    <t>盈江县那邦镇农村生活垃圾收运及处理项目</t>
  </si>
  <si>
    <t>建设1座垃圾热解站及购置相关垃圾收运设施</t>
  </si>
  <si>
    <t>盈江县盏西镇农村生活垃圾收转运建设项目</t>
  </si>
  <si>
    <t>建设1座垃圾转运站及配套购置相关垃圾收转运设施</t>
  </si>
  <si>
    <t>盈江县支那乡农村生活垃圾收转运建设项目</t>
  </si>
  <si>
    <t>盈江县铜壁关乡农村生活垃圾收转运建设项目</t>
  </si>
  <si>
    <t>盈江县昔马镇农村生活垃圾收转运建设项目</t>
  </si>
  <si>
    <t>盈江县卡场镇农村生活垃圾收转运建设项目</t>
  </si>
  <si>
    <t>盈江县苏典乡农村生活垃圾收转运建设项目</t>
  </si>
  <si>
    <t>盈江县勐弄乡农村生活垃圾收转运建设项目</t>
  </si>
  <si>
    <t>盈江县芒章乡农村生活垃圾收转运建设项目</t>
  </si>
  <si>
    <t>盈江县弄璋镇农村生活垃圾收转运建设项目</t>
  </si>
  <si>
    <t>盈江县油松岭乡农村生活垃圾收转运建设项目</t>
  </si>
  <si>
    <t>勐弄乡松园村垃圾压缩中转站及其附属设施建设项目</t>
  </si>
  <si>
    <r>
      <rPr>
        <sz val="10"/>
        <rFont val="宋体"/>
        <charset val="134"/>
      </rPr>
      <t>建设垃圾压缩中转站</t>
    </r>
    <r>
      <rPr>
        <sz val="10"/>
        <rFont val="宋体"/>
        <charset val="0"/>
      </rPr>
      <t>1</t>
    </r>
    <r>
      <rPr>
        <sz val="10"/>
        <rFont val="宋体"/>
        <charset val="134"/>
      </rPr>
      <t>座，配套购置转运车</t>
    </r>
    <r>
      <rPr>
        <sz val="10"/>
        <rFont val="宋体"/>
        <charset val="0"/>
      </rPr>
      <t>1</t>
    </r>
    <r>
      <rPr>
        <sz val="10"/>
        <rFont val="宋体"/>
        <charset val="134"/>
      </rPr>
      <t>辆、整体式压缩机</t>
    </r>
    <r>
      <rPr>
        <sz val="10"/>
        <rFont val="宋体"/>
        <charset val="0"/>
      </rPr>
      <t>2</t>
    </r>
    <r>
      <rPr>
        <sz val="10"/>
        <rFont val="宋体"/>
        <charset val="134"/>
      </rPr>
      <t>台、</t>
    </r>
    <r>
      <rPr>
        <sz val="10"/>
        <rFont val="宋体"/>
        <charset val="0"/>
      </rPr>
      <t>3</t>
    </r>
    <r>
      <rPr>
        <sz val="10"/>
        <rFont val="宋体"/>
        <charset val="134"/>
      </rPr>
      <t>吨后装式垃圾压缩车</t>
    </r>
    <r>
      <rPr>
        <sz val="10"/>
        <rFont val="宋体"/>
        <charset val="0"/>
      </rPr>
      <t>1</t>
    </r>
    <r>
      <rPr>
        <sz val="10"/>
        <rFont val="宋体"/>
        <charset val="134"/>
      </rPr>
      <t>辆、购置</t>
    </r>
    <r>
      <rPr>
        <sz val="10"/>
        <rFont val="宋体"/>
        <charset val="0"/>
      </rPr>
      <t>154</t>
    </r>
    <r>
      <rPr>
        <sz val="10"/>
        <rFont val="宋体"/>
        <charset val="134"/>
      </rPr>
      <t>只垃圾收集桶（</t>
    </r>
    <r>
      <rPr>
        <sz val="10"/>
        <rFont val="宋体"/>
        <charset val="0"/>
      </rPr>
      <t>240L</t>
    </r>
    <r>
      <rPr>
        <sz val="10"/>
        <rFont val="宋体"/>
        <charset val="134"/>
      </rPr>
      <t>）</t>
    </r>
  </si>
  <si>
    <t>松园一至六组、朝阳山、神端、河边寨</t>
  </si>
  <si>
    <t>住建局</t>
  </si>
  <si>
    <t>苏典乡苏典村垃圾处置收运项目建设</t>
  </si>
  <si>
    <r>
      <rPr>
        <sz val="10"/>
        <rFont val="宋体"/>
        <charset val="134"/>
      </rPr>
      <t>建设垃圾压缩中转站</t>
    </r>
    <r>
      <rPr>
        <sz val="10"/>
        <rFont val="宋体"/>
        <charset val="0"/>
      </rPr>
      <t>1</t>
    </r>
    <r>
      <rPr>
        <sz val="10"/>
        <rFont val="宋体"/>
        <charset val="134"/>
      </rPr>
      <t>座，配套购置转运车</t>
    </r>
    <r>
      <rPr>
        <sz val="10"/>
        <rFont val="宋体"/>
        <charset val="0"/>
      </rPr>
      <t>1</t>
    </r>
    <r>
      <rPr>
        <sz val="10"/>
        <rFont val="宋体"/>
        <charset val="134"/>
      </rPr>
      <t>辆、整体式压缩机</t>
    </r>
    <r>
      <rPr>
        <sz val="10"/>
        <rFont val="宋体"/>
        <charset val="0"/>
      </rPr>
      <t>2</t>
    </r>
    <r>
      <rPr>
        <sz val="10"/>
        <rFont val="宋体"/>
        <charset val="134"/>
      </rPr>
      <t>台、</t>
    </r>
    <r>
      <rPr>
        <sz val="10"/>
        <rFont val="宋体"/>
        <charset val="0"/>
      </rPr>
      <t>3</t>
    </r>
    <r>
      <rPr>
        <sz val="10"/>
        <rFont val="宋体"/>
        <charset val="134"/>
      </rPr>
      <t>吨后装式垃圾压缩车</t>
    </r>
    <r>
      <rPr>
        <sz val="10"/>
        <rFont val="宋体"/>
        <charset val="0"/>
      </rPr>
      <t>2</t>
    </r>
    <r>
      <rPr>
        <sz val="10"/>
        <rFont val="宋体"/>
        <charset val="134"/>
      </rPr>
      <t>辆、</t>
    </r>
    <r>
      <rPr>
        <sz val="10"/>
        <rFont val="宋体"/>
        <charset val="0"/>
      </rPr>
      <t>159</t>
    </r>
    <r>
      <rPr>
        <sz val="10"/>
        <rFont val="宋体"/>
        <charset val="134"/>
      </rPr>
      <t>只垃圾收集桶（</t>
    </r>
    <r>
      <rPr>
        <sz val="10"/>
        <rFont val="宋体"/>
        <charset val="0"/>
      </rPr>
      <t>240L</t>
    </r>
    <r>
      <rPr>
        <sz val="10"/>
        <rFont val="宋体"/>
        <charset val="134"/>
      </rPr>
      <t>）</t>
    </r>
  </si>
  <si>
    <t>苏典乡勐嘎村垃圾处置收运项目建设</t>
  </si>
  <si>
    <t>购买2辆3吨后装式垃圾压缩车、购买160只垃圾收集桶</t>
  </si>
  <si>
    <t>卡场镇2023年度垃圾处理项目</t>
  </si>
  <si>
    <t>1.卡场镇五排石竹河自然村垃圾处理设施3个，新建垃圾处理设施3个。项目资金9万元。
2.卡场镇五排小组垃圾处理池2个，新建垃圾处理设施2个。项目资金6万元。</t>
  </si>
  <si>
    <t>卡场镇五排村石竹河自然村、五排小组</t>
  </si>
  <si>
    <t>卡场镇2024年度垃圾处理项目</t>
  </si>
  <si>
    <t>1.卡场镇五排村景颇河底小组垃圾处理设施3个，新建垃圾处理设施3个。项目资金9万元。
2.卡场镇五排傈僳河底自然村垃圾处理设施3个，新建垃圾处理设施3个。项目资金9万元。</t>
  </si>
  <si>
    <t>卡场镇五排村景颇河底小组、傈僳河底自然村</t>
  </si>
  <si>
    <t>支那乡支东村生活垃圾处理设施建设项目</t>
  </si>
  <si>
    <r>
      <rPr>
        <sz val="10"/>
        <rFont val="宋体"/>
        <charset val="134"/>
      </rPr>
      <t>购置</t>
    </r>
    <r>
      <rPr>
        <sz val="10"/>
        <rFont val="宋体"/>
        <charset val="0"/>
      </rPr>
      <t>3</t>
    </r>
    <r>
      <rPr>
        <sz val="10"/>
        <rFont val="宋体"/>
        <charset val="134"/>
      </rPr>
      <t>吨后装式垃圾压缩车</t>
    </r>
    <r>
      <rPr>
        <sz val="10"/>
        <rFont val="宋体"/>
        <charset val="0"/>
      </rPr>
      <t>1</t>
    </r>
    <r>
      <rPr>
        <sz val="10"/>
        <rFont val="宋体"/>
        <charset val="134"/>
      </rPr>
      <t>辆、</t>
    </r>
    <r>
      <rPr>
        <sz val="10"/>
        <rFont val="宋体"/>
        <charset val="0"/>
      </rPr>
      <t>7m³</t>
    </r>
    <r>
      <rPr>
        <sz val="10"/>
        <rFont val="宋体"/>
        <charset val="134"/>
      </rPr>
      <t>的勾臂车</t>
    </r>
    <r>
      <rPr>
        <sz val="10"/>
        <rFont val="宋体"/>
        <charset val="0"/>
      </rPr>
      <t>1</t>
    </r>
    <r>
      <rPr>
        <sz val="10"/>
        <rFont val="宋体"/>
        <charset val="134"/>
      </rPr>
      <t>辆、</t>
    </r>
    <r>
      <rPr>
        <sz val="10"/>
        <rFont val="宋体"/>
        <charset val="0"/>
      </rPr>
      <t>7m³</t>
    </r>
    <r>
      <rPr>
        <sz val="10"/>
        <rFont val="宋体"/>
        <charset val="134"/>
      </rPr>
      <t>的垃圾集装箱</t>
    </r>
    <r>
      <rPr>
        <sz val="10"/>
        <rFont val="宋体"/>
        <charset val="0"/>
      </rPr>
      <t>2</t>
    </r>
    <r>
      <rPr>
        <sz val="10"/>
        <rFont val="宋体"/>
        <charset val="134"/>
      </rPr>
      <t>个、购置</t>
    </r>
    <r>
      <rPr>
        <sz val="10"/>
        <rFont val="宋体"/>
        <charset val="0"/>
      </rPr>
      <t>83</t>
    </r>
    <r>
      <rPr>
        <sz val="10"/>
        <rFont val="宋体"/>
        <charset val="134"/>
      </rPr>
      <t>只垃圾收集桶（</t>
    </r>
    <r>
      <rPr>
        <sz val="10"/>
        <rFont val="宋体"/>
        <charset val="0"/>
      </rPr>
      <t>240L</t>
    </r>
    <r>
      <rPr>
        <sz val="10"/>
        <rFont val="宋体"/>
        <charset val="134"/>
      </rPr>
      <t>）</t>
    </r>
  </si>
  <si>
    <t>支东村白岩、大竹棚、中山坝、芹菜塘、石洞、孔家寨、线家寨、达海、高田、石分村帕炭</t>
  </si>
  <si>
    <t>那邦镇刀弄村农村生活垃圾处理设施</t>
  </si>
  <si>
    <r>
      <rPr>
        <sz val="10"/>
        <rFont val="宋体"/>
        <charset val="134"/>
      </rPr>
      <t>购置垃圾勾臂车</t>
    </r>
    <r>
      <rPr>
        <sz val="10"/>
        <rFont val="宋体"/>
        <charset val="0"/>
      </rPr>
      <t>1</t>
    </r>
    <r>
      <rPr>
        <sz val="10"/>
        <rFont val="宋体"/>
        <charset val="134"/>
      </rPr>
      <t>辆、垃圾集装箱</t>
    </r>
    <r>
      <rPr>
        <sz val="10"/>
        <rFont val="宋体"/>
        <charset val="0"/>
      </rPr>
      <t>3</t>
    </r>
    <r>
      <rPr>
        <sz val="10"/>
        <rFont val="宋体"/>
        <charset val="134"/>
      </rPr>
      <t>个</t>
    </r>
  </si>
  <si>
    <t>住房城乡建设局</t>
  </si>
  <si>
    <t>那邦镇街道村农村生活垃圾处理设施项目</t>
  </si>
  <si>
    <r>
      <rPr>
        <sz val="10"/>
        <rFont val="宋体"/>
        <charset val="134"/>
      </rPr>
      <t>建设垃圾热解站</t>
    </r>
    <r>
      <rPr>
        <sz val="10"/>
        <rFont val="宋体"/>
        <charset val="0"/>
      </rPr>
      <t>1</t>
    </r>
    <r>
      <rPr>
        <sz val="10"/>
        <rFont val="宋体"/>
        <charset val="134"/>
      </rPr>
      <t>座，配套购置垃圾勾臂车</t>
    </r>
    <r>
      <rPr>
        <sz val="10"/>
        <rFont val="宋体"/>
        <charset val="0"/>
      </rPr>
      <t>2</t>
    </r>
    <r>
      <rPr>
        <sz val="10"/>
        <rFont val="宋体"/>
        <charset val="134"/>
      </rPr>
      <t>辆、垃圾集装箱</t>
    </r>
    <r>
      <rPr>
        <sz val="10"/>
        <rFont val="宋体"/>
        <charset val="0"/>
      </rPr>
      <t>5</t>
    </r>
    <r>
      <rPr>
        <sz val="10"/>
        <rFont val="宋体"/>
        <charset val="134"/>
      </rPr>
      <t>个</t>
    </r>
  </si>
  <si>
    <t>太平镇雪梨村垃圾处理项目</t>
  </si>
  <si>
    <r>
      <rPr>
        <sz val="10"/>
        <rFont val="宋体"/>
        <charset val="134"/>
      </rPr>
      <t>购置垃圾桶</t>
    </r>
    <r>
      <rPr>
        <sz val="10"/>
        <rFont val="宋体"/>
        <charset val="0"/>
      </rPr>
      <t>50</t>
    </r>
    <r>
      <rPr>
        <sz val="10"/>
        <rFont val="宋体"/>
        <charset val="134"/>
      </rPr>
      <t>只，其中：户宋自然村</t>
    </r>
    <r>
      <rPr>
        <sz val="10"/>
        <rFont val="宋体"/>
        <charset val="0"/>
      </rPr>
      <t>10</t>
    </r>
    <r>
      <rPr>
        <sz val="10"/>
        <rFont val="宋体"/>
        <charset val="134"/>
      </rPr>
      <t>只，俄琼自然村</t>
    </r>
    <r>
      <rPr>
        <sz val="10"/>
        <rFont val="宋体"/>
        <charset val="0"/>
      </rPr>
      <t>15</t>
    </r>
    <r>
      <rPr>
        <sz val="10"/>
        <rFont val="宋体"/>
        <charset val="134"/>
      </rPr>
      <t>只，雪梨小组</t>
    </r>
    <r>
      <rPr>
        <sz val="10"/>
        <rFont val="宋体"/>
        <charset val="0"/>
      </rPr>
      <t>15</t>
    </r>
    <r>
      <rPr>
        <sz val="10"/>
        <rFont val="宋体"/>
        <charset val="134"/>
      </rPr>
      <t>只，革夺自然村</t>
    </r>
    <r>
      <rPr>
        <sz val="10"/>
        <rFont val="宋体"/>
        <charset val="0"/>
      </rPr>
      <t>10</t>
    </r>
    <r>
      <rPr>
        <sz val="10"/>
        <rFont val="宋体"/>
        <charset val="134"/>
      </rPr>
      <t>只；银洞自然村购买安装垃圾收集装置</t>
    </r>
    <r>
      <rPr>
        <sz val="10"/>
        <rFont val="宋体"/>
        <charset val="0"/>
      </rPr>
      <t>2</t>
    </r>
    <r>
      <rPr>
        <sz val="10"/>
        <rFont val="宋体"/>
        <charset val="134"/>
      </rPr>
      <t>套。</t>
    </r>
  </si>
  <si>
    <t>苏典乡勐嘎村垃圾处置收运建设项目</t>
  </si>
  <si>
    <t>苏典乡劈石村垃圾处置收运项目建设</t>
  </si>
  <si>
    <r>
      <rPr>
        <sz val="10"/>
        <rFont val="宋体"/>
        <charset val="134"/>
      </rPr>
      <t>购置</t>
    </r>
    <r>
      <rPr>
        <sz val="10"/>
        <rFont val="宋体"/>
        <charset val="0"/>
      </rPr>
      <t>3</t>
    </r>
    <r>
      <rPr>
        <sz val="10"/>
        <rFont val="宋体"/>
        <charset val="134"/>
      </rPr>
      <t>吨后装式垃圾压缩车</t>
    </r>
    <r>
      <rPr>
        <sz val="10"/>
        <rFont val="宋体"/>
        <charset val="0"/>
      </rPr>
      <t>1</t>
    </r>
    <r>
      <rPr>
        <sz val="10"/>
        <rFont val="宋体"/>
        <charset val="134"/>
      </rPr>
      <t>辆、购置</t>
    </r>
    <r>
      <rPr>
        <sz val="10"/>
        <rFont val="宋体"/>
        <charset val="0"/>
      </rPr>
      <t>76</t>
    </r>
    <r>
      <rPr>
        <sz val="10"/>
        <rFont val="宋体"/>
        <charset val="134"/>
      </rPr>
      <t>只垃圾收集桶（</t>
    </r>
    <r>
      <rPr>
        <sz val="10"/>
        <rFont val="宋体"/>
        <charset val="0"/>
      </rPr>
      <t>240L</t>
    </r>
    <r>
      <rPr>
        <sz val="10"/>
        <rFont val="宋体"/>
        <charset val="134"/>
      </rPr>
      <t>）</t>
    </r>
  </si>
  <si>
    <t>苏典乡茅草村垃圾处置收运项目建设</t>
  </si>
  <si>
    <r>
      <rPr>
        <sz val="10"/>
        <rFont val="宋体"/>
        <charset val="134"/>
      </rPr>
      <t>购买一辆</t>
    </r>
    <r>
      <rPr>
        <sz val="10"/>
        <rFont val="宋体"/>
        <charset val="0"/>
      </rPr>
      <t>3</t>
    </r>
    <r>
      <rPr>
        <sz val="10"/>
        <rFont val="宋体"/>
        <charset val="134"/>
      </rPr>
      <t>吨后装式垃圾压缩车、购买</t>
    </r>
    <r>
      <rPr>
        <sz val="10"/>
        <rFont val="宋体"/>
        <charset val="0"/>
      </rPr>
      <t>60</t>
    </r>
    <r>
      <rPr>
        <sz val="10"/>
        <rFont val="宋体"/>
        <charset val="134"/>
      </rPr>
      <t>只垃圾收集桶</t>
    </r>
  </si>
  <si>
    <t>铜壁关乡建边村配套垃圾处理基础设施项目</t>
  </si>
  <si>
    <r>
      <rPr>
        <sz val="10"/>
        <rFont val="宋体"/>
        <charset val="134"/>
      </rPr>
      <t>购置</t>
    </r>
    <r>
      <rPr>
        <sz val="10"/>
        <rFont val="宋体"/>
        <charset val="0"/>
      </rPr>
      <t>3</t>
    </r>
    <r>
      <rPr>
        <sz val="10"/>
        <rFont val="宋体"/>
        <charset val="134"/>
      </rPr>
      <t>吨后装式垃圾压缩车</t>
    </r>
    <r>
      <rPr>
        <sz val="10"/>
        <rFont val="宋体"/>
        <charset val="0"/>
      </rPr>
      <t>1</t>
    </r>
    <r>
      <rPr>
        <sz val="10"/>
        <rFont val="宋体"/>
        <charset val="134"/>
      </rPr>
      <t>辆、购置</t>
    </r>
    <r>
      <rPr>
        <sz val="10"/>
        <rFont val="宋体"/>
        <charset val="0"/>
      </rPr>
      <t>54</t>
    </r>
    <r>
      <rPr>
        <sz val="10"/>
        <rFont val="宋体"/>
        <charset val="134"/>
      </rPr>
      <t>只垃圾收集桶（</t>
    </r>
    <r>
      <rPr>
        <sz val="10"/>
        <rFont val="宋体"/>
        <charset val="0"/>
      </rPr>
      <t>240L</t>
    </r>
    <r>
      <rPr>
        <sz val="10"/>
        <rFont val="宋体"/>
        <charset val="134"/>
      </rPr>
      <t>），其中金竹二组配置</t>
    </r>
    <r>
      <rPr>
        <sz val="10"/>
        <rFont val="宋体"/>
        <charset val="0"/>
      </rPr>
      <t>12</t>
    </r>
    <r>
      <rPr>
        <sz val="10"/>
        <rFont val="宋体"/>
        <charset val="134"/>
      </rPr>
      <t>只塑料垃圾桶，总计</t>
    </r>
    <r>
      <rPr>
        <sz val="10"/>
        <rFont val="宋体"/>
        <charset val="0"/>
      </rPr>
      <t>0.42</t>
    </r>
    <r>
      <rPr>
        <sz val="10"/>
        <rFont val="宋体"/>
        <charset val="134"/>
      </rPr>
      <t>万元，大浪速配置</t>
    </r>
    <r>
      <rPr>
        <sz val="10"/>
        <rFont val="宋体"/>
        <charset val="0"/>
      </rPr>
      <t>14</t>
    </r>
    <r>
      <rPr>
        <sz val="10"/>
        <rFont val="宋体"/>
        <charset val="134"/>
      </rPr>
      <t>只塑料垃圾桶总计</t>
    </r>
    <r>
      <rPr>
        <sz val="10"/>
        <rFont val="宋体"/>
        <charset val="0"/>
      </rPr>
      <t>0.49</t>
    </r>
    <r>
      <rPr>
        <sz val="10"/>
        <rFont val="宋体"/>
        <charset val="134"/>
      </rPr>
      <t>万元，小浪速配置</t>
    </r>
    <r>
      <rPr>
        <sz val="10"/>
        <rFont val="宋体"/>
        <charset val="0"/>
      </rPr>
      <t>9</t>
    </r>
    <r>
      <rPr>
        <sz val="10"/>
        <rFont val="宋体"/>
        <charset val="134"/>
      </rPr>
      <t>只塑料垃圾桶总计</t>
    </r>
    <r>
      <rPr>
        <sz val="10"/>
        <rFont val="宋体"/>
        <charset val="0"/>
      </rPr>
      <t>0.315</t>
    </r>
    <r>
      <rPr>
        <sz val="10"/>
        <rFont val="宋体"/>
        <charset val="134"/>
      </rPr>
      <t>万元，金竹一组配置</t>
    </r>
    <r>
      <rPr>
        <sz val="10"/>
        <rFont val="宋体"/>
        <charset val="0"/>
      </rPr>
      <t>8</t>
    </r>
    <r>
      <rPr>
        <sz val="10"/>
        <rFont val="宋体"/>
        <charset val="134"/>
      </rPr>
      <t>只塑料垃圾桶总计</t>
    </r>
    <r>
      <rPr>
        <sz val="10"/>
        <rFont val="宋体"/>
        <charset val="0"/>
      </rPr>
      <t>0.28</t>
    </r>
    <r>
      <rPr>
        <sz val="10"/>
        <rFont val="宋体"/>
        <charset val="134"/>
      </rPr>
      <t>万元，而干亚配置</t>
    </r>
    <r>
      <rPr>
        <sz val="10"/>
        <rFont val="宋体"/>
        <charset val="0"/>
      </rPr>
      <t>8</t>
    </r>
    <r>
      <rPr>
        <sz val="10"/>
        <rFont val="宋体"/>
        <charset val="134"/>
      </rPr>
      <t>只塑料垃圾桶总计</t>
    </r>
    <r>
      <rPr>
        <sz val="10"/>
        <rFont val="宋体"/>
        <charset val="0"/>
      </rPr>
      <t>0.28</t>
    </r>
    <r>
      <rPr>
        <sz val="10"/>
        <rFont val="宋体"/>
        <charset val="134"/>
      </rPr>
      <t>万元，陆顶配置</t>
    </r>
    <r>
      <rPr>
        <sz val="10"/>
        <rFont val="宋体"/>
        <charset val="0"/>
      </rPr>
      <t>3</t>
    </r>
    <r>
      <rPr>
        <sz val="10"/>
        <rFont val="宋体"/>
        <charset val="134"/>
      </rPr>
      <t>只塑料垃圾桶总计</t>
    </r>
    <r>
      <rPr>
        <sz val="10"/>
        <rFont val="宋体"/>
        <charset val="0"/>
      </rPr>
      <t>0.105</t>
    </r>
    <r>
      <rPr>
        <sz val="10"/>
        <rFont val="宋体"/>
        <charset val="134"/>
      </rPr>
      <t>万元。</t>
    </r>
  </si>
  <si>
    <t>铜壁关乡南岭村配套垃圾处理基础设施项目</t>
  </si>
  <si>
    <r>
      <rPr>
        <sz val="10"/>
        <rFont val="宋体"/>
        <charset val="134"/>
      </rPr>
      <t>购置</t>
    </r>
    <r>
      <rPr>
        <sz val="10"/>
        <rFont val="宋体"/>
        <charset val="0"/>
      </rPr>
      <t>3</t>
    </r>
    <r>
      <rPr>
        <sz val="10"/>
        <rFont val="宋体"/>
        <charset val="134"/>
      </rPr>
      <t>吨后装式垃圾压缩车</t>
    </r>
    <r>
      <rPr>
        <sz val="10"/>
        <rFont val="宋体"/>
        <charset val="0"/>
      </rPr>
      <t>1</t>
    </r>
    <r>
      <rPr>
        <sz val="10"/>
        <rFont val="宋体"/>
        <charset val="134"/>
      </rPr>
      <t>辆、购置</t>
    </r>
    <r>
      <rPr>
        <sz val="10"/>
        <rFont val="宋体"/>
        <charset val="0"/>
      </rPr>
      <t>54</t>
    </r>
    <r>
      <rPr>
        <sz val="10"/>
        <rFont val="宋体"/>
        <charset val="134"/>
      </rPr>
      <t>只垃圾收集桶（</t>
    </r>
    <r>
      <rPr>
        <sz val="10"/>
        <rFont val="宋体"/>
        <charset val="0"/>
      </rPr>
      <t>240L</t>
    </r>
    <r>
      <rPr>
        <sz val="10"/>
        <rFont val="宋体"/>
        <charset val="134"/>
      </rPr>
      <t>），其中南岭配置</t>
    </r>
    <r>
      <rPr>
        <sz val="10"/>
        <rFont val="宋体"/>
        <charset val="0"/>
      </rPr>
      <t>8</t>
    </r>
    <r>
      <rPr>
        <sz val="10"/>
        <rFont val="宋体"/>
        <charset val="134"/>
      </rPr>
      <t>只塑料垃圾桶，总计</t>
    </r>
    <r>
      <rPr>
        <sz val="10"/>
        <rFont val="宋体"/>
        <charset val="0"/>
      </rPr>
      <t>0.28</t>
    </r>
    <r>
      <rPr>
        <sz val="10"/>
        <rFont val="宋体"/>
        <charset val="134"/>
      </rPr>
      <t>万元；白石头配置</t>
    </r>
    <r>
      <rPr>
        <sz val="10"/>
        <rFont val="宋体"/>
        <charset val="0"/>
      </rPr>
      <t>12</t>
    </r>
    <r>
      <rPr>
        <sz val="10"/>
        <rFont val="宋体"/>
        <charset val="134"/>
      </rPr>
      <t>只塑料垃圾桶，总计</t>
    </r>
    <r>
      <rPr>
        <sz val="10"/>
        <rFont val="宋体"/>
        <charset val="0"/>
      </rPr>
      <t>0.42</t>
    </r>
    <r>
      <rPr>
        <sz val="10"/>
        <rFont val="宋体"/>
        <charset val="134"/>
      </rPr>
      <t>万元；吴若配置</t>
    </r>
    <r>
      <rPr>
        <sz val="10"/>
        <rFont val="宋体"/>
        <charset val="0"/>
      </rPr>
      <t>7</t>
    </r>
    <r>
      <rPr>
        <sz val="10"/>
        <rFont val="宋体"/>
        <charset val="134"/>
      </rPr>
      <t>只塑料垃圾桶，总计</t>
    </r>
    <r>
      <rPr>
        <sz val="10"/>
        <rFont val="宋体"/>
        <charset val="0"/>
      </rPr>
      <t>0.245</t>
    </r>
    <r>
      <rPr>
        <sz val="10"/>
        <rFont val="宋体"/>
        <charset val="134"/>
      </rPr>
      <t>万元；洋伞河坝配置</t>
    </r>
    <r>
      <rPr>
        <sz val="10"/>
        <rFont val="宋体"/>
        <charset val="0"/>
      </rPr>
      <t>13</t>
    </r>
    <r>
      <rPr>
        <sz val="10"/>
        <rFont val="宋体"/>
        <charset val="134"/>
      </rPr>
      <t>只塑料垃圾桶，总计</t>
    </r>
    <r>
      <rPr>
        <sz val="10"/>
        <rFont val="宋体"/>
        <charset val="0"/>
      </rPr>
      <t>0.455</t>
    </r>
    <r>
      <rPr>
        <sz val="10"/>
        <rFont val="宋体"/>
        <charset val="134"/>
      </rPr>
      <t>万元；叠水配置</t>
    </r>
    <r>
      <rPr>
        <sz val="10"/>
        <rFont val="宋体"/>
        <charset val="0"/>
      </rPr>
      <t>6</t>
    </r>
    <r>
      <rPr>
        <sz val="10"/>
        <rFont val="宋体"/>
        <charset val="134"/>
      </rPr>
      <t>只塑料垃圾桶总计</t>
    </r>
    <r>
      <rPr>
        <sz val="10"/>
        <rFont val="宋体"/>
        <charset val="0"/>
      </rPr>
      <t>0.21</t>
    </r>
    <r>
      <rPr>
        <sz val="10"/>
        <rFont val="宋体"/>
        <charset val="134"/>
      </rPr>
      <t>万元；瓦蕉配置</t>
    </r>
    <r>
      <rPr>
        <sz val="10"/>
        <rFont val="宋体"/>
        <charset val="0"/>
      </rPr>
      <t>8</t>
    </r>
    <r>
      <rPr>
        <sz val="10"/>
        <rFont val="宋体"/>
        <charset val="134"/>
      </rPr>
      <t>只塑料垃圾桶，总计</t>
    </r>
    <r>
      <rPr>
        <sz val="10"/>
        <rFont val="宋体"/>
        <charset val="0"/>
      </rPr>
      <t>0.28</t>
    </r>
    <r>
      <rPr>
        <sz val="10"/>
        <rFont val="宋体"/>
        <charset val="134"/>
      </rPr>
      <t>万元；</t>
    </r>
  </si>
  <si>
    <t>支那乡芦山村生活垃圾处理设施建设项目</t>
  </si>
  <si>
    <t>那邦村农村生活垃圾处理设施项目</t>
  </si>
  <si>
    <r>
      <rPr>
        <sz val="10"/>
        <rFont val="宋体"/>
        <charset val="134"/>
      </rPr>
      <t>购置</t>
    </r>
    <r>
      <rPr>
        <sz val="10"/>
        <rFont val="宋体"/>
        <charset val="0"/>
      </rPr>
      <t>3</t>
    </r>
    <r>
      <rPr>
        <sz val="10"/>
        <rFont val="宋体"/>
        <charset val="134"/>
      </rPr>
      <t>吨后装式垃圾压缩车</t>
    </r>
    <r>
      <rPr>
        <sz val="10"/>
        <rFont val="宋体"/>
        <charset val="0"/>
      </rPr>
      <t>1</t>
    </r>
    <r>
      <rPr>
        <sz val="10"/>
        <rFont val="宋体"/>
        <charset val="134"/>
      </rPr>
      <t>辆、购置</t>
    </r>
    <r>
      <rPr>
        <sz val="10"/>
        <rFont val="宋体"/>
        <charset val="0"/>
      </rPr>
      <t>81</t>
    </r>
    <r>
      <rPr>
        <sz val="10"/>
        <rFont val="宋体"/>
        <charset val="134"/>
      </rPr>
      <t>只垃圾收集桶（</t>
    </r>
    <r>
      <rPr>
        <sz val="10"/>
        <rFont val="宋体"/>
        <charset val="0"/>
      </rPr>
      <t>240L</t>
    </r>
    <r>
      <rPr>
        <sz val="10"/>
        <rFont val="宋体"/>
        <charset val="134"/>
      </rPr>
      <t>）</t>
    </r>
  </si>
  <si>
    <t>盈江县废弃农膜及废弃包装物回收加工项目</t>
  </si>
  <si>
    <t>新建回收原料库房2000㎡，主体结构为钢架结构，高7米，宽22米，长度90米，屋面投影面积硬化。</t>
  </si>
  <si>
    <t>太平镇弄盏村委会</t>
  </si>
  <si>
    <t>卡场镇五排石竹河自然村垃圾处理设施3个</t>
  </si>
  <si>
    <t>新建垃圾处理设施3个</t>
  </si>
  <si>
    <t>五排石竹河自然村</t>
  </si>
  <si>
    <t>卡场镇五排小组垃圾处理池2个</t>
  </si>
  <si>
    <t>新建垃圾处理设施2个</t>
  </si>
  <si>
    <t>五排小组</t>
  </si>
  <si>
    <t>卡场镇五排村景颇河底小组垃圾处理设施3个</t>
  </si>
  <si>
    <t>五排村景颇河底小组</t>
  </si>
  <si>
    <t>卡场镇五排傈僳河底自然村垃圾处理设施3个</t>
  </si>
  <si>
    <t>五排傈僳河底自然村</t>
  </si>
  <si>
    <t>盈江县那邦镇刀弄村刀弄小组垃圾车配备项目</t>
  </si>
  <si>
    <r>
      <rPr>
        <sz val="10"/>
        <rFont val="宋体"/>
        <charset val="134"/>
      </rPr>
      <t>购买钩臂式垃圾车</t>
    </r>
    <r>
      <rPr>
        <sz val="10"/>
        <rFont val="宋体"/>
        <charset val="0"/>
      </rPr>
      <t>1</t>
    </r>
    <r>
      <rPr>
        <sz val="10"/>
        <rFont val="宋体"/>
        <charset val="134"/>
      </rPr>
      <t>辆，配备垃圾箱</t>
    </r>
    <r>
      <rPr>
        <sz val="10"/>
        <rFont val="宋体"/>
        <charset val="0"/>
      </rPr>
      <t>6</t>
    </r>
    <r>
      <rPr>
        <sz val="10"/>
        <rFont val="宋体"/>
        <charset val="134"/>
      </rPr>
      <t>个建设</t>
    </r>
    <r>
      <rPr>
        <sz val="10"/>
        <rFont val="宋体"/>
        <charset val="0"/>
      </rPr>
      <t>1</t>
    </r>
    <r>
      <rPr>
        <sz val="10"/>
        <rFont val="宋体"/>
        <charset val="134"/>
      </rPr>
      <t>个生活垃圾临时收集点。</t>
    </r>
  </si>
  <si>
    <t>卡场镇黑河村卡牙挡土墙建设项目</t>
  </si>
  <si>
    <t xml:space="preserve">建设挡土墙四处，全长70米、高10米（含埋土）
</t>
  </si>
  <si>
    <t>弄璋镇芒面村保山营村庄人居环境提升工程</t>
  </si>
  <si>
    <r>
      <rPr>
        <sz val="10"/>
        <rFont val="宋体"/>
        <charset val="134"/>
      </rPr>
      <t>道路硬化</t>
    </r>
    <r>
      <rPr>
        <sz val="10"/>
        <rFont val="宋体"/>
        <charset val="0"/>
      </rPr>
      <t>200</t>
    </r>
    <r>
      <rPr>
        <sz val="10"/>
        <rFont val="宋体"/>
        <charset val="134"/>
      </rPr>
      <t>米，涵洞</t>
    </r>
    <r>
      <rPr>
        <sz val="10"/>
        <rFont val="宋体"/>
        <charset val="0"/>
      </rPr>
      <t>2</t>
    </r>
    <r>
      <rPr>
        <sz val="10"/>
        <rFont val="宋体"/>
        <charset val="134"/>
      </rPr>
      <t>个，新建挡土墙</t>
    </r>
    <r>
      <rPr>
        <sz val="10"/>
        <rFont val="宋体"/>
        <charset val="0"/>
      </rPr>
      <t>100</t>
    </r>
    <r>
      <rPr>
        <sz val="10"/>
        <rFont val="宋体"/>
        <charset val="134"/>
      </rPr>
      <t>米，路灯</t>
    </r>
    <r>
      <rPr>
        <sz val="10"/>
        <rFont val="宋体"/>
        <charset val="0"/>
      </rPr>
      <t>12</t>
    </r>
    <r>
      <rPr>
        <sz val="10"/>
        <rFont val="宋体"/>
        <charset val="134"/>
      </rPr>
      <t>盏，防护围栏建设</t>
    </r>
    <r>
      <rPr>
        <sz val="10"/>
        <rFont val="宋体"/>
        <charset val="0"/>
      </rPr>
      <t>40</t>
    </r>
    <r>
      <rPr>
        <sz val="10"/>
        <rFont val="宋体"/>
        <charset val="134"/>
      </rPr>
      <t>米。</t>
    </r>
  </si>
  <si>
    <t>弄璋镇芒面村保山营</t>
  </si>
  <si>
    <t>弄璋镇古里卡新村道路安全防护栏项目</t>
  </si>
  <si>
    <r>
      <rPr>
        <sz val="10"/>
        <rFont val="宋体"/>
        <charset val="134"/>
      </rPr>
      <t>建设安全防护栏一道，长度</t>
    </r>
    <r>
      <rPr>
        <sz val="10"/>
        <rFont val="宋体"/>
        <charset val="0"/>
      </rPr>
      <t>80</t>
    </r>
    <r>
      <rPr>
        <sz val="10"/>
        <rFont val="宋体"/>
        <charset val="134"/>
      </rPr>
      <t>米。</t>
    </r>
  </si>
  <si>
    <t>弄璋镇 古里卡村古里卡新村</t>
  </si>
  <si>
    <t>苏典乡劈石村鲁苗村民小组寨内排水沟建设项目</t>
  </si>
  <si>
    <r>
      <rPr>
        <sz val="10"/>
        <rFont val="宋体"/>
        <charset val="134"/>
      </rPr>
      <t>新建</t>
    </r>
    <r>
      <rPr>
        <sz val="10"/>
        <rFont val="宋体"/>
        <charset val="0"/>
      </rPr>
      <t>C20</t>
    </r>
    <r>
      <rPr>
        <sz val="10"/>
        <rFont val="宋体"/>
        <charset val="134"/>
      </rPr>
      <t>混凝土排水沟</t>
    </r>
    <r>
      <rPr>
        <sz val="10"/>
        <rFont val="宋体"/>
        <charset val="0"/>
      </rPr>
      <t>300</t>
    </r>
    <r>
      <rPr>
        <sz val="10"/>
        <rFont val="宋体"/>
        <charset val="134"/>
      </rPr>
      <t>米</t>
    </r>
  </si>
  <si>
    <t>苏典乡劈石村鲁苗</t>
  </si>
  <si>
    <t>苏典乡茅草村南帕村民小组搬迁点基础设施补短板项目</t>
  </si>
  <si>
    <t>搬迁点边坡分台建设支砌挡土墙，边坡总长度185m，分台支砌挡土墙，每台挡土墙高4m左右，根据现场地形每段边坡支砌1至5台挡土墙</t>
  </si>
  <si>
    <t>南帕</t>
  </si>
  <si>
    <t>苏典乡茅草村委会村庄防护设施建设项目</t>
  </si>
  <si>
    <t>1.茅草寨：寨子周围挡墙300米，村委会周边挡墙20米，高4米，资金90万；2.木龙河：活动室周边挡土墙支砌长120m，高3—6米，资金30万；3.木龙河：挡土墙建设第一段长50m，高6米；第二段长50m，高3米，资金22.5万；4.桃子寨：篮球场背后档土墙建设长100m，高4m，资金50万</t>
  </si>
  <si>
    <t>茅草寨、木龙河</t>
  </si>
  <si>
    <t>太平镇雪梨村上帮瓦自然村村内道路挡墙建设</t>
  </si>
  <si>
    <t>村内道路挡墙建设600米.</t>
  </si>
  <si>
    <t>上帮瓦</t>
  </si>
  <si>
    <t>太平镇雪梨村银洞自然村排水沟建设</t>
  </si>
  <si>
    <t>建设村内排水沟8000米。</t>
  </si>
  <si>
    <t>太平镇雪梨村革夺自然村排水沟建设</t>
  </si>
  <si>
    <t>建设村内排水沟2000米。</t>
  </si>
  <si>
    <t>苏典乡勐嘎村寨内排水沟建设项目</t>
  </si>
  <si>
    <t>①王家寨活动室旁至寨子脚排水沟修复：新建C20混凝土排水沟200m。资金21.83万元。                        ②中草坝寨内排水沟：新建C20片石混凝土排水沟177.6m，单边砖砌排水沟272.4m，新建C20混凝土排水沟272.4m；资金10.98万元。                                                                                ③小新寨排水沟：C20片石混凝土排水沟1000m；单边砖砌排水沟700m。资金27.22万元。                                                               ④羊乃棚寨道路：200mm厚C20混凝土道路200m2。资金3.20万元。                                                                         ⑤羊乃棚寨排水沟：C20混凝土排水沟450m；砖砌排水沟450m。 资金11.06万元。                                                                        ⑥羊乃棚寨管：Φ300钢筋混凝土管75m。  资金1.29万元。                                                                                              ⑦河新寨寨内分流排水沟渠：C20毛石混凝土排水沟：285.9m；毛石排水沟：297.4m；C25混凝土排水沟：91m；沉沙井1座。 资金39.98万元。</t>
  </si>
  <si>
    <t>苏典乡勐嘎村王家寨、中草坝、小新寨、羊乃棚、河新寨</t>
  </si>
  <si>
    <t>苏典乡劈石村村内排水沟及挡墙建设项目</t>
  </si>
  <si>
    <t>①帕蚌修建混凝土排水沟1087.9m；Φ800钢筋混凝土涵管14m；Φ600钢筋混凝土涵管10m；4m高浆砌毛石挡土墙348.88m3；3m高浆砌毛石挡土墙231.36m3；6m高浆砌毛石挡土墙142.3m3；资金77.91万元。②浪速新建寨内混凝土排水沟1千米，资金27.96万元。③劈石村民小组村内排水沟安装水泥沟盖板1200m；3m高浆砌毛石挡土墙192.8m3；资金24.36万元。</t>
  </si>
  <si>
    <t>苏典乡劈石村帕蚌、浪速、劈石</t>
  </si>
  <si>
    <t>卡场镇草坝村东棚洋一二组排水沟建设项目</t>
  </si>
  <si>
    <t>C20混凝土排水沟（300*300mm）221m,C20混凝土排水沟（500*500mm）102m。</t>
  </si>
  <si>
    <t>卡场镇草坝村东棚洋一二组</t>
  </si>
  <si>
    <t>卡场镇黑河村二组村组道路边沟修复</t>
  </si>
  <si>
    <t>建设长500米，宽20厘米的边沟</t>
  </si>
  <si>
    <t>黑河村二组</t>
  </si>
  <si>
    <t>2023年打造“百千万”示范精品村和美丽乡村基础项目</t>
  </si>
  <si>
    <t>打造“2个乡村振兴示范乡镇、24个乡村振兴精品村、130个美丽村庄”基础设施、包括配套设施等，为巩固脱贫、推进乡村振兴奠定基础。</t>
  </si>
  <si>
    <t>2024年打造“百千万”示范精品村和美丽乡村基础项目</t>
  </si>
  <si>
    <t>2025年打造“百千万”示范精品村和美丽乡村基础项目</t>
  </si>
  <si>
    <t>盈江县平原镇大小盏达河河道清理建设项目</t>
  </si>
  <si>
    <t xml:space="preserve">建设内容：河道清理，清理范围为小盏达河（从项庄岗往下）8公里，大盏达河（庄朵坝往下）7公里。 </t>
  </si>
  <si>
    <t>项庄岗、小芒丙、南崃、芒丙中寨、芒丙上寨、上丙应、下丙应、小辛寨村民小组</t>
  </si>
  <si>
    <t>铜壁关乡南岭村卫生室</t>
  </si>
  <si>
    <t>电路改造3000、门窗等修缮2000、洗手台3600、电脑5980、打印复印一体机3600、办公桌椅2000、排椅1500、制氧机1500、空气消毒机5500、观察床2张，3000元/张，共6000元、紫外线杀菌灯车2台960元。</t>
  </si>
  <si>
    <t>太平镇雪梨村卫生室建设项目</t>
  </si>
  <si>
    <t>立面抹灰层拆除，内墙面贴瓷砖、墙面抹灰，线路改造、换窗子、建盖简易输液室、公卫用房。神灯1（单价300）、中频1（单价500）、电针1（单价350）、彩色打印机1（单价1250）、3座位候诊椅1（单价900）</t>
  </si>
  <si>
    <t>健康</t>
  </si>
  <si>
    <t>弄璋镇芒面村卫生室</t>
  </si>
  <si>
    <t>外墙抹灰、换窗子、改造治疗室，灯、彩色打印机、候诊椅、中医理疗床</t>
  </si>
  <si>
    <t>铜壁关乡建边村卫生室</t>
  </si>
  <si>
    <t>房顶做防水100㎡,14000、电路改造3000、门窗等修缮2000、洗手台3600元、电脑5980、打印复印一体机3600、办公桌椅2000、排椅1500、制氧机1500、空气消毒机5500、观察床2张，3000元/张，共6000元、紫外线杀菌灯车2台960元。</t>
  </si>
  <si>
    <t>那邦镇刀弄村卫生室</t>
  </si>
  <si>
    <t>内墙面贴瓷砖、墙面抹灰，换窗子、换卫生间门、水管，改造治疗室。诊断床1张840元，办公桌椅1套1660元、体重秤1个500元。</t>
  </si>
  <si>
    <t>刀弄村委会</t>
  </si>
  <si>
    <t>支那乡芦山村卫生室</t>
  </si>
  <si>
    <t>外墙粉刷、铺地砖、墙砖、心电图机1台20000</t>
  </si>
  <si>
    <t>芦山村委会</t>
  </si>
  <si>
    <t>支那乡支东村卫生室</t>
  </si>
  <si>
    <t>门窗、铁皮钢架、内外墙翻新、电脑、打印复印一体机、办公桌、凳子、候诊排椅。</t>
  </si>
  <si>
    <t>支东村委会</t>
  </si>
  <si>
    <t>劈石村卫生室</t>
  </si>
  <si>
    <t xml:space="preserve">防水100㎡、洗手台、电路改造、内外墙翻新改造、电脑、打印复印一体机、办公桌、凳子、中频治疗仪、电针治疗仪、紫外线消毒车、候诊排椅、心电图机、空气消毒机、局部熏蒸仪、药柜。                 </t>
  </si>
  <si>
    <t>劈石村委会</t>
  </si>
  <si>
    <t>弄璋镇古里卡村卫生室</t>
  </si>
  <si>
    <t>医废暂存间改造、围墙增高、院场填土增高、院场防雨棚搭建。</t>
  </si>
  <si>
    <t>古里卡村委会</t>
  </si>
  <si>
    <t xml:space="preserve">乡镇卫生院（社区卫生服务中心）医疗服务能力提升建设项目 </t>
  </si>
  <si>
    <t>1.为15个乡镇卫生院、1个社区卫生服务中心及2个卫生院分院购置一批医疗设备：数字化平板摄像系统（DR)11台、彩超9台、心电图17台及心电图配套设备21台/件等共58台/件；2.购置核酸扩增检测分析仪（4通道）及实验室配套设备共18套。</t>
  </si>
  <si>
    <t>平原镇卫生院岗勐分院业务用房建设项目</t>
  </si>
  <si>
    <t>建一栋综合业务楼4层框架结构，占地750平方米，建筑面积3000㎡。包含功能室有：影像室（B超、心电图、DR）、药房、中医科室、妇科室、公共卫生（计划免疫、妇保、儿保）、口腔室、诊断室（妇、儿、内、外、传）卫生监督室、健教咨询室、注射室、住院部、综合办公室、会议室、档案室、配电室、消毒室、机房、洗浆房、污水处理系统等及附属设施建设。</t>
  </si>
  <si>
    <t>盈江县平原镇社区卫生服务中心综合业务用房建设</t>
  </si>
  <si>
    <t>建一栋综合业务楼6层框架结构，占地990平方米，建筑面积3000㎡。包含功能室有：影像室（B超、心电图、DR）、药房、中医科室、妇科室、公共卫生（计划免疫、妇保、儿保）、口腔室、诊断室（妇、儿、内、外、传）卫生监督室、健教咨询室、注射室、住院部、综合办公室、会议室、档案室、配电室、消毒室、机房、洗浆房、污水处理系统等及附属设施建设。</t>
  </si>
  <si>
    <t>苏典乡勐嘎村卫生室</t>
  </si>
  <si>
    <t>洗手台1套3600元、贴瓷砖、电路改造、刮瓷等改造45000元、健康教育播放智能电视1台，3000元  电脑5980元、打印复印一体机3600、办公桌2000元  凳子920元、紫外线杀菌灯车2台960元。</t>
  </si>
  <si>
    <t>勐嘎村委会</t>
  </si>
  <si>
    <t>茅草村卫生室</t>
  </si>
  <si>
    <t>洗手台3600元、打印复印一体机3600、紫外线消毒车2台960元。</t>
  </si>
  <si>
    <t>茅草村委会</t>
  </si>
  <si>
    <t>盈江县2022年城乡居家养老及农村养老互助设施建设项目</t>
  </si>
  <si>
    <t>新建城乡居家养老及农村养老互助设施5个。</t>
  </si>
  <si>
    <t>各乡镇</t>
  </si>
  <si>
    <t>盈江县2023年城乡居家养老及农村养老互助设施建设项目</t>
  </si>
  <si>
    <t>盈江县2024年城乡居家养老及农村养老互助设施建设项目</t>
  </si>
  <si>
    <t>盈江县2025年城乡居家养老及农村养老互助设施建设项目</t>
  </si>
  <si>
    <t>盈江县2022年公益性公墓建设项目</t>
  </si>
  <si>
    <t>新建3个公益性公墓及配套附属设施。</t>
  </si>
  <si>
    <t>盈江县2023年公益性公墓建设项目</t>
  </si>
  <si>
    <t>新建4个公益性公墓及配套附属设施。</t>
  </si>
  <si>
    <t>盈江县2024年公益性公墓建设项目</t>
  </si>
  <si>
    <t>盈江县2025年公益性公墓建设项目</t>
  </si>
  <si>
    <t>盈江县2022年农房抗震改造工程</t>
  </si>
  <si>
    <t>实施农房抗震改造150户</t>
  </si>
  <si>
    <t>盈江县2023年农房抗震改造工程</t>
  </si>
  <si>
    <t>实施农房抗震改造500户</t>
  </si>
  <si>
    <t>盈江县2024年农房抗震改造工程</t>
  </si>
  <si>
    <t>盈江县2025年农房抗震改造工程</t>
  </si>
  <si>
    <t>实施农房抗震改造1000户</t>
  </si>
  <si>
    <t>2022年雨露计划</t>
  </si>
  <si>
    <t>普通中高职学生1500元/生/学期、送读浙江三所中高职学生2500元/生/学期</t>
  </si>
  <si>
    <t>2023年雨露计划</t>
  </si>
  <si>
    <t>2024年雨露计划</t>
  </si>
  <si>
    <t>2025年雨露计划</t>
  </si>
  <si>
    <t>苏典乡苏典村九年一贯制学校综合楼建设</t>
  </si>
  <si>
    <t>在苏典乡苏典村九年一贯制学校投入548万元建设学校综合楼一幢。建设内容：占地面积724.69平方米，建筑层数三层，建筑面积2174.06平方米，设计抗震烈度8级。项目建成后，解决音、体、美功能室和实验室，进一步提高学生学科素养和实验操作动手能力。</t>
  </si>
  <si>
    <t>盈江县芒章乡中心小学200米环形跑道田径运动场建设项目</t>
  </si>
  <si>
    <t>200米环形跑道田径运动场，建设面积5394平方米。</t>
  </si>
  <si>
    <t>盈江县弄璋镇姐帽中学200米环形跑道田径运动场（含足球场）建设项目</t>
  </si>
  <si>
    <t>200米环形跑道田径运动场（含足球场）建设面积5394平方米。</t>
  </si>
  <si>
    <t>盈江县苏典乡九年一贯制学校食堂（餐厅）及运动场建设项目</t>
  </si>
  <si>
    <t>学生食堂（餐厅）一幢，占地面积200平方米，建筑层数一层，建筑面积200平方米；200米环形跑道运动场建设面积5394平方米</t>
  </si>
  <si>
    <t>盈江县昔马华侨中学教学综合楼建设</t>
  </si>
  <si>
    <t>学生综合楼一幢，占地面积483平方米，建筑层数四层，建筑面积1932.3平方米。</t>
  </si>
  <si>
    <t>盈江县第一高级中学学生餐厅</t>
  </si>
  <si>
    <t>新建学生餐厅1幢，占地面积712.16平方米，建筑面积1994.23平方米。</t>
  </si>
  <si>
    <t>盈江县“1+N”视频互动课堂录播设备</t>
  </si>
  <si>
    <t>盈江县昔马华侨中学学生宿舍、厕所和附属工程建设</t>
  </si>
  <si>
    <t>新建学生宿舍楼一栋，建筑层数四层，建筑面积898平方米，新建厕所2栋200平方米；大门、保安室、校园道路硬化等附属设施。</t>
  </si>
  <si>
    <r>
      <rPr>
        <b/>
        <sz val="10"/>
        <rFont val="宋体"/>
        <charset val="134"/>
      </rPr>
      <t>说明：</t>
    </r>
    <r>
      <rPr>
        <sz val="10"/>
        <rFont val="宋体"/>
        <charset val="134"/>
      </rPr>
      <t>1.项目规划年度为2022—2025年，实用财政衔接乡村振兴资金的，按程序审定录入乡村振兴项目库，编制分年度项目建设计划；“</t>
    </r>
    <r>
      <rPr>
        <b/>
        <sz val="10"/>
        <rFont val="宋体"/>
        <charset val="134"/>
      </rPr>
      <t>主要建设内容</t>
    </r>
    <r>
      <rPr>
        <sz val="10"/>
        <rFont val="宋体"/>
        <charset val="134"/>
      </rPr>
      <t>”，在同一项目类型下，各地结合“一县一业”“一村一品”增减品种、项目。县、乡、村（汇总）建设内容的数量、项目有逻辑关系，注意区别。2.“</t>
    </r>
    <r>
      <rPr>
        <b/>
        <sz val="10"/>
        <rFont val="宋体"/>
        <charset val="134"/>
      </rPr>
      <t>项目预算投资</t>
    </r>
    <r>
      <rPr>
        <sz val="10"/>
        <rFont val="宋体"/>
        <charset val="134"/>
      </rPr>
      <t>”栏（单位万元，小数点保留两位数），“</t>
    </r>
    <r>
      <rPr>
        <b/>
        <sz val="10"/>
        <rFont val="宋体"/>
        <charset val="134"/>
      </rPr>
      <t>财政衔接资金</t>
    </r>
    <r>
      <rPr>
        <sz val="10"/>
        <rFont val="宋体"/>
        <charset val="134"/>
      </rPr>
      <t>”为财政衔接乡村振兴补助资金，“</t>
    </r>
    <r>
      <rPr>
        <b/>
        <sz val="10"/>
        <rFont val="宋体"/>
        <charset val="134"/>
      </rPr>
      <t>其他财政资金</t>
    </r>
    <r>
      <rPr>
        <sz val="10"/>
        <rFont val="宋体"/>
        <charset val="134"/>
      </rPr>
      <t>”为整合涉农财政资金、行业部门项目资金、对口帮扶资金、定点帮扶、社会帮扶资金等财政性资金；项目表中，所有“——”表示不填数据或文字内容。3.县级项目投资总规模，按上年度实际投入增长10%左右控制。4.项目“</t>
    </r>
    <r>
      <rPr>
        <b/>
        <sz val="10"/>
        <rFont val="宋体"/>
        <charset val="134"/>
      </rPr>
      <t>建设地点</t>
    </r>
    <r>
      <rPr>
        <sz val="10"/>
        <rFont val="宋体"/>
        <charset val="134"/>
      </rPr>
      <t>”，县级（汇总）填写至乡镇、乡村（汇总）填写至村委会、村委会（汇总）填写至村小组，同时村委会制定村小组项目表。5.凡资金负面清单项目，一律不得录入项目库和不得安排项目资金。</t>
    </r>
    <r>
      <rPr>
        <b/>
        <sz val="10"/>
        <rFont val="宋体"/>
        <charset val="134"/>
      </rPr>
      <t>注：村小组</t>
    </r>
    <r>
      <rPr>
        <sz val="10"/>
        <rFont val="宋体"/>
        <charset val="134"/>
      </rPr>
      <t>子项目表，插入子项目时一至三级项目类别不能改动，</t>
    </r>
    <r>
      <rPr>
        <b/>
        <sz val="10"/>
        <rFont val="宋体"/>
        <charset val="134"/>
      </rPr>
      <t>“项目名称”按信息系统要规范。</t>
    </r>
  </si>
  <si>
    <t>云南省乡村振兴重点帮扶县巩固拓展脱贫攻坚成果同乡村振兴有效衔接实施方案（2022年度）项目计划（带子项目）</t>
  </si>
  <si>
    <t>修建产业道路15公里，宽4.5米的沙石路面，部份路段修建排水沟、涵洞、路基、挡墙支砌、开挖填埋土方等</t>
  </si>
  <si>
    <t>新建10公里C15三面混泥土支砌排水沟，新建宽3-4.5米，长12公里铺沙垫石产业道路,，预埋涵洞8处</t>
  </si>
  <si>
    <t>一、弄费道路。1.拆除路面厚度:300mm（渣土外运:5km）4500㎡，2.挖一般土方（弃土运距:5km）3200m3，3.挖沟槽土方（余土外运5km）650m³，4.回填土方450m³，5.砂夹石换填4000m³，6.厚度:200mm砂砾石垫层15100㎡，7.厚度:200mmC25混凝土路面15100㎡，8.混凝土预制小块路700m2，9.混凝土排水沟764米，10.雨水篦子90套，11.C20混凝土挡土墙600m³。二、腮混道路。长江98米，宽广米，平板桥一座（桥宽5米，跨径3米），两边支砌路肩墙。三、大南缓、小南缓寨内自来水架设。</t>
  </si>
  <si>
    <t>村内道路混凝土硬化硬化5600及砂夹石垫层5600平方米，边沟修建400米，砂夹石换填280立方，盖板涵1座，涵管埋设48米。</t>
  </si>
  <si>
    <t>新建村內道路长2012米，均宽2.5米，合计5030平方米，土方开挖1509立方米，余土外运5060立方米。人蓄饮水工程管道长8425米，其中PE63管1155米，PE40管7270米。</t>
  </si>
  <si>
    <t>新建取水池1座，沉淀过滤池1座，蓄水池1座，铺设管道8.7km，安装净水设备，。</t>
  </si>
  <si>
    <t>云南省乡村振兴重点帮扶县巩固拓展脱贫攻坚成果同乡村振兴有效衔接实施方案（2023年度）项目计划（带子项目）</t>
  </si>
  <si>
    <t>1、南帕：通过“产业奖补”方式扶持草果老园改造200亩，补助资金300元/亩,6万；2.帕瓦：通过“产业奖补”方式扶持草果引水种植及老园改造300亩，奖补资金600元/亩，18万；3.瓦苦：草果引水种植200亩，胶管（PE63管）3.5公里，PE25管1公里，PE20管1公里,畜水池建设2个（10m³1个，3m³1个）；草果老园改造600亩；4.桃子寨：通过“产业奖补”方式扶持草果老园改造200亩，扶持到户，补助资金300元/亩</t>
  </si>
  <si>
    <t>按照每户5000元标准，因户施策扶持1000户脱贫不稳定户、边缘易致贫户、突发严重困难户发展发展种养殖业，其中：种植业500户，养殖业500户。</t>
  </si>
  <si>
    <t>2023年村集体经济特色养植基地项目</t>
  </si>
  <si>
    <t>产业道路长2.85公里宽3.5米，部份路段修建排水沟及石挡墙支砌。</t>
  </si>
  <si>
    <t>小浪速产业道路长2.97公里宽3.5米，部份路段修建排水沟及石挡墙支砌。</t>
  </si>
  <si>
    <t>实施产业道路2.8公里，宽4米的沙石路面，其中：等胖巴产业路1公里、该都卡若产业路1.5公里、根撒田产业路0.3公里，部份路段修建排水沟、涵洞、路基、开挖填埋土方等。</t>
  </si>
  <si>
    <t>修建产业道路3公里，宽4米的沙石路面，部份路段修建排水沟、路基、开挖填埋土方等。</t>
  </si>
  <si>
    <t>云南省乡村振兴重点帮扶县巩固拓展脱贫攻坚成果同乡村振兴有效衔接实施方案（2024年度）项目计划（带子项目）</t>
  </si>
  <si>
    <t>2024年村集体经济特色养植基地项目</t>
  </si>
  <si>
    <t>苏典乡劈石村劈石村民小组木笼河产业产业道路建设</t>
  </si>
  <si>
    <t>云南省乡村振兴重点帮扶县巩固拓展脱贫攻坚成果同乡村振兴有效衔接实施方案（2025年度）项目计划（带子项目）</t>
  </si>
  <si>
    <t>2025年村集体经济特色养植基地项目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</si>
</sst>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00_);[Red]\(0.0000\)"/>
    <numFmt numFmtId="179" formatCode="0.000_ "/>
    <numFmt numFmtId="180" formatCode="0.00_);[Red]\(0.00\)"/>
  </numFmts>
  <fonts count="38">
    <font>
      <sz val="12"/>
      <name val="宋体"/>
      <charset val="134"/>
    </font>
    <font>
      <sz val="20"/>
      <name val="宋体"/>
      <charset val="134"/>
    </font>
    <font>
      <b/>
      <sz val="12"/>
      <color theme="1"/>
      <name val="宋体"/>
      <charset val="134"/>
    </font>
    <font>
      <sz val="12"/>
      <color theme="1"/>
      <name val="宋体"/>
      <charset val="134"/>
    </font>
    <font>
      <sz val="10"/>
      <name val="宋体"/>
      <charset val="134"/>
    </font>
    <font>
      <sz val="10"/>
      <color rgb="FFFF0000"/>
      <name val="宋体"/>
      <charset val="134"/>
    </font>
    <font>
      <b/>
      <sz val="10"/>
      <color rgb="FFFF0000"/>
      <name val="宋体"/>
      <charset val="134"/>
    </font>
    <font>
      <b/>
      <sz val="12"/>
      <name val="方正小标宋简体"/>
      <charset val="134"/>
    </font>
    <font>
      <b/>
      <sz val="10"/>
      <name val="宋体"/>
      <charset val="134"/>
    </font>
    <font>
      <sz val="12"/>
      <name val="方正小标宋简体"/>
      <charset val="134"/>
    </font>
    <font>
      <sz val="10"/>
      <name val="宋体"/>
      <charset val="0"/>
    </font>
    <font>
      <b/>
      <sz val="10"/>
      <name val="宋体"/>
      <charset val="1"/>
    </font>
    <font>
      <sz val="20"/>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color theme="1"/>
      <name val="Arial"/>
      <charset val="0"/>
    </font>
    <font>
      <b/>
      <vertAlign val="superscript"/>
      <sz val="10"/>
      <name val="宋体"/>
      <charset val="134"/>
    </font>
    <font>
      <sz val="10"/>
      <name val="Times New Roman"/>
      <charset val="0"/>
    </font>
    <font>
      <vertAlign val="superscript"/>
      <sz val="10"/>
      <name val="宋体"/>
      <charset val="134"/>
    </font>
  </fonts>
  <fills count="3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70C0"/>
        <bgColor indexed="64"/>
      </patternFill>
    </fill>
    <fill>
      <patternFill patternType="solid">
        <fgColor rgb="FF00B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6"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7" borderId="9" applyNumberFormat="0" applyAlignment="0" applyProtection="0">
      <alignment vertical="center"/>
    </xf>
    <xf numFmtId="0" fontId="23" fillId="8" borderId="10" applyNumberFormat="0" applyAlignment="0" applyProtection="0">
      <alignment vertical="center"/>
    </xf>
    <xf numFmtId="0" fontId="24" fillId="8" borderId="9" applyNumberFormat="0" applyAlignment="0" applyProtection="0">
      <alignment vertical="center"/>
    </xf>
    <xf numFmtId="0" fontId="25" fillId="9"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1" fillId="36"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33" fillId="0" borderId="0">
      <alignment vertical="center"/>
    </xf>
    <xf numFmtId="0" fontId="0" fillId="0" borderId="0">
      <alignment vertical="center"/>
    </xf>
    <xf numFmtId="0" fontId="0" fillId="0" borderId="0"/>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0" fillId="0" borderId="0"/>
    <xf numFmtId="0" fontId="34" fillId="0" borderId="0"/>
    <xf numFmtId="0" fontId="33" fillId="0" borderId="0">
      <alignment vertical="center"/>
    </xf>
    <xf numFmtId="0" fontId="0" fillId="0" borderId="0">
      <alignment vertical="center"/>
    </xf>
  </cellStyleXfs>
  <cellXfs count="175">
    <xf numFmtId="0" fontId="0" fillId="0" borderId="0" xfId="0">
      <alignment vertical="center"/>
    </xf>
    <xf numFmtId="0" fontId="1" fillId="0" borderId="0" xfId="0" applyFont="1" applyFill="1" applyAlignment="1">
      <alignment horizontal="center" vertical="center" wrapText="1"/>
    </xf>
    <xf numFmtId="0" fontId="0" fillId="0" borderId="0" xfId="0" applyFill="1" applyAlignment="1">
      <alignment horizontal="left" vertical="center" wrapText="1"/>
    </xf>
    <xf numFmtId="0" fontId="0" fillId="0" borderId="0" xfId="0"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0" xfId="0" applyFont="1" applyFill="1" applyAlignment="1">
      <alignment horizontal="lef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xf numFmtId="0" fontId="2" fillId="0" borderId="0" xfId="0" applyFont="1" applyFill="1" applyAlignment="1">
      <alignment horizontal="left" vertical="center" wrapText="1"/>
    </xf>
    <xf numFmtId="0" fontId="6" fillId="0" borderId="0" xfId="0" applyFont="1" applyFill="1" applyAlignment="1">
      <alignment horizontal="left" vertical="center" wrapText="1"/>
    </xf>
    <xf numFmtId="0" fontId="0" fillId="0" borderId="0" xfId="0" applyFill="1" applyAlignment="1">
      <alignment horizontal="left" vertical="center"/>
    </xf>
    <xf numFmtId="176" fontId="0" fillId="0" borderId="0" xfId="0" applyNumberFormat="1" applyFill="1" applyAlignment="1">
      <alignment horizontal="center" vertical="center"/>
    </xf>
    <xf numFmtId="0" fontId="0" fillId="0" borderId="0" xfId="0" applyFill="1" applyAlignment="1">
      <alignment horizontal="center" vertical="center"/>
    </xf>
    <xf numFmtId="0" fontId="0" fillId="0" borderId="0" xfId="0" applyNumberFormat="1" applyFill="1" applyAlignment="1">
      <alignment horizontal="center" vertical="center"/>
    </xf>
    <xf numFmtId="177" fontId="0" fillId="0" borderId="0" xfId="0" applyNumberFormat="1" applyFill="1" applyAlignment="1">
      <alignment horizontal="center" vertical="center"/>
    </xf>
    <xf numFmtId="177" fontId="0" fillId="0" borderId="0" xfId="0" applyNumberFormat="1" applyFont="1" applyFill="1" applyAlignment="1">
      <alignment horizontal="center" vertical="center"/>
    </xf>
    <xf numFmtId="0" fontId="7" fillId="0" borderId="0" xfId="0" applyFont="1" applyFill="1" applyAlignment="1">
      <alignment horizontal="center" vertical="center" wrapText="1"/>
    </xf>
    <xf numFmtId="176" fontId="7" fillId="0" borderId="0" xfId="0" applyNumberFormat="1" applyFont="1" applyFill="1" applyAlignment="1">
      <alignment horizontal="center" vertical="center" wrapText="1"/>
    </xf>
    <xf numFmtId="0" fontId="7" fillId="0" borderId="0" xfId="0" applyNumberFormat="1" applyFont="1" applyFill="1" applyAlignment="1">
      <alignment horizontal="center" vertical="center" wrapText="1"/>
    </xf>
    <xf numFmtId="0" fontId="8" fillId="0" borderId="0" xfId="0" applyFont="1" applyFill="1" applyAlignment="1">
      <alignment horizontal="left" vertical="center" wrapText="1"/>
    </xf>
    <xf numFmtId="176" fontId="8" fillId="0" borderId="0" xfId="0" applyNumberFormat="1" applyFont="1" applyFill="1" applyAlignment="1">
      <alignment horizontal="center" vertical="center" wrapText="1"/>
    </xf>
    <xf numFmtId="0" fontId="8" fillId="0" borderId="0" xfId="0" applyNumberFormat="1" applyFont="1" applyFill="1" applyAlignment="1">
      <alignment horizontal="left"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77" fontId="8"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50" applyFont="1" applyFill="1" applyBorder="1" applyAlignment="1">
      <alignment horizontal="left" vertical="center" wrapText="1"/>
    </xf>
    <xf numFmtId="177"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left" vertical="center" wrapText="1"/>
    </xf>
    <xf numFmtId="0" fontId="4"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1" xfId="0" applyFont="1" applyFill="1" applyBorder="1" applyAlignment="1" applyProtection="1">
      <alignment vertical="center" wrapText="1"/>
      <protection locked="0"/>
    </xf>
    <xf numFmtId="0" fontId="4" fillId="0" borderId="1" xfId="0" applyFont="1" applyFill="1" applyBorder="1" applyAlignment="1" applyProtection="1">
      <alignment horizontal="center" vertical="center" wrapText="1"/>
      <protection locked="0"/>
    </xf>
    <xf numFmtId="176" fontId="4" fillId="0" borderId="1" xfId="0" applyNumberFormat="1" applyFont="1" applyFill="1" applyBorder="1" applyAlignment="1">
      <alignment horizontal="left" vertical="center" wrapText="1"/>
    </xf>
    <xf numFmtId="177" fontId="7" fillId="0" borderId="0" xfId="0" applyNumberFormat="1" applyFont="1" applyFill="1" applyAlignment="1">
      <alignment horizontal="center" vertical="center" wrapText="1"/>
    </xf>
    <xf numFmtId="177" fontId="9" fillId="0" borderId="0" xfId="0" applyNumberFormat="1" applyFont="1" applyFill="1" applyAlignment="1">
      <alignment horizontal="center" vertical="center" wrapText="1"/>
    </xf>
    <xf numFmtId="177" fontId="8" fillId="0" borderId="0" xfId="0" applyNumberFormat="1" applyFont="1" applyFill="1" applyAlignment="1">
      <alignment horizontal="left" vertical="center" wrapText="1"/>
    </xf>
    <xf numFmtId="177" fontId="4"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177"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177" fontId="10"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xf>
    <xf numFmtId="0" fontId="8" fillId="0" borderId="1" xfId="0" applyFont="1" applyFill="1" applyBorder="1" applyAlignment="1" applyProtection="1">
      <alignment horizontal="left" vertical="center" wrapText="1"/>
      <protection locked="0"/>
    </xf>
    <xf numFmtId="0" fontId="4" fillId="0" borderId="1" xfId="0" applyNumberFormat="1" applyFont="1" applyFill="1" applyBorder="1" applyAlignment="1" applyProtection="1">
      <alignment horizontal="left" vertical="center" wrapText="1"/>
      <protection locked="0"/>
    </xf>
    <xf numFmtId="0" fontId="4" fillId="0" borderId="1" xfId="0" applyNumberFormat="1" applyFont="1" applyFill="1" applyBorder="1" applyAlignment="1" applyProtection="1">
      <alignment vertical="center" wrapText="1"/>
      <protection locked="0"/>
    </xf>
    <xf numFmtId="0" fontId="4" fillId="0" borderId="1" xfId="0" applyNumberFormat="1" applyFont="1" applyFill="1" applyBorder="1" applyAlignment="1" applyProtection="1">
      <alignment horizontal="center" vertical="center" wrapText="1"/>
      <protection locked="0"/>
    </xf>
    <xf numFmtId="177" fontId="4" fillId="0" borderId="1" xfId="0" applyNumberFormat="1" applyFont="1" applyFill="1" applyBorder="1" applyAlignment="1">
      <alignment vertical="center" wrapText="1"/>
    </xf>
    <xf numFmtId="0" fontId="4" fillId="0" borderId="1" xfId="0" applyFont="1" applyFill="1" applyBorder="1" applyAlignment="1">
      <alignment vertical="center"/>
    </xf>
    <xf numFmtId="0" fontId="4" fillId="0" borderId="1" xfId="0" applyNumberFormat="1"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left" vertical="center" wrapText="1"/>
      <protection locked="0"/>
    </xf>
    <xf numFmtId="177" fontId="10" fillId="0" borderId="1" xfId="0" applyNumberFormat="1" applyFont="1" applyFill="1" applyBorder="1" applyAlignment="1">
      <alignment horizontal="center" vertical="center"/>
    </xf>
    <xf numFmtId="0" fontId="1"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0" fillId="2" borderId="0" xfId="0" applyFill="1" applyAlignment="1">
      <alignment horizontal="left" vertical="center" wrapText="1"/>
    </xf>
    <xf numFmtId="0" fontId="0" fillId="0" borderId="0" xfId="0" applyAlignment="1">
      <alignment horizontal="left" vertical="center"/>
    </xf>
    <xf numFmtId="176" fontId="0" fillId="0" borderId="0" xfId="0" applyNumberForma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177" fontId="0" fillId="0" borderId="0" xfId="0" applyNumberFormat="1" applyAlignment="1">
      <alignment horizontal="center" vertical="center"/>
    </xf>
    <xf numFmtId="177" fontId="0" fillId="0" borderId="0" xfId="0" applyNumberFormat="1" applyFont="1" applyAlignment="1">
      <alignment horizontal="center" vertical="center"/>
    </xf>
    <xf numFmtId="0" fontId="4" fillId="0" borderId="1" xfId="63" applyNumberFormat="1" applyFont="1" applyFill="1" applyBorder="1" applyAlignment="1" applyProtection="1">
      <alignment horizontal="left" vertical="center" wrapText="1"/>
    </xf>
    <xf numFmtId="0" fontId="10" fillId="0" borderId="1" xfId="0" applyNumberFormat="1" applyFont="1" applyFill="1" applyBorder="1" applyAlignment="1">
      <alignment horizontal="center" vertical="center" wrapText="1"/>
    </xf>
    <xf numFmtId="177" fontId="10"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177" fontId="4" fillId="0" borderId="0" xfId="0" applyNumberFormat="1" applyFont="1" applyFill="1" applyAlignment="1">
      <alignment horizontal="center" vertical="center" wrapText="1"/>
    </xf>
    <xf numFmtId="0" fontId="10" fillId="0" borderId="1" xfId="0"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left" vertical="center" wrapText="1"/>
    </xf>
    <xf numFmtId="49" fontId="4" fillId="0" borderId="3" xfId="0" applyNumberFormat="1" applyFont="1" applyFill="1" applyBorder="1" applyAlignment="1">
      <alignment horizontal="center" vertical="center" wrapText="1"/>
    </xf>
    <xf numFmtId="0" fontId="4" fillId="0" borderId="1" xfId="53" applyFont="1" applyFill="1" applyBorder="1" applyAlignment="1">
      <alignment horizontal="left" vertical="center" wrapText="1"/>
    </xf>
    <xf numFmtId="0" fontId="4" fillId="0" borderId="1" xfId="53" applyFont="1" applyFill="1" applyBorder="1" applyAlignment="1">
      <alignment horizontal="center" vertical="center" wrapText="1"/>
    </xf>
    <xf numFmtId="0" fontId="4" fillId="0" borderId="1" xfId="57" applyFont="1" applyFill="1" applyBorder="1" applyAlignment="1">
      <alignment horizontal="center" vertical="center" wrapText="1"/>
    </xf>
    <xf numFmtId="0" fontId="4" fillId="0" borderId="1" xfId="58"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5" fillId="0" borderId="0" xfId="0" applyFont="1" applyAlignment="1">
      <alignment horizontal="left" vertical="center" wrapText="1"/>
    </xf>
    <xf numFmtId="176" fontId="4" fillId="0" borderId="1" xfId="52" applyNumberFormat="1" applyFont="1" applyFill="1" applyBorder="1" applyAlignment="1">
      <alignment horizontal="left" vertical="center" wrapText="1"/>
    </xf>
    <xf numFmtId="0" fontId="4" fillId="0" borderId="0" xfId="0" applyFont="1" applyFill="1" applyAlignment="1">
      <alignment horizontal="center" vertical="center"/>
    </xf>
    <xf numFmtId="31" fontId="4" fillId="0" borderId="1" xfId="0" applyNumberFormat="1" applyFont="1" applyFill="1" applyBorder="1" applyAlignment="1" applyProtection="1">
      <alignment horizontal="left" vertical="center" wrapText="1"/>
    </xf>
    <xf numFmtId="0" fontId="12" fillId="0" borderId="0" xfId="0" applyFont="1" applyFill="1" applyAlignment="1">
      <alignment horizontal="center" vertical="center" wrapText="1"/>
    </xf>
    <xf numFmtId="0" fontId="4" fillId="0" borderId="1" xfId="60" applyFont="1" applyFill="1" applyBorder="1" applyAlignment="1">
      <alignment horizontal="left" vertical="center" wrapText="1"/>
    </xf>
    <xf numFmtId="0" fontId="4" fillId="0" borderId="1" xfId="0" applyFont="1" applyFill="1" applyBorder="1" applyAlignment="1">
      <alignment horizontal="left" vertical="center"/>
    </xf>
    <xf numFmtId="49" fontId="10" fillId="0" borderId="1" xfId="0" applyNumberFormat="1" applyFont="1" applyFill="1" applyBorder="1" applyAlignment="1">
      <alignment horizontal="center" vertical="center" wrapText="1"/>
    </xf>
    <xf numFmtId="177" fontId="4" fillId="0" borderId="1" xfId="60" applyNumberFormat="1" applyFont="1" applyFill="1" applyBorder="1" applyAlignment="1">
      <alignment horizontal="center" vertical="center" wrapText="1"/>
    </xf>
    <xf numFmtId="49" fontId="4" fillId="0" borderId="1" xfId="55" applyNumberFormat="1" applyFont="1" applyFill="1" applyBorder="1" applyAlignment="1">
      <alignment horizontal="left" vertical="center" wrapText="1"/>
    </xf>
    <xf numFmtId="0" fontId="4" fillId="0" borderId="4" xfId="0" applyFont="1" applyFill="1" applyBorder="1" applyAlignment="1">
      <alignment horizontal="left" vertical="center" wrapText="1"/>
    </xf>
    <xf numFmtId="0" fontId="5" fillId="0" borderId="0" xfId="0" applyFont="1" applyFill="1" applyAlignment="1">
      <alignment horizontal="center" vertical="center" wrapText="1"/>
    </xf>
    <xf numFmtId="0" fontId="4" fillId="0" borderId="2" xfId="0" applyNumberFormat="1" applyFont="1" applyFill="1" applyBorder="1" applyAlignment="1">
      <alignment vertical="center" wrapText="1"/>
    </xf>
    <xf numFmtId="0" fontId="4" fillId="0" borderId="1" xfId="56" applyFont="1" applyFill="1" applyBorder="1" applyAlignment="1">
      <alignment horizontal="left" vertical="center" wrapText="1"/>
    </xf>
    <xf numFmtId="0" fontId="4" fillId="0" borderId="1" xfId="59" applyFont="1" applyFill="1" applyBorder="1" applyAlignment="1">
      <alignment horizontal="left" vertical="center" wrapText="1"/>
    </xf>
    <xf numFmtId="0" fontId="4" fillId="0" borderId="1" xfId="59" applyFont="1" applyFill="1" applyBorder="1" applyAlignment="1">
      <alignment horizontal="center" vertical="center" wrapText="1"/>
    </xf>
    <xf numFmtId="0" fontId="4" fillId="0" borderId="1" xfId="59"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177" fontId="4" fillId="0" borderId="2" xfId="0" applyNumberFormat="1" applyFont="1" applyFill="1" applyBorder="1" applyAlignment="1">
      <alignment horizontal="center" vertical="center"/>
    </xf>
    <xf numFmtId="177" fontId="4" fillId="0" borderId="1" xfId="59" applyNumberFormat="1" applyFont="1" applyFill="1" applyBorder="1" applyAlignment="1">
      <alignment horizontal="center" vertical="center" wrapText="1"/>
    </xf>
    <xf numFmtId="0" fontId="4" fillId="0" borderId="2" xfId="0" applyFont="1" applyFill="1" applyBorder="1" applyAlignment="1">
      <alignment vertical="center" wrapText="1"/>
    </xf>
    <xf numFmtId="0" fontId="4" fillId="0" borderId="5" xfId="0" applyFont="1" applyFill="1" applyBorder="1" applyAlignment="1">
      <alignment horizontal="center" vertical="center" wrapText="1"/>
    </xf>
    <xf numFmtId="0" fontId="4" fillId="0" borderId="1" xfId="54" applyFont="1" applyFill="1" applyBorder="1" applyAlignment="1">
      <alignment horizontal="left" vertical="center" wrapText="1"/>
    </xf>
    <xf numFmtId="0" fontId="4" fillId="0" borderId="1" xfId="54" applyFont="1" applyFill="1" applyBorder="1" applyAlignment="1">
      <alignment horizontal="center" vertical="center" wrapText="1"/>
    </xf>
    <xf numFmtId="0" fontId="4" fillId="0" borderId="1" xfId="49" applyFont="1" applyFill="1" applyBorder="1" applyAlignment="1">
      <alignment horizontal="left" vertical="center" wrapText="1"/>
    </xf>
    <xf numFmtId="0" fontId="4" fillId="0" borderId="1" xfId="62" applyFont="1" applyFill="1" applyBorder="1" applyAlignment="1">
      <alignment horizontal="left" vertical="center" wrapText="1"/>
    </xf>
    <xf numFmtId="0" fontId="4" fillId="0" borderId="1" xfId="51" applyNumberFormat="1" applyFont="1" applyFill="1" applyBorder="1" applyAlignment="1">
      <alignment horizontal="center" vertical="center" wrapText="1"/>
    </xf>
    <xf numFmtId="177" fontId="4" fillId="0" borderId="1" xfId="51" applyNumberFormat="1" applyFont="1" applyFill="1" applyBorder="1" applyAlignment="1">
      <alignment horizontal="center" vertical="center" wrapText="1"/>
    </xf>
    <xf numFmtId="179" fontId="4" fillId="0" borderId="1" xfId="0" applyNumberFormat="1" applyFont="1" applyFill="1" applyBorder="1" applyAlignment="1">
      <alignment horizontal="left" vertical="center"/>
    </xf>
    <xf numFmtId="176" fontId="10"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center" vertical="center" shrinkToFit="1"/>
    </xf>
    <xf numFmtId="180" fontId="4"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177" fontId="10" fillId="0" borderId="1" xfId="0" applyNumberFormat="1" applyFont="1" applyFill="1" applyBorder="1" applyAlignment="1">
      <alignment vertical="center" wrapText="1"/>
    </xf>
    <xf numFmtId="0" fontId="4" fillId="0" borderId="1" xfId="0" applyFont="1" applyFill="1" applyBorder="1" applyAlignment="1" applyProtection="1">
      <alignment horizontal="left" vertical="center" wrapText="1"/>
    </xf>
    <xf numFmtId="49" fontId="4" fillId="0" borderId="1" xfId="61" applyNumberFormat="1" applyFont="1" applyFill="1" applyBorder="1" applyAlignment="1">
      <alignment horizontal="left" vertical="center" wrapText="1"/>
    </xf>
    <xf numFmtId="0" fontId="7" fillId="0" borderId="0" xfId="0" applyFont="1" applyAlignment="1">
      <alignment horizontal="center" vertical="center" wrapText="1"/>
    </xf>
    <xf numFmtId="176" fontId="7" fillId="0" borderId="0" xfId="0" applyNumberFormat="1" applyFont="1" applyAlignment="1">
      <alignment horizontal="center" vertical="center" wrapText="1"/>
    </xf>
    <xf numFmtId="0" fontId="7" fillId="0" borderId="0" xfId="0" applyNumberFormat="1" applyFont="1" applyAlignment="1">
      <alignment horizontal="center" vertical="center" wrapText="1"/>
    </xf>
    <xf numFmtId="0" fontId="8" fillId="0" borderId="0" xfId="0" applyFont="1" applyAlignment="1">
      <alignment horizontal="left" vertical="center" wrapText="1"/>
    </xf>
    <xf numFmtId="176" fontId="8" fillId="0" borderId="0" xfId="0" applyNumberFormat="1" applyFont="1" applyAlignment="1">
      <alignment horizontal="center" vertical="center" wrapText="1"/>
    </xf>
    <xf numFmtId="0" fontId="8" fillId="0" borderId="0" xfId="0" applyNumberFormat="1" applyFont="1" applyAlignment="1">
      <alignment horizontal="left" vertical="center" wrapText="1"/>
    </xf>
    <xf numFmtId="0" fontId="8" fillId="0" borderId="1" xfId="0" applyFont="1" applyBorder="1" applyAlignment="1">
      <alignment horizontal="center" vertical="center" wrapText="1"/>
    </xf>
    <xf numFmtId="176" fontId="8"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3" borderId="1" xfId="0" applyFont="1" applyFill="1" applyBorder="1" applyAlignment="1">
      <alignment horizontal="center" vertical="center" wrapText="1"/>
    </xf>
    <xf numFmtId="176" fontId="8" fillId="3" borderId="1"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176" fontId="8" fillId="4" borderId="1" xfId="0" applyNumberFormat="1"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0" fontId="8" fillId="5" borderId="1" xfId="0" applyFont="1" applyFill="1" applyBorder="1" applyAlignment="1">
      <alignment horizontal="left" vertical="center" wrapText="1"/>
    </xf>
    <xf numFmtId="176" fontId="8" fillId="5"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177" fontId="8" fillId="5" borderId="1" xfId="0" applyNumberFormat="1" applyFont="1" applyFill="1" applyBorder="1" applyAlignment="1">
      <alignment horizontal="center" vertical="center" wrapText="1"/>
    </xf>
    <xf numFmtId="0" fontId="4" fillId="5"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5" borderId="1" xfId="0" applyNumberFormat="1" applyFont="1" applyFill="1" applyBorder="1" applyAlignment="1">
      <alignment horizontal="center" vertical="center" wrapText="1"/>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center"/>
    </xf>
    <xf numFmtId="177" fontId="8" fillId="4" borderId="1" xfId="0" applyNumberFormat="1" applyFont="1" applyFill="1" applyBorder="1" applyAlignment="1">
      <alignment horizontal="center" vertical="center" wrapText="1"/>
    </xf>
    <xf numFmtId="0" fontId="8" fillId="5" borderId="1" xfId="0" applyFont="1" applyFill="1" applyBorder="1" applyAlignment="1" applyProtection="1">
      <alignment horizontal="left" vertical="center" wrapText="1"/>
      <protection locked="0"/>
    </xf>
    <xf numFmtId="177" fontId="7" fillId="0" borderId="0" xfId="0" applyNumberFormat="1" applyFont="1" applyAlignment="1">
      <alignment horizontal="center" vertical="center" wrapText="1"/>
    </xf>
    <xf numFmtId="177" fontId="9" fillId="0" borderId="0" xfId="0" applyNumberFormat="1" applyFont="1" applyAlignment="1">
      <alignment horizontal="center" vertical="center" wrapText="1"/>
    </xf>
    <xf numFmtId="177" fontId="8" fillId="0" borderId="0" xfId="0" applyNumberFormat="1" applyFont="1" applyAlignment="1">
      <alignment horizontal="left" vertical="center" wrapText="1"/>
    </xf>
    <xf numFmtId="177" fontId="4" fillId="0" borderId="0" xfId="0" applyNumberFormat="1" applyFont="1" applyAlignment="1">
      <alignment horizontal="left" vertical="center" wrapText="1"/>
    </xf>
    <xf numFmtId="177" fontId="8"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177" fontId="8" fillId="3" borderId="1" xfId="0" applyNumberFormat="1" applyFont="1" applyFill="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4" fillId="5" borderId="1" xfId="0" applyFont="1" applyFill="1" applyBorder="1" applyAlignment="1">
      <alignment vertical="center" wrapText="1"/>
    </xf>
    <xf numFmtId="0" fontId="8" fillId="4" borderId="1" xfId="0" applyFont="1" applyFill="1" applyBorder="1" applyAlignment="1" applyProtection="1">
      <alignment horizontal="left" vertical="center" wrapText="1"/>
      <protection locked="0"/>
    </xf>
    <xf numFmtId="0" fontId="11" fillId="5" borderId="1" xfId="0" applyFont="1" applyFill="1" applyBorder="1" applyAlignment="1" applyProtection="1">
      <alignment horizontal="left" vertical="center" wrapText="1"/>
      <protection locked="0"/>
    </xf>
    <xf numFmtId="0" fontId="0" fillId="2" borderId="0" xfId="0" applyFont="1" applyFill="1" applyAlignment="1">
      <alignment horizontal="left" vertical="center" wrapText="1"/>
    </xf>
    <xf numFmtId="0" fontId="8"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177" fontId="4" fillId="2" borderId="1" xfId="0" applyNumberFormat="1" applyFont="1" applyFill="1" applyBorder="1" applyAlignment="1">
      <alignment horizontal="center" vertical="center" wrapText="1"/>
    </xf>
  </cellXfs>
  <cellStyles count="6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附件3" xfId="49"/>
    <cellStyle name="常规_附件3_14" xfId="50"/>
    <cellStyle name="常规 2 6 2" xfId="51"/>
    <cellStyle name="常规_巩固拓展脱贫成果项目库 (2.11审核后修改) _7" xfId="52"/>
    <cellStyle name="常规_附件3_17" xfId="53"/>
    <cellStyle name="常规 2竣工 (2)" xfId="54"/>
    <cellStyle name="常规_前期 2 2" xfId="55"/>
    <cellStyle name="常规_附件3_16" xfId="56"/>
    <cellStyle name="常规_附件3_18" xfId="57"/>
    <cellStyle name="常规_附件3_19" xfId="58"/>
    <cellStyle name="常规 263" xfId="59"/>
    <cellStyle name="常规 3" xfId="60"/>
    <cellStyle name="Normal" xfId="61"/>
    <cellStyle name="常规_附件3_1" xfId="62"/>
    <cellStyle name="常规 10 2 2" xfId="63"/>
  </cellStyles>
  <dxfs count="7">
    <dxf>
      <fill>
        <patternFill patternType="solid">
          <bgColor rgb="FFFF9900"/>
        </patternFill>
      </fill>
    </dxf>
    <dxf>
      <font>
        <color rgb="FF9C0006"/>
      </font>
      <fill>
        <patternFill patternType="solid">
          <bgColor rgb="FFFFC7CE"/>
        </patternFill>
      </fill>
    </dxf>
    <dxf>
      <fill>
        <patternFill patternType="solid">
          <bgColor rgb="FFFFFF00"/>
        </patternFill>
      </fill>
    </dxf>
    <dxf>
      <fill>
        <patternFill patternType="solid">
          <bgColor rgb="FFFF9900"/>
        </patternFill>
      </fill>
    </dxf>
    <dxf>
      <font>
        <color rgb="FFFF0000"/>
      </font>
    </dxf>
    <dxf>
      <font>
        <name val="宋体"/>
        <scheme val="none"/>
        <b val="0"/>
        <i val="0"/>
        <strike val="0"/>
        <u val="none"/>
        <sz val="12"/>
        <color rgb="FF9C0006"/>
      </font>
      <fill>
        <patternFill patternType="solid">
          <bgColor rgb="FFFFC7CE"/>
        </patternFill>
      </fill>
    </dxf>
    <dxf>
      <font>
        <name val="宋体"/>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8065;&#21191;&#28504;&#24037;&#20316;&#21253;\&#20020;&#26102;&#24037;&#20316;&#20013;&#36716;&#21253;\&#38468;&#20214;&#65306;1&#30408;&#27743;&#21439;2022&#24180;&#24230;&#31532;&#19977;&#25209;&#32479;&#31609;&#25972;&#21512;&#36130;&#25919;&#28041;&#20892;&#36164;&#37329;&#39033;&#30446;&#34920;&#65288;&#27719;&#24635;&#65289;&#65288;6.22&#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附件3"/>
    </sheetNames>
    <sheetDataSet>
      <sheetData sheetId="0">
        <row r="4">
          <cell r="C4" t="str">
            <v>项目类别
和项目名称</v>
          </cell>
          <cell r="D4" t="str">
            <v>是否属于产业类项目（填是/否）</v>
          </cell>
          <cell r="E4" t="str">
            <v>产业发展/基础设施建设（农业生产、畜牧生产、林业改革发展、农村综合改革、乡村旅游类项目须下拉框选择，其余类型不选）</v>
          </cell>
          <cell r="F4" t="str">
            <v>项目建设地点</v>
          </cell>
          <cell r="G4" t="str">
            <v>项目建设内容（详细填列工程量化指标）</v>
          </cell>
          <cell r="H4" t="str">
            <v>补助标准（有补助标准的填列，没有不填）</v>
          </cell>
          <cell r="I4" t="str">
            <v>计划总投资（万元）</v>
          </cell>
        </row>
        <row r="5">
          <cell r="I5" t="str">
            <v>整合财政涉农资金投入情况（万元）</v>
          </cell>
        </row>
        <row r="7">
          <cell r="C7" t="str">
            <v>合计</v>
          </cell>
        </row>
        <row r="7">
          <cell r="I7">
            <v>2695.69</v>
          </cell>
        </row>
        <row r="8">
          <cell r="C8" t="str">
            <v>农业生产</v>
          </cell>
        </row>
        <row r="8">
          <cell r="I8">
            <v>1046.84</v>
          </cell>
        </row>
        <row r="9">
          <cell r="C9" t="str">
            <v>卡场镇五排村五排村民小组产业道路建设</v>
          </cell>
          <cell r="D9" t="str">
            <v>是</v>
          </cell>
          <cell r="E9" t="str">
            <v>基础设施建设</v>
          </cell>
          <cell r="F9" t="str">
            <v>排村民小组</v>
          </cell>
          <cell r="G9" t="str">
            <v>五排村民小组石五崩到崩选崩的产业道路，砂石路面，长6公里、宽3.5米、涵洞4处、排水沟6公里。</v>
          </cell>
        </row>
        <row r="9">
          <cell r="I9">
            <v>132</v>
          </cell>
        </row>
        <row r="10">
          <cell r="C10" t="str">
            <v>太平镇雪梨村贺宋产业道路水毁修复项目</v>
          </cell>
          <cell r="D10" t="str">
            <v>是</v>
          </cell>
          <cell r="E10" t="str">
            <v>基础设施建设</v>
          </cell>
          <cell r="F10" t="str">
            <v>贺宋</v>
          </cell>
          <cell r="G10" t="str">
            <v>产业道路水毁段修复300米</v>
          </cell>
        </row>
        <row r="10">
          <cell r="I10">
            <v>16</v>
          </cell>
        </row>
        <row r="11">
          <cell r="C11" t="str">
            <v>支那乡支东村线家寨产业道路建设项目</v>
          </cell>
          <cell r="D11" t="str">
            <v>是</v>
          </cell>
          <cell r="E11" t="str">
            <v>基础设施建设</v>
          </cell>
          <cell r="F11" t="str">
            <v>线家寨</v>
          </cell>
          <cell r="G11" t="str">
            <v>铺设沙夹石路面10000㎡，新建单边300*300混凝土排水沟2㎞</v>
          </cell>
        </row>
        <row r="11">
          <cell r="I11">
            <v>65.7</v>
          </cell>
        </row>
        <row r="12">
          <cell r="C12" t="str">
            <v>苏典乡勐嘎村杨家寨村民小组中山路产业道路建设</v>
          </cell>
          <cell r="D12" t="str">
            <v>是</v>
          </cell>
          <cell r="E12" t="str">
            <v>基础设施建设</v>
          </cell>
          <cell r="F12" t="str">
            <v>杨家寨</v>
          </cell>
          <cell r="G12" t="str">
            <v>全长1.5公里，路面宽4米（含排水沟），砂石、洞渣石或风化料其中一类铺设路面并碾压，支砌排水沟、涵管、涵洞</v>
          </cell>
        </row>
        <row r="12">
          <cell r="I12">
            <v>67.5</v>
          </cell>
        </row>
        <row r="13">
          <cell r="C13" t="str">
            <v>苏典乡勐嘎村空树村民小组产业道路建设</v>
          </cell>
          <cell r="D13" t="str">
            <v>是</v>
          </cell>
          <cell r="E13" t="str">
            <v>产业发展</v>
          </cell>
          <cell r="F13" t="str">
            <v>空树</v>
          </cell>
          <cell r="G13" t="str">
            <v>产业路1.2公里，路面宽3.5米（含排水沟），砂石、洞渣石或风化料其中一类铺设路面并碾压，支砌排水沟、涵管、涵洞</v>
          </cell>
        </row>
        <row r="13">
          <cell r="I13">
            <v>48</v>
          </cell>
        </row>
        <row r="14">
          <cell r="C14" t="str">
            <v>盈江农场盈腾一小区水库（鱼塘）养殖巩固提升建设项目</v>
          </cell>
          <cell r="D14" t="str">
            <v>是</v>
          </cell>
          <cell r="E14" t="str">
            <v>产业发展</v>
          </cell>
          <cell r="F14" t="str">
            <v>盈江农场盈腾社区一小区</v>
          </cell>
          <cell r="G14" t="str">
            <v>1.建设120m挡墙（.总建筑面积480㎡,含建筑、结构、高度：墙体高3-4.5m（根据水位具体施工）、底宽1.5m、顶宽0.6m）。2.出水口淤泥清理及修复。</v>
          </cell>
        </row>
        <row r="14">
          <cell r="I14">
            <v>36</v>
          </cell>
        </row>
        <row r="15">
          <cell r="C15" t="str">
            <v>盈江县2022年高标准农田建设项目（第二批）</v>
          </cell>
          <cell r="D15" t="str">
            <v>是</v>
          </cell>
          <cell r="E15" t="str">
            <v>产业发展</v>
          </cell>
          <cell r="F15" t="str">
            <v>盈江县平原镇胜隆村、新莲村</v>
          </cell>
          <cell r="G15" t="str">
            <v>建设高标准农田3368亩，配套建设灌溉与排水工程、田间道路工程、交叉建筑物等。</v>
          </cell>
        </row>
        <row r="15">
          <cell r="I15">
            <v>505.24</v>
          </cell>
        </row>
        <row r="16">
          <cell r="C16" t="str">
            <v>油松岭乡高山蔬菜基地建设</v>
          </cell>
          <cell r="D16" t="str">
            <v>是</v>
          </cell>
          <cell r="E16" t="str">
            <v>产业发展</v>
          </cell>
          <cell r="F16" t="str">
            <v>油松岭乡</v>
          </cell>
          <cell r="G16" t="str">
            <v>沿坡种植平台改造、土壤改良40余亩；水源头蓄水坝2座，灌溉管网主线14km，支线30km；微型砖砌式蓄水池63个；微型组合式钢架育苗大棚63个；产业道路8km，均宽4m。</v>
          </cell>
        </row>
        <row r="16">
          <cell r="I16">
            <v>176.4</v>
          </cell>
        </row>
        <row r="17">
          <cell r="C17" t="str">
            <v>畜牧生产</v>
          </cell>
        </row>
        <row r="19">
          <cell r="C19" t="str">
            <v>林业改革发展</v>
          </cell>
        </row>
        <row r="19">
          <cell r="I19">
            <v>0</v>
          </cell>
        </row>
        <row r="21">
          <cell r="C21" t="str">
            <v>农村综合改革</v>
          </cell>
        </row>
        <row r="21">
          <cell r="I21">
            <v>0</v>
          </cell>
        </row>
        <row r="23">
          <cell r="C23" t="str">
            <v>乡村旅游</v>
          </cell>
        </row>
        <row r="23">
          <cell r="I23">
            <v>0</v>
          </cell>
        </row>
        <row r="25">
          <cell r="C25" t="str">
            <v>水利发展</v>
          </cell>
        </row>
        <row r="25">
          <cell r="I25">
            <v>465.6</v>
          </cell>
        </row>
        <row r="26">
          <cell r="C26" t="str">
            <v>松园村委会松园自然村四组南伟坝产业灌溉沟渠项目</v>
          </cell>
          <cell r="D26" t="str">
            <v>否</v>
          </cell>
          <cell r="E26" t="str">
            <v>基础设施建设</v>
          </cell>
          <cell r="F26" t="str">
            <v>松园四组</v>
          </cell>
          <cell r="G26" t="str">
            <v>新建三面光产业灌溉沟渠1公里。</v>
          </cell>
        </row>
        <row r="26">
          <cell r="I26">
            <v>40</v>
          </cell>
        </row>
        <row r="27">
          <cell r="C27" t="str">
            <v>昔马镇团结村红木树供水保障设施建设项目</v>
          </cell>
          <cell r="D27" t="str">
            <v>否</v>
          </cell>
          <cell r="E27" t="str">
            <v>基础设施建设</v>
          </cell>
          <cell r="F27" t="str">
            <v>昔马镇团结村</v>
          </cell>
          <cell r="G27" t="str">
            <v>取水池（坝）1座，蓄水池1座，安装净水设备，铺设管道6.8公里。</v>
          </cell>
        </row>
        <row r="27">
          <cell r="I27">
            <v>36.6</v>
          </cell>
        </row>
        <row r="28">
          <cell r="C28" t="str">
            <v>卡场镇草坝村盆都供水保障设施建设项目</v>
          </cell>
          <cell r="D28" t="str">
            <v>否</v>
          </cell>
          <cell r="E28" t="str">
            <v>基础设施建设</v>
          </cell>
          <cell r="F28" t="str">
            <v>卡场镇草坝村</v>
          </cell>
          <cell r="G28" t="str">
            <v>新建取水池1座，沉淀过滤池1座，蓄水池1座，铺设管道8.7km，安装净水设备，。</v>
          </cell>
        </row>
        <row r="28">
          <cell r="I28">
            <v>46.9</v>
          </cell>
        </row>
        <row r="29">
          <cell r="C29" t="str">
            <v>昔马镇保边村火石沟供水保障设施建设项目</v>
          </cell>
          <cell r="D29" t="str">
            <v>否</v>
          </cell>
          <cell r="E29" t="str">
            <v>基础设施建设</v>
          </cell>
          <cell r="F29" t="str">
            <v>昔马镇保边村</v>
          </cell>
          <cell r="G29" t="str">
            <v>新建取水池1座，蓄水池1座，铺设管道7.9km，安装净水设备。
</v>
          </cell>
        </row>
        <row r="29">
          <cell r="I29">
            <v>56.5</v>
          </cell>
        </row>
        <row r="30">
          <cell r="C30" t="str">
            <v>昔马镇保边村中寨供水保障设施建设项目</v>
          </cell>
          <cell r="D30" t="str">
            <v>否</v>
          </cell>
          <cell r="E30" t="str">
            <v>基础设施建设</v>
          </cell>
          <cell r="F30" t="str">
            <v>昔马镇保边村</v>
          </cell>
          <cell r="G30" t="str">
            <v>新建取水坝1座，沉淀池1座，铺设输水管3.0km，安装净水设备。
</v>
          </cell>
        </row>
        <row r="30">
          <cell r="I30">
            <v>59.1</v>
          </cell>
        </row>
        <row r="31">
          <cell r="C31" t="str">
            <v>昔马镇胜利村山梁子供水保障设施建设项目</v>
          </cell>
          <cell r="D31" t="str">
            <v>否</v>
          </cell>
          <cell r="E31" t="str">
            <v>基础设施建设</v>
          </cell>
          <cell r="F31" t="str">
            <v>昔马镇胜利村</v>
          </cell>
          <cell r="G31" t="str">
            <v>新建取水池（坝）1座，安装净水设备，铺设管道4.2Km。</v>
          </cell>
        </row>
        <row r="31">
          <cell r="I31">
            <v>25.1</v>
          </cell>
        </row>
        <row r="32">
          <cell r="C32" t="str">
            <v>卡场镇草坝村草坝供水保障设施建设项目</v>
          </cell>
          <cell r="D32" t="str">
            <v>否</v>
          </cell>
          <cell r="E32" t="str">
            <v>基础设施建设</v>
          </cell>
          <cell r="F32" t="str">
            <v>卡场镇草坝村</v>
          </cell>
          <cell r="G32" t="str">
            <v>新建取水池1座，蓄水池1座，铺设管道9.0Km。</v>
          </cell>
        </row>
        <row r="32">
          <cell r="I32">
            <v>40.8</v>
          </cell>
        </row>
        <row r="33">
          <cell r="C33" t="str">
            <v>盈江县太平镇支那乡弄璋镇省级水利专项资金维修养护项目</v>
          </cell>
          <cell r="D33" t="str">
            <v>否</v>
          </cell>
          <cell r="E33" t="str">
            <v>基础设施建设</v>
          </cell>
          <cell r="F33" t="str">
            <v>太平镇、支那乡、弄璋镇</v>
          </cell>
          <cell r="G33" t="str">
            <v>针对当年因灾导致的供水基础设施损毁修复。供水建筑物修缮，供水管材（含水表）更换，净化消毒设施维养。</v>
          </cell>
        </row>
        <row r="33">
          <cell r="I33">
            <v>40</v>
          </cell>
        </row>
        <row r="34">
          <cell r="C34" t="str">
            <v>盈江县昔马镇卡场镇苏典乡省级水利专项资金维修养护项目</v>
          </cell>
          <cell r="D34" t="str">
            <v>否</v>
          </cell>
          <cell r="E34" t="str">
            <v>基础设施建设</v>
          </cell>
          <cell r="F34" t="str">
            <v>昔马镇、卡场镇、苏典乡</v>
          </cell>
          <cell r="G34" t="str">
            <v>针对当年因灾导致的供水基础设施损毁修复。供水建筑物修缮，供水管材（含水表）更换，净化消毒设施维养。</v>
          </cell>
        </row>
        <row r="34">
          <cell r="I34">
            <v>33</v>
          </cell>
        </row>
        <row r="35">
          <cell r="C35" t="str">
            <v>盈江县2022年中央水利发展资金农业水价综合改革项目</v>
          </cell>
          <cell r="D35" t="str">
            <v>否</v>
          </cell>
          <cell r="E35" t="str">
            <v>基础设施建设</v>
          </cell>
          <cell r="F35" t="str">
            <v>昔马镇保边村、胜利村，弄璋镇古里卡村等</v>
          </cell>
          <cell r="G35" t="str">
            <v>完成农业水价综合改革6.21万亩，维护芒线大沟1处，配套昔马镇保边大沟、新田沟量水设施2套，清理维护6.3公里；修复回龙河南干渠1处长30米，清理维护11公里；修复户宋河南干渠2处长53米，清理维护5.3公里。</v>
          </cell>
        </row>
        <row r="35">
          <cell r="I35">
            <v>73</v>
          </cell>
        </row>
        <row r="36">
          <cell r="C36" t="str">
            <v>新城乡杏坝村松山供水保障设施建设项目</v>
          </cell>
          <cell r="D36" t="str">
            <v>否</v>
          </cell>
          <cell r="E36" t="str">
            <v>基础设施建设</v>
          </cell>
        </row>
        <row r="36">
          <cell r="G36" t="str">
            <v>安装供水管网5930米及相关配套设施。50PE管2500米、DN40热镀管830米、DN25热镀管1020米、DN20热镀管200米、DN15热镀管1380米。</v>
          </cell>
        </row>
        <row r="36">
          <cell r="I36">
            <v>14.6</v>
          </cell>
        </row>
        <row r="37">
          <cell r="C37" t="str">
            <v>农田建设</v>
          </cell>
        </row>
        <row r="37">
          <cell r="I37">
            <v>0</v>
          </cell>
        </row>
        <row r="39">
          <cell r="C39" t="str">
            <v>林业草原生态保护恢复</v>
          </cell>
        </row>
        <row r="40">
          <cell r="C40" t="str">
            <v>……</v>
          </cell>
        </row>
        <row r="41">
          <cell r="C41" t="str">
            <v>农村环境整治</v>
          </cell>
        </row>
        <row r="41">
          <cell r="I41">
            <v>822.8</v>
          </cell>
        </row>
        <row r="42">
          <cell r="C42" t="str">
            <v>弄璋镇芒面村农村生活污水资源化利用项目</v>
          </cell>
          <cell r="D42" t="str">
            <v>否</v>
          </cell>
          <cell r="E42" t="str">
            <v>基础设施建设</v>
          </cell>
          <cell r="F42" t="str">
            <v>上邦中、保山营、老芒面、新芒面、仙岛</v>
          </cell>
          <cell r="G42" t="str">
            <v>芒缅村5个自然村拟建设污水收集干管430米，污水支管105米，户管320米，建设户用清扫井23座、检查井8座。拟建设“化粪池集中收集+资源化利用”污水处理系统5立方米化粪池4座，建设93户单户污水收集资源化利用设施。
</v>
          </cell>
        </row>
        <row r="42">
          <cell r="I42">
            <v>102</v>
          </cell>
        </row>
        <row r="43">
          <cell r="C43" t="str">
            <v>铜壁关乡南岭村生活污水资源化利用项目</v>
          </cell>
          <cell r="D43" t="str">
            <v>否</v>
          </cell>
          <cell r="E43" t="str">
            <v>基础设施建设</v>
          </cell>
          <cell r="F43" t="str">
            <v>瓦焦、南岭、叠水、洋伞河坝、白石头、吴若</v>
          </cell>
          <cell r="G43" t="str">
            <v>1.瓦焦村村内拟建设污水收集主管98.22米，污水收集支管285.94米，污水收集户管288.24米，建设户用清扫井32座、检查井（沉泥井）4座。拟建设“（厌氧发酵池）集中收集+资源化利用”污水处理系统1座，建设7户单户污水收集资源化利用设施。2. 南岭村村内拟建设污水收集主管118.9米，污水收集支管287.5米，污水收集户管288.24米，建设户用清扫井39座、检查井（沉泥井）4座。拟建设“（厌氧发酵池）集中收集+资源化利用”污水处理系统1座。3.洋伞河坝村村内拟建设污水收集主管371.41米，污水收集支管606.91米，污水收集户管443.12米，建设户用清扫井72座、检查井（沉泥井）2座。拟建设“（厌氧发酵池）集中收集+资源化利用”污水处理系统1座。</v>
          </cell>
        </row>
        <row r="43">
          <cell r="I43">
            <v>120</v>
          </cell>
        </row>
        <row r="44">
          <cell r="C44" t="str">
            <v>支那乡支东村生活污水资源化利用项目</v>
          </cell>
          <cell r="D44" t="str">
            <v>否</v>
          </cell>
          <cell r="E44" t="str">
            <v>基础设施建设</v>
          </cell>
          <cell r="F44" t="str">
            <v>支东村委会大竹棚、中山坝、孔家寨、线家寨、螺蛳塘</v>
          </cell>
          <cell r="G44" t="str">
            <v>1.孔家寨村村内拟建设污水收集干管200米，污水收集支管150米，污水收集户管300米，建设户用清扫井10座、检查井（沉泥井）7座。拟建设“化粪池（厌氧发酵池）集中收集+资源化利用”处理规模15m³/d污水处理系统1座，建设13户单户污水收集资源化利用设施。 2.线家寨村拟建设25个单户污水收集资源化利用设施。 3.芹菜塘村村内拟建设污水收集干管210米，污水收集支管600米，污水收集户管800，建设户用清扫井24座、检查井（沉泥井）17座。拟建设“化粪池（厌氧发酵池）集中收集+资源化利用”处理规模15m³/d污水处理系统1座，建设47户单户污水收集资源化利用设施。 4.大竹棚村拟建设43个单户污水收集资源化利用设施。 5.中山坝村拟建设40个单户污水收集资源化利用设施。</v>
          </cell>
        </row>
        <row r="44">
          <cell r="I44">
            <v>169</v>
          </cell>
        </row>
        <row r="45">
          <cell r="C45" t="str">
            <v>支那乡芦山村生活污水资源化利用项目</v>
          </cell>
          <cell r="D45" t="str">
            <v>否</v>
          </cell>
          <cell r="E45" t="str">
            <v>基础设施建设</v>
          </cell>
          <cell r="F45" t="str">
            <v>支东村香柏、蕨叶坝、花绿塘</v>
          </cell>
          <cell r="G45" t="str">
            <v>1.花绿塘村拟建设16个单户污水收集资源化利用设施。 2.下拉马靠村村内拟建设52个单户污水收集资源化利用设施。 3.上拉马靠村拟建设30个单户污水收集资源化利用设施。 4.蕨叶坝村拟建设34个单户污水收集资源化利用设施。</v>
          </cell>
        </row>
        <row r="45">
          <cell r="I45">
            <v>66</v>
          </cell>
        </row>
        <row r="46">
          <cell r="C46" t="str">
            <v>卡场镇五排村农村生活垃圾治理项目</v>
          </cell>
          <cell r="D46" t="str">
            <v>否</v>
          </cell>
          <cell r="E46" t="str">
            <v>基础设施建设</v>
          </cell>
          <cell r="F46" t="str">
            <v>五排村委会</v>
          </cell>
          <cell r="G46" t="str">
            <v>购置3吨后装式垃圾压缩车1辆、购置78只垃圾收集桶（240L）</v>
          </cell>
        </row>
        <row r="46">
          <cell r="I46">
            <v>33.8</v>
          </cell>
        </row>
        <row r="47">
          <cell r="C47" t="str">
            <v>太平镇雪梨村垃圾处理项目</v>
          </cell>
          <cell r="D47" t="str">
            <v>否</v>
          </cell>
          <cell r="E47" t="str">
            <v>基础设施建设</v>
          </cell>
          <cell r="F47" t="str">
            <v>户宋、俄琼、雪梨、革朵、银洞</v>
          </cell>
          <cell r="G47" t="str">
            <v>购置垃圾桶50只，其中：户宋自然村10只，俄琼自然村15只，雪梨小组15只，革夺自然村10只；银洞自然村购买安装垃圾收集装置2套。</v>
          </cell>
        </row>
        <row r="47">
          <cell r="I47">
            <v>14</v>
          </cell>
        </row>
        <row r="48">
          <cell r="C48" t="str">
            <v>苏典乡勐嘎村垃圾处置收运建设项目</v>
          </cell>
          <cell r="D48" t="str">
            <v>否</v>
          </cell>
          <cell r="E48" t="str">
            <v>基础设施建设</v>
          </cell>
          <cell r="F48" t="str">
            <v>勐嘎村</v>
          </cell>
          <cell r="G48" t="str">
            <v>购买2辆3吨后装式垃圾压缩车、购买160只垃圾收集桶</v>
          </cell>
        </row>
        <row r="48">
          <cell r="I48">
            <v>67.6</v>
          </cell>
        </row>
        <row r="49">
          <cell r="C49" t="str">
            <v>铜壁关乡建边村配套垃圾处理基础设施项目</v>
          </cell>
          <cell r="D49" t="str">
            <v>否</v>
          </cell>
          <cell r="E49" t="str">
            <v>基础设施建设</v>
          </cell>
          <cell r="F49" t="str">
            <v>大浪速、小浪速、金竹一组、金竹二组、陆顶、而干亚</v>
          </cell>
          <cell r="G49" t="str">
            <v>购置3吨后装式垃圾压缩车1辆、购置54只垃圾收集桶（240L），其中金竹二组配置12只塑料垃圾桶，总计0.42万元，大浪速配置14只塑料垃圾桶总计0.49万元，小浪速配置9只塑料垃圾桶总计0.315万元，金竹一组配置8只塑料垃圾桶总计0.28万元，而干亚配置8只塑料垃圾桶总计0.28万元，陆顶配置3只塑料垃圾桶总计0.105万元。</v>
          </cell>
        </row>
        <row r="49">
          <cell r="I49">
            <v>32.89</v>
          </cell>
        </row>
        <row r="50">
          <cell r="C50" t="str">
            <v>铜壁关乡南岭村配套垃圾处理基础设施项目</v>
          </cell>
          <cell r="D50" t="str">
            <v>否</v>
          </cell>
          <cell r="E50" t="str">
            <v>基础设施建设</v>
          </cell>
          <cell r="F50" t="str">
            <v>瓦焦、南岭、叠水、洋伞河坝、白石头、吴若</v>
          </cell>
          <cell r="G50" t="str">
            <v>购置3吨后装式垃圾压缩车1辆、购置54只垃圾收集桶（240L），其中南岭配置8只塑料垃圾桶，总计0.28万元；白石头配置12只塑料垃圾桶，总计0.42万元；吴若配置7只塑料垃圾桶，总计0.245万元；洋伞河坝配置13只塑料垃圾桶，总计0.455万元；叠水配置6只塑料垃圾桶总计0.21万元；瓦蕉配置8只塑料垃圾桶，总计0.28万元；</v>
          </cell>
        </row>
        <row r="50">
          <cell r="I50">
            <v>32.89</v>
          </cell>
        </row>
        <row r="51">
          <cell r="C51" t="str">
            <v>支那乡芦山村生活垃圾处理设施建设项目</v>
          </cell>
          <cell r="D51" t="str">
            <v>否</v>
          </cell>
          <cell r="E51" t="str">
            <v>基础设施建设</v>
          </cell>
          <cell r="F51" t="str">
            <v>芦山村花绿塘、蕨叶坝、上拉马靠、下拉马靠、芦山、香柏</v>
          </cell>
          <cell r="G51" t="str">
            <v>购置3吨后装式垃圾压缩车1辆、7m³的勾臂车1辆、7m³的垃圾集装箱2个、购置83只垃圾收集桶（240L）</v>
          </cell>
        </row>
        <row r="51">
          <cell r="I51">
            <v>64.35</v>
          </cell>
        </row>
        <row r="52">
          <cell r="C52" t="str">
            <v>那邦村农村生活垃圾处理设施项目</v>
          </cell>
          <cell r="D52" t="str">
            <v>否</v>
          </cell>
          <cell r="E52" t="str">
            <v>基础设施建设</v>
          </cell>
          <cell r="F52" t="str">
            <v>那邦7个村民小组</v>
          </cell>
          <cell r="G52" t="str">
            <v>购置3吨后装式垃圾压缩车1辆、购置81只垃圾收集桶（240L）</v>
          </cell>
        </row>
        <row r="52">
          <cell r="I52">
            <v>34.15</v>
          </cell>
        </row>
        <row r="53">
          <cell r="C53" t="str">
            <v>弄璋镇芒面村保山营村庄人居环境提升工程</v>
          </cell>
          <cell r="D53" t="str">
            <v>否</v>
          </cell>
          <cell r="E53" t="str">
            <v>基础设施建设</v>
          </cell>
          <cell r="F53" t="str">
            <v>保山营</v>
          </cell>
          <cell r="G53" t="str">
            <v>道路硬化200米，涵洞2个，新建挡土墙100米，路灯12盏，防护围栏建设40米。</v>
          </cell>
        </row>
        <row r="53">
          <cell r="I53">
            <v>62.12</v>
          </cell>
        </row>
        <row r="54">
          <cell r="C54" t="str">
            <v>弄璋镇古里卡新村道路安全防护栏项目</v>
          </cell>
          <cell r="D54" t="str">
            <v>否</v>
          </cell>
          <cell r="E54" t="str">
            <v>基础设施建设</v>
          </cell>
          <cell r="F54" t="str">
            <v>古里卡新村</v>
          </cell>
          <cell r="G54" t="str">
            <v>建设安全防护栏一道，长度80米。</v>
          </cell>
        </row>
        <row r="54">
          <cell r="I54">
            <v>6</v>
          </cell>
        </row>
        <row r="55">
          <cell r="C55" t="str">
            <v>苏典乡劈石村鲁苗村民小组寨内排水沟建设项目</v>
          </cell>
          <cell r="D55" t="str">
            <v>否</v>
          </cell>
          <cell r="E55" t="str">
            <v>基础设施建设</v>
          </cell>
          <cell r="F55" t="str">
            <v>鲁苗村民小组</v>
          </cell>
          <cell r="G55" t="str">
            <v>新建C20混凝土排水沟300米</v>
          </cell>
        </row>
        <row r="55">
          <cell r="I55">
            <v>18</v>
          </cell>
        </row>
        <row r="56">
          <cell r="C56" t="str">
            <v>农村道路建设</v>
          </cell>
        </row>
        <row r="56">
          <cell r="I56">
            <v>144</v>
          </cell>
        </row>
        <row r="57">
          <cell r="C57" t="str">
            <v>卡场镇黑河村木文四、五组道路硬化项目</v>
          </cell>
          <cell r="D57" t="str">
            <v>否</v>
          </cell>
          <cell r="E57" t="str">
            <v>基础设施建设</v>
          </cell>
          <cell r="F57" t="str">
            <v>黑河村委会
木文四、五组</v>
          </cell>
          <cell r="G57" t="str">
            <v>村内道路硬化，长1公里，路基宽4米，水泥混凝土路面。</v>
          </cell>
        </row>
        <row r="57">
          <cell r="I57">
            <v>80</v>
          </cell>
        </row>
        <row r="58">
          <cell r="C58" t="str">
            <v>苏典乡茅草村委会寨内道路改善项目</v>
          </cell>
          <cell r="D58" t="str">
            <v>否</v>
          </cell>
          <cell r="E58" t="str">
            <v>基础设施建设</v>
          </cell>
          <cell r="F58" t="str">
            <v>茅草寨、桃子寨、瓦苦村民小组</v>
          </cell>
          <cell r="G58" t="str">
            <v>1.茅草寨：寨内道路长150米，路面宽3米，水泥路面；新建排水边沟350m，安装水泥沟盖板1km，资金39万；2.桃子寨：排水沟土方开挖，三面支砌排水沟150m，资金7.5万元；3.瓦苦：道路排水边沟建设350m，资金17.5万。</v>
          </cell>
        </row>
        <row r="58">
          <cell r="I58">
            <v>64</v>
          </cell>
        </row>
        <row r="59">
          <cell r="C59" t="str">
            <v>农村危房改造</v>
          </cell>
        </row>
        <row r="60">
          <cell r="C60" t="str">
            <v>……</v>
          </cell>
        </row>
        <row r="61">
          <cell r="C61" t="str">
            <v>农业资源及生态保护</v>
          </cell>
        </row>
        <row r="62">
          <cell r="C62" t="str">
            <v>……</v>
          </cell>
        </row>
        <row r="63">
          <cell r="C63" t="str">
            <v>其他</v>
          </cell>
        </row>
        <row r="63">
          <cell r="I63">
            <v>216.45</v>
          </cell>
        </row>
        <row r="64">
          <cell r="C64" t="str">
            <v>2022年度小额信贷贷款贴息项目</v>
          </cell>
          <cell r="D64" t="str">
            <v>是</v>
          </cell>
        </row>
        <row r="64">
          <cell r="G64" t="str">
            <v>贷款本金3908万元，户均承贷4.5万元，贴息资金170万元。</v>
          </cell>
        </row>
        <row r="64">
          <cell r="I64">
            <v>170</v>
          </cell>
        </row>
        <row r="65">
          <cell r="C65" t="str">
            <v>民贸民品贴息补助</v>
          </cell>
          <cell r="D65" t="str">
            <v>是</v>
          </cell>
          <cell r="E65" t="str">
            <v>产业发展</v>
          </cell>
        </row>
        <row r="65">
          <cell r="G65" t="str">
            <v>贴息补助：盈江县勐弄山茶叶有限公司2022年800万元贷款贴息补助，贴息补助利率为2.88。</v>
          </cell>
        </row>
        <row r="65">
          <cell r="I65">
            <v>10</v>
          </cell>
        </row>
        <row r="66">
          <cell r="C66" t="str">
            <v>边境小康村少数民族语言文字推广项目</v>
          </cell>
          <cell r="D66" t="str">
            <v>否</v>
          </cell>
        </row>
        <row r="66">
          <cell r="G66" t="str">
            <v>边境小康村少数民族语言文字推广项目:在沿边行政村开展18—60岁群众中国通用语言文字推广培训。</v>
          </cell>
        </row>
        <row r="66">
          <cell r="I66">
            <v>36.45</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7"/>
  <sheetViews>
    <sheetView workbookViewId="0">
      <pane xSplit="1" ySplit="6" topLeftCell="B10" activePane="bottomRight" state="frozen"/>
      <selection/>
      <selection pane="topRight"/>
      <selection pane="bottomLeft"/>
      <selection pane="bottomRight" activeCell="T7" sqref="T7"/>
    </sheetView>
  </sheetViews>
  <sheetFormatPr defaultColWidth="9" defaultRowHeight="14.2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62">
        <v>1</v>
      </c>
      <c r="B1" s="131" t="s">
        <v>0</v>
      </c>
      <c r="C1" s="132"/>
      <c r="D1" s="131"/>
      <c r="E1" s="131"/>
      <c r="F1" s="133"/>
      <c r="G1" s="131"/>
      <c r="H1" s="131"/>
      <c r="I1" s="131"/>
      <c r="J1" s="157"/>
      <c r="K1" s="157"/>
      <c r="L1" s="157"/>
      <c r="M1" s="157"/>
      <c r="N1" s="158"/>
      <c r="O1" s="157"/>
      <c r="P1" s="131"/>
      <c r="Q1" s="131"/>
      <c r="R1" s="131"/>
      <c r="S1" s="18"/>
    </row>
    <row r="2" s="63" customFormat="1" ht="25.5" spans="1:19">
      <c r="A2" s="62">
        <v>2</v>
      </c>
      <c r="B2" s="134" t="s">
        <v>1</v>
      </c>
      <c r="C2" s="135"/>
      <c r="D2" s="134"/>
      <c r="E2" s="134" t="s">
        <v>2</v>
      </c>
      <c r="F2" s="136"/>
      <c r="G2" s="134"/>
      <c r="H2" s="134"/>
      <c r="I2" s="134"/>
      <c r="J2" s="159"/>
      <c r="K2" s="159"/>
      <c r="L2" s="159"/>
      <c r="M2" s="159"/>
      <c r="N2" s="160"/>
      <c r="O2" s="159"/>
      <c r="P2" s="134"/>
      <c r="Q2" s="134"/>
      <c r="R2" s="134"/>
      <c r="S2" s="21"/>
    </row>
    <row r="3" s="64" customFormat="1" ht="25.5" spans="1:19">
      <c r="A3" s="62">
        <v>3</v>
      </c>
      <c r="B3" s="137" t="s">
        <v>3</v>
      </c>
      <c r="C3" s="138" t="s">
        <v>4</v>
      </c>
      <c r="D3" s="137" t="s">
        <v>5</v>
      </c>
      <c r="E3" s="137" t="s">
        <v>6</v>
      </c>
      <c r="F3" s="139"/>
      <c r="G3" s="137" t="s">
        <v>7</v>
      </c>
      <c r="H3" s="137" t="s">
        <v>8</v>
      </c>
      <c r="I3" s="137" t="s">
        <v>9</v>
      </c>
      <c r="J3" s="161" t="s">
        <v>10</v>
      </c>
      <c r="K3" s="161"/>
      <c r="L3" s="161"/>
      <c r="M3" s="161"/>
      <c r="N3" s="162"/>
      <c r="O3" s="161"/>
      <c r="P3" s="137" t="s">
        <v>11</v>
      </c>
      <c r="Q3" s="137" t="s">
        <v>12</v>
      </c>
      <c r="R3" s="137" t="s">
        <v>13</v>
      </c>
      <c r="S3" s="24" t="s">
        <v>14</v>
      </c>
    </row>
    <row r="4" s="64" customFormat="1" ht="25.5" spans="1:19">
      <c r="A4" s="62">
        <v>4</v>
      </c>
      <c r="B4" s="137"/>
      <c r="C4" s="138"/>
      <c r="D4" s="137"/>
      <c r="E4" s="137"/>
      <c r="F4" s="139"/>
      <c r="G4" s="137"/>
      <c r="H4" s="137"/>
      <c r="I4" s="137"/>
      <c r="J4" s="161" t="s">
        <v>15</v>
      </c>
      <c r="K4" s="161" t="s">
        <v>16</v>
      </c>
      <c r="L4" s="161" t="s">
        <v>17</v>
      </c>
      <c r="M4" s="161"/>
      <c r="N4" s="162"/>
      <c r="O4" s="161" t="s">
        <v>18</v>
      </c>
      <c r="P4" s="137"/>
      <c r="Q4" s="137"/>
      <c r="R4" s="137"/>
      <c r="S4" s="24"/>
    </row>
    <row r="5" s="64" customFormat="1" ht="43" customHeight="1" spans="1:19">
      <c r="A5" s="62">
        <v>5</v>
      </c>
      <c r="B5" s="137"/>
      <c r="C5" s="138"/>
      <c r="D5" s="137"/>
      <c r="E5" s="137" t="s">
        <v>19</v>
      </c>
      <c r="F5" s="139" t="s">
        <v>20</v>
      </c>
      <c r="G5" s="137"/>
      <c r="H5" s="137"/>
      <c r="I5" s="137"/>
      <c r="J5" s="161"/>
      <c r="K5" s="161"/>
      <c r="L5" s="161" t="s">
        <v>21</v>
      </c>
      <c r="M5" s="161" t="s">
        <v>22</v>
      </c>
      <c r="N5" s="162" t="s">
        <v>23</v>
      </c>
      <c r="O5" s="161"/>
      <c r="P5" s="137"/>
      <c r="Q5" s="137"/>
      <c r="R5" s="137"/>
      <c r="S5" s="24"/>
    </row>
    <row r="6" s="65" customFormat="1" ht="25.5" spans="1:19">
      <c r="A6" s="62">
        <v>6</v>
      </c>
      <c r="B6" s="140" t="s">
        <v>24</v>
      </c>
      <c r="C6" s="141">
        <v>703</v>
      </c>
      <c r="D6" s="140" t="s">
        <v>25</v>
      </c>
      <c r="E6" s="140" t="s">
        <v>25</v>
      </c>
      <c r="F6" s="142" t="s">
        <v>25</v>
      </c>
      <c r="G6" s="140" t="s">
        <v>25</v>
      </c>
      <c r="H6" s="140" t="s">
        <v>25</v>
      </c>
      <c r="I6" s="140" t="s">
        <v>25</v>
      </c>
      <c r="J6" s="163">
        <v>328407.27</v>
      </c>
      <c r="K6" s="163">
        <v>113556.99</v>
      </c>
      <c r="L6" s="163">
        <v>15680.93</v>
      </c>
      <c r="M6" s="163">
        <v>159875.35</v>
      </c>
      <c r="N6" s="163">
        <v>39244</v>
      </c>
      <c r="O6" s="163">
        <v>50</v>
      </c>
      <c r="P6" s="140" t="s">
        <v>25</v>
      </c>
      <c r="Q6" s="140" t="s">
        <v>25</v>
      </c>
      <c r="R6" s="140" t="s">
        <v>25</v>
      </c>
      <c r="S6" s="31"/>
    </row>
    <row r="7" s="65" customFormat="1" ht="25.5" spans="1:19">
      <c r="A7" s="62">
        <v>7</v>
      </c>
      <c r="B7" s="140" t="s">
        <v>26</v>
      </c>
      <c r="C7" s="141">
        <v>365</v>
      </c>
      <c r="D7" s="140" t="s">
        <v>25</v>
      </c>
      <c r="E7" s="140" t="s">
        <v>25</v>
      </c>
      <c r="F7" s="142" t="s">
        <v>25</v>
      </c>
      <c r="G7" s="140" t="s">
        <v>25</v>
      </c>
      <c r="H7" s="140" t="s">
        <v>25</v>
      </c>
      <c r="I7" s="140" t="s">
        <v>25</v>
      </c>
      <c r="J7" s="163">
        <v>166036.93</v>
      </c>
      <c r="K7" s="163">
        <v>87952.79</v>
      </c>
      <c r="L7" s="163">
        <v>11960.44</v>
      </c>
      <c r="M7" s="163">
        <v>40773.7</v>
      </c>
      <c r="N7" s="163">
        <v>25300</v>
      </c>
      <c r="O7" s="163">
        <v>50</v>
      </c>
      <c r="P7" s="140" t="s">
        <v>25</v>
      </c>
      <c r="Q7" s="140" t="s">
        <v>25</v>
      </c>
      <c r="R7" s="140" t="s">
        <v>25</v>
      </c>
      <c r="S7" s="31"/>
    </row>
    <row r="8" s="65" customFormat="1" ht="25.5" spans="1:19">
      <c r="A8" s="62">
        <v>8</v>
      </c>
      <c r="B8" s="143" t="s">
        <v>27</v>
      </c>
      <c r="C8" s="144">
        <v>167</v>
      </c>
      <c r="D8" s="143" t="s">
        <v>25</v>
      </c>
      <c r="E8" s="143" t="s">
        <v>25</v>
      </c>
      <c r="F8" s="145" t="s">
        <v>25</v>
      </c>
      <c r="G8" s="143" t="s">
        <v>25</v>
      </c>
      <c r="H8" s="143" t="s">
        <v>25</v>
      </c>
      <c r="I8" s="143" t="s">
        <v>25</v>
      </c>
      <c r="J8" s="155">
        <v>101344.96</v>
      </c>
      <c r="K8" s="155">
        <v>54061.96</v>
      </c>
      <c r="L8" s="155">
        <v>1234</v>
      </c>
      <c r="M8" s="155">
        <v>23349</v>
      </c>
      <c r="N8" s="155">
        <v>22650</v>
      </c>
      <c r="O8" s="155">
        <v>50</v>
      </c>
      <c r="P8" s="143" t="s">
        <v>25</v>
      </c>
      <c r="Q8" s="143" t="s">
        <v>25</v>
      </c>
      <c r="R8" s="143" t="s">
        <v>25</v>
      </c>
      <c r="S8" s="31"/>
    </row>
    <row r="9" s="66" customFormat="1" ht="94" customHeight="1" spans="1:19">
      <c r="A9" s="62">
        <v>9</v>
      </c>
      <c r="B9" s="146" t="s">
        <v>28</v>
      </c>
      <c r="C9" s="147">
        <v>65</v>
      </c>
      <c r="D9" s="148" t="s">
        <v>29</v>
      </c>
      <c r="E9" s="148" t="s">
        <v>30</v>
      </c>
      <c r="F9" s="149">
        <v>41.98333</v>
      </c>
      <c r="G9" s="146" t="s">
        <v>31</v>
      </c>
      <c r="H9" s="148" t="s">
        <v>32</v>
      </c>
      <c r="I9" s="148" t="s">
        <v>33</v>
      </c>
      <c r="J9" s="149">
        <v>25326.74</v>
      </c>
      <c r="K9" s="149">
        <v>17508.74</v>
      </c>
      <c r="L9" s="149">
        <v>1028</v>
      </c>
      <c r="M9" s="149">
        <v>6740</v>
      </c>
      <c r="N9" s="149">
        <v>50</v>
      </c>
      <c r="O9" s="149">
        <v>0</v>
      </c>
      <c r="P9" s="148" t="s">
        <v>34</v>
      </c>
      <c r="Q9" s="148" t="s">
        <v>35</v>
      </c>
      <c r="R9" s="148" t="s">
        <v>36</v>
      </c>
      <c r="S9" s="31" t="s">
        <v>37</v>
      </c>
    </row>
    <row r="10" s="68" customFormat="1" ht="67" customHeight="1" spans="1:19">
      <c r="A10" s="62">
        <v>59</v>
      </c>
      <c r="B10" s="146" t="s">
        <v>38</v>
      </c>
      <c r="C10" s="147">
        <v>33</v>
      </c>
      <c r="D10" s="148"/>
      <c r="E10" s="148" t="s">
        <v>39</v>
      </c>
      <c r="F10" s="149">
        <v>73572</v>
      </c>
      <c r="G10" s="146" t="s">
        <v>40</v>
      </c>
      <c r="H10" s="148" t="s">
        <v>32</v>
      </c>
      <c r="I10" s="148" t="s">
        <v>33</v>
      </c>
      <c r="J10" s="149">
        <v>14940</v>
      </c>
      <c r="K10" s="149">
        <v>11501</v>
      </c>
      <c r="L10" s="149">
        <v>0</v>
      </c>
      <c r="M10" s="149">
        <v>839</v>
      </c>
      <c r="N10" s="149">
        <v>2600</v>
      </c>
      <c r="O10" s="149">
        <v>0</v>
      </c>
      <c r="P10" s="148" t="s">
        <v>41</v>
      </c>
      <c r="Q10" s="148"/>
      <c r="R10" s="148"/>
      <c r="S10" s="31" t="s">
        <v>42</v>
      </c>
    </row>
    <row r="11" s="68" customFormat="1" ht="60" spans="1:19">
      <c r="A11" s="62">
        <v>82</v>
      </c>
      <c r="B11" s="146" t="s">
        <v>43</v>
      </c>
      <c r="C11" s="147">
        <v>2</v>
      </c>
      <c r="D11" s="148"/>
      <c r="E11" s="148" t="s">
        <v>44</v>
      </c>
      <c r="F11" s="149"/>
      <c r="G11" s="146" t="s">
        <v>45</v>
      </c>
      <c r="H11" s="146"/>
      <c r="I11" s="148">
        <v>2022</v>
      </c>
      <c r="J11" s="147">
        <v>66</v>
      </c>
      <c r="K11" s="147">
        <v>66</v>
      </c>
      <c r="L11" s="147">
        <v>0</v>
      </c>
      <c r="M11" s="147">
        <v>0</v>
      </c>
      <c r="N11" s="147">
        <v>0</v>
      </c>
      <c r="O11" s="147">
        <v>0</v>
      </c>
      <c r="P11" s="148" t="s">
        <v>46</v>
      </c>
      <c r="Q11" s="148"/>
      <c r="R11" s="148"/>
      <c r="S11" s="31" t="s">
        <v>42</v>
      </c>
    </row>
    <row r="12" s="68" customFormat="1" ht="45" customHeight="1" spans="1:19">
      <c r="A12" s="62">
        <v>83</v>
      </c>
      <c r="B12" s="146" t="s">
        <v>47</v>
      </c>
      <c r="C12" s="147">
        <v>35</v>
      </c>
      <c r="D12" s="148"/>
      <c r="E12" s="148" t="s">
        <v>44</v>
      </c>
      <c r="F12" s="149">
        <v>52480</v>
      </c>
      <c r="G12" s="146" t="s">
        <v>48</v>
      </c>
      <c r="H12" s="146" t="s">
        <v>32</v>
      </c>
      <c r="I12" s="148" t="s">
        <v>33</v>
      </c>
      <c r="J12" s="149">
        <v>9119.22</v>
      </c>
      <c r="K12" s="149">
        <v>6349.22</v>
      </c>
      <c r="L12" s="149">
        <v>0</v>
      </c>
      <c r="M12" s="149">
        <v>770</v>
      </c>
      <c r="N12" s="149">
        <v>2000</v>
      </c>
      <c r="O12" s="149">
        <v>0</v>
      </c>
      <c r="P12" s="148" t="s">
        <v>49</v>
      </c>
      <c r="Q12" s="148"/>
      <c r="R12" s="148"/>
      <c r="S12" s="31" t="s">
        <v>42</v>
      </c>
    </row>
    <row r="13" s="68" customFormat="1" ht="72" spans="1:19">
      <c r="A13" s="62">
        <v>105</v>
      </c>
      <c r="B13" s="146" t="s">
        <v>50</v>
      </c>
      <c r="C13" s="147">
        <v>11</v>
      </c>
      <c r="D13" s="148"/>
      <c r="E13" s="148" t="s">
        <v>51</v>
      </c>
      <c r="F13" s="147">
        <v>11</v>
      </c>
      <c r="G13" s="146" t="s">
        <v>52</v>
      </c>
      <c r="H13" s="146" t="s">
        <v>53</v>
      </c>
      <c r="I13" s="148" t="s">
        <v>33</v>
      </c>
      <c r="J13" s="149">
        <v>16060</v>
      </c>
      <c r="K13" s="149">
        <v>139</v>
      </c>
      <c r="L13" s="149">
        <v>171</v>
      </c>
      <c r="M13" s="149">
        <v>1300</v>
      </c>
      <c r="N13" s="149">
        <v>14450</v>
      </c>
      <c r="O13" s="149">
        <v>0</v>
      </c>
      <c r="P13" s="148" t="s">
        <v>54</v>
      </c>
      <c r="Q13" s="148"/>
      <c r="R13" s="148"/>
      <c r="S13" s="31" t="s">
        <v>42</v>
      </c>
    </row>
    <row r="14" s="68" customFormat="1" ht="48" spans="1:19">
      <c r="A14" s="62">
        <v>115</v>
      </c>
      <c r="B14" s="146" t="s">
        <v>55</v>
      </c>
      <c r="C14" s="147">
        <v>1</v>
      </c>
      <c r="D14" s="148"/>
      <c r="E14" s="148" t="s">
        <v>56</v>
      </c>
      <c r="F14" s="149">
        <v>1</v>
      </c>
      <c r="G14" s="146" t="s">
        <v>57</v>
      </c>
      <c r="H14" s="146" t="s">
        <v>58</v>
      </c>
      <c r="I14" s="148">
        <v>2022</v>
      </c>
      <c r="J14" s="149">
        <v>100</v>
      </c>
      <c r="K14" s="149">
        <v>100</v>
      </c>
      <c r="L14" s="149">
        <v>0</v>
      </c>
      <c r="M14" s="149">
        <v>0</v>
      </c>
      <c r="N14" s="149">
        <v>0</v>
      </c>
      <c r="O14" s="149">
        <v>0</v>
      </c>
      <c r="P14" s="148" t="s">
        <v>59</v>
      </c>
      <c r="Q14" s="148"/>
      <c r="R14" s="148"/>
      <c r="S14" s="31" t="s">
        <v>42</v>
      </c>
    </row>
    <row r="15" s="68" customFormat="1" ht="48" spans="1:19">
      <c r="A15" s="62">
        <v>117</v>
      </c>
      <c r="B15" s="146" t="s">
        <v>60</v>
      </c>
      <c r="C15" s="147">
        <v>7</v>
      </c>
      <c r="D15" s="148"/>
      <c r="E15" s="148" t="s">
        <v>61</v>
      </c>
      <c r="F15" s="149">
        <v>7</v>
      </c>
      <c r="G15" s="146" t="s">
        <v>62</v>
      </c>
      <c r="H15" s="146" t="s">
        <v>63</v>
      </c>
      <c r="I15" s="148" t="s">
        <v>33</v>
      </c>
      <c r="J15" s="149">
        <v>4033</v>
      </c>
      <c r="K15" s="149">
        <v>398</v>
      </c>
      <c r="L15" s="149">
        <v>35</v>
      </c>
      <c r="M15" s="149">
        <v>0</v>
      </c>
      <c r="N15" s="149">
        <v>3550</v>
      </c>
      <c r="O15" s="149">
        <v>50</v>
      </c>
      <c r="P15" s="148" t="s">
        <v>64</v>
      </c>
      <c r="Q15" s="148"/>
      <c r="R15" s="148"/>
      <c r="S15" s="31" t="s">
        <v>42</v>
      </c>
    </row>
    <row r="16" s="68" customFormat="1" ht="48" spans="1:19">
      <c r="A16" s="62">
        <v>126</v>
      </c>
      <c r="B16" s="146" t="s">
        <v>65</v>
      </c>
      <c r="C16" s="147">
        <v>13</v>
      </c>
      <c r="D16" s="148"/>
      <c r="E16" s="148" t="s">
        <v>61</v>
      </c>
      <c r="F16" s="149">
        <v>13</v>
      </c>
      <c r="G16" s="146" t="s">
        <v>66</v>
      </c>
      <c r="H16" s="150" t="s">
        <v>32</v>
      </c>
      <c r="I16" s="148" t="s">
        <v>67</v>
      </c>
      <c r="J16" s="149">
        <v>31700</v>
      </c>
      <c r="K16" s="149">
        <v>18000</v>
      </c>
      <c r="L16" s="149">
        <v>0</v>
      </c>
      <c r="M16" s="149">
        <v>13700</v>
      </c>
      <c r="N16" s="149">
        <v>0</v>
      </c>
      <c r="O16" s="149">
        <v>0</v>
      </c>
      <c r="P16" s="148" t="s">
        <v>68</v>
      </c>
      <c r="Q16" s="148"/>
      <c r="R16" s="148"/>
      <c r="S16" s="31" t="s">
        <v>42</v>
      </c>
    </row>
    <row r="17" s="69" customFormat="1" ht="25.5" spans="1:19">
      <c r="A17" s="62">
        <v>130</v>
      </c>
      <c r="B17" s="151" t="s">
        <v>69</v>
      </c>
      <c r="C17" s="144">
        <v>43</v>
      </c>
      <c r="D17" s="143" t="s">
        <v>25</v>
      </c>
      <c r="E17" s="143" t="s">
        <v>25</v>
      </c>
      <c r="F17" s="145" t="s">
        <v>25</v>
      </c>
      <c r="G17" s="143" t="s">
        <v>25</v>
      </c>
      <c r="H17" s="143" t="s">
        <v>25</v>
      </c>
      <c r="I17" s="143" t="s">
        <v>25</v>
      </c>
      <c r="J17" s="155">
        <v>12739</v>
      </c>
      <c r="K17" s="155">
        <v>9358</v>
      </c>
      <c r="L17" s="155">
        <v>561</v>
      </c>
      <c r="M17" s="155">
        <v>170</v>
      </c>
      <c r="N17" s="155">
        <v>2650</v>
      </c>
      <c r="O17" s="155">
        <v>0</v>
      </c>
      <c r="P17" s="143" t="s">
        <v>25</v>
      </c>
      <c r="Q17" s="143" t="s">
        <v>25</v>
      </c>
      <c r="R17" s="143" t="s">
        <v>25</v>
      </c>
      <c r="S17" s="31"/>
    </row>
    <row r="18" s="68" customFormat="1" ht="96" spans="1:19">
      <c r="A18" s="62">
        <v>131</v>
      </c>
      <c r="B18" s="146" t="s">
        <v>70</v>
      </c>
      <c r="C18" s="147">
        <v>10</v>
      </c>
      <c r="D18" s="148"/>
      <c r="E18" s="148" t="s">
        <v>61</v>
      </c>
      <c r="F18" s="149">
        <v>10</v>
      </c>
      <c r="G18" s="146" t="s">
        <v>71</v>
      </c>
      <c r="H18" s="146" t="s">
        <v>72</v>
      </c>
      <c r="I18" s="148" t="s">
        <v>33</v>
      </c>
      <c r="J18" s="149">
        <v>5490</v>
      </c>
      <c r="K18" s="149">
        <v>4670</v>
      </c>
      <c r="L18" s="149">
        <v>20</v>
      </c>
      <c r="M18" s="149">
        <v>0</v>
      </c>
      <c r="N18" s="149">
        <v>800</v>
      </c>
      <c r="O18" s="149">
        <v>0</v>
      </c>
      <c r="P18" s="148" t="s">
        <v>73</v>
      </c>
      <c r="Q18" s="148"/>
      <c r="R18" s="148"/>
      <c r="S18" s="31" t="s">
        <v>42</v>
      </c>
    </row>
    <row r="19" s="68" customFormat="1" ht="60" spans="1:19">
      <c r="A19" s="62">
        <v>141</v>
      </c>
      <c r="B19" s="146" t="s">
        <v>74</v>
      </c>
      <c r="C19" s="147">
        <v>25</v>
      </c>
      <c r="D19" s="148"/>
      <c r="E19" s="148" t="s">
        <v>75</v>
      </c>
      <c r="F19" s="147">
        <v>25</v>
      </c>
      <c r="G19" s="146" t="s">
        <v>76</v>
      </c>
      <c r="H19" s="146" t="s">
        <v>32</v>
      </c>
      <c r="I19" s="148" t="s">
        <v>33</v>
      </c>
      <c r="J19" s="149">
        <v>6229</v>
      </c>
      <c r="K19" s="149">
        <v>3718</v>
      </c>
      <c r="L19" s="149">
        <v>541</v>
      </c>
      <c r="M19" s="149">
        <v>120</v>
      </c>
      <c r="N19" s="149">
        <v>1850</v>
      </c>
      <c r="O19" s="149">
        <v>0</v>
      </c>
      <c r="P19" s="148" t="s">
        <v>77</v>
      </c>
      <c r="Q19" s="148"/>
      <c r="R19" s="148"/>
      <c r="S19" s="31" t="s">
        <v>42</v>
      </c>
    </row>
    <row r="20" s="68" customFormat="1" ht="60" spans="1:19">
      <c r="A20" s="62">
        <v>161</v>
      </c>
      <c r="B20" s="146" t="s">
        <v>78</v>
      </c>
      <c r="C20" s="147">
        <v>3</v>
      </c>
      <c r="D20" s="148"/>
      <c r="E20" s="148" t="s">
        <v>75</v>
      </c>
      <c r="F20" s="149">
        <v>3</v>
      </c>
      <c r="G20" s="146" t="s">
        <v>79</v>
      </c>
      <c r="H20" s="146" t="s">
        <v>32</v>
      </c>
      <c r="I20" s="148" t="s">
        <v>80</v>
      </c>
      <c r="J20" s="149">
        <v>690</v>
      </c>
      <c r="K20" s="149">
        <v>690</v>
      </c>
      <c r="L20" s="149">
        <v>0</v>
      </c>
      <c r="M20" s="149">
        <v>0</v>
      </c>
      <c r="N20" s="149">
        <v>0</v>
      </c>
      <c r="O20" s="149">
        <v>0</v>
      </c>
      <c r="P20" s="148" t="s">
        <v>81</v>
      </c>
      <c r="Q20" s="148"/>
      <c r="R20" s="148"/>
      <c r="S20" s="31" t="s">
        <v>42</v>
      </c>
    </row>
    <row r="21" s="68" customFormat="1" ht="60" spans="1:19">
      <c r="A21" s="62">
        <v>165</v>
      </c>
      <c r="B21" s="146" t="s">
        <v>82</v>
      </c>
      <c r="C21" s="147">
        <v>5</v>
      </c>
      <c r="D21" s="148"/>
      <c r="E21" s="148" t="s">
        <v>75</v>
      </c>
      <c r="F21" s="149">
        <v>5</v>
      </c>
      <c r="G21" s="146" t="s">
        <v>83</v>
      </c>
      <c r="H21" s="146" t="s">
        <v>32</v>
      </c>
      <c r="I21" s="148" t="s">
        <v>33</v>
      </c>
      <c r="J21" s="149">
        <v>330</v>
      </c>
      <c r="K21" s="149">
        <v>280</v>
      </c>
      <c r="L21" s="149">
        <v>0</v>
      </c>
      <c r="M21" s="149">
        <v>50</v>
      </c>
      <c r="N21" s="149">
        <v>0</v>
      </c>
      <c r="O21" s="149">
        <v>0</v>
      </c>
      <c r="P21" s="148" t="s">
        <v>81</v>
      </c>
      <c r="Q21" s="148"/>
      <c r="R21" s="148"/>
      <c r="S21" s="31" t="s">
        <v>42</v>
      </c>
    </row>
    <row r="22" s="69" customFormat="1" ht="25.5" spans="1:19">
      <c r="A22" s="62">
        <v>171</v>
      </c>
      <c r="B22" s="151" t="s">
        <v>84</v>
      </c>
      <c r="C22" s="144">
        <v>143</v>
      </c>
      <c r="D22" s="143" t="s">
        <v>25</v>
      </c>
      <c r="E22" s="143" t="s">
        <v>25</v>
      </c>
      <c r="F22" s="145" t="s">
        <v>25</v>
      </c>
      <c r="G22" s="143" t="s">
        <v>25</v>
      </c>
      <c r="H22" s="143" t="s">
        <v>25</v>
      </c>
      <c r="I22" s="143" t="s">
        <v>25</v>
      </c>
      <c r="J22" s="155">
        <v>43735.47</v>
      </c>
      <c r="K22" s="155">
        <v>17342.83</v>
      </c>
      <c r="L22" s="155">
        <v>10142.94</v>
      </c>
      <c r="M22" s="155">
        <v>16249.7</v>
      </c>
      <c r="N22" s="155">
        <v>0</v>
      </c>
      <c r="O22" s="155">
        <v>0</v>
      </c>
      <c r="P22" s="143" t="s">
        <v>25</v>
      </c>
      <c r="Q22" s="143" t="s">
        <v>25</v>
      </c>
      <c r="R22" s="143" t="s">
        <v>25</v>
      </c>
      <c r="S22" s="31"/>
    </row>
    <row r="23" s="68" customFormat="1" ht="48" spans="1:19">
      <c r="A23" s="62">
        <v>172</v>
      </c>
      <c r="B23" s="146" t="s">
        <v>85</v>
      </c>
      <c r="C23" s="147">
        <v>98</v>
      </c>
      <c r="D23" s="148"/>
      <c r="E23" s="148" t="s">
        <v>86</v>
      </c>
      <c r="F23" s="149">
        <v>519.575</v>
      </c>
      <c r="G23" s="146" t="s">
        <v>87</v>
      </c>
      <c r="H23" s="146" t="s">
        <v>32</v>
      </c>
      <c r="I23" s="148" t="s">
        <v>33</v>
      </c>
      <c r="J23" s="149">
        <v>34533.88</v>
      </c>
      <c r="K23" s="149">
        <v>16432.48</v>
      </c>
      <c r="L23" s="149">
        <v>5891</v>
      </c>
      <c r="M23" s="149">
        <v>12210.4</v>
      </c>
      <c r="N23" s="149">
        <v>0</v>
      </c>
      <c r="O23" s="149">
        <v>0</v>
      </c>
      <c r="P23" s="148" t="s">
        <v>88</v>
      </c>
      <c r="Q23" s="148"/>
      <c r="R23" s="148"/>
      <c r="S23" s="31" t="s">
        <v>42</v>
      </c>
    </row>
    <row r="24" s="68" customFormat="1" ht="72" spans="1:19">
      <c r="A24" s="62">
        <v>242</v>
      </c>
      <c r="B24" s="146" t="s">
        <v>89</v>
      </c>
      <c r="C24" s="147">
        <v>45</v>
      </c>
      <c r="D24" s="148"/>
      <c r="E24" s="148" t="s">
        <v>90</v>
      </c>
      <c r="F24" s="149">
        <v>45</v>
      </c>
      <c r="G24" s="146" t="s">
        <v>91</v>
      </c>
      <c r="H24" s="146" t="s">
        <v>32</v>
      </c>
      <c r="I24" s="148" t="s">
        <v>80</v>
      </c>
      <c r="J24" s="149">
        <v>9201.59</v>
      </c>
      <c r="K24" s="149">
        <v>910.35</v>
      </c>
      <c r="L24" s="149">
        <v>4251.94</v>
      </c>
      <c r="M24" s="149">
        <v>4039.3</v>
      </c>
      <c r="N24" s="149">
        <v>0</v>
      </c>
      <c r="O24" s="149">
        <v>0</v>
      </c>
      <c r="P24" s="148" t="s">
        <v>92</v>
      </c>
      <c r="Q24" s="148"/>
      <c r="R24" s="148"/>
      <c r="S24" s="31" t="s">
        <v>42</v>
      </c>
    </row>
    <row r="25" s="68" customFormat="1" ht="48" spans="1:19">
      <c r="A25" s="62">
        <v>276</v>
      </c>
      <c r="B25" s="146" t="s">
        <v>93</v>
      </c>
      <c r="C25" s="147"/>
      <c r="D25" s="148"/>
      <c r="E25" s="148" t="s">
        <v>94</v>
      </c>
      <c r="F25" s="152"/>
      <c r="G25" s="146" t="s">
        <v>95</v>
      </c>
      <c r="H25" s="146"/>
      <c r="I25" s="148"/>
      <c r="J25" s="149"/>
      <c r="K25" s="149"/>
      <c r="L25" s="149"/>
      <c r="M25" s="149"/>
      <c r="N25" s="149"/>
      <c r="O25" s="149"/>
      <c r="P25" s="148" t="s">
        <v>96</v>
      </c>
      <c r="Q25" s="148"/>
      <c r="R25" s="148"/>
      <c r="S25" s="31" t="s">
        <v>42</v>
      </c>
    </row>
    <row r="26" s="69" customFormat="1" ht="25.5" spans="1:19">
      <c r="A26" s="62">
        <v>277</v>
      </c>
      <c r="B26" s="151" t="s">
        <v>97</v>
      </c>
      <c r="C26" s="144">
        <v>3</v>
      </c>
      <c r="D26" s="143" t="s">
        <v>25</v>
      </c>
      <c r="E26" s="143" t="s">
        <v>25</v>
      </c>
      <c r="F26" s="145" t="s">
        <v>25</v>
      </c>
      <c r="G26" s="143" t="s">
        <v>25</v>
      </c>
      <c r="H26" s="143" t="s">
        <v>25</v>
      </c>
      <c r="I26" s="143" t="s">
        <v>25</v>
      </c>
      <c r="J26" s="155">
        <v>857.5</v>
      </c>
      <c r="K26" s="155">
        <v>0</v>
      </c>
      <c r="L26" s="155">
        <v>22.5</v>
      </c>
      <c r="M26" s="155">
        <v>835</v>
      </c>
      <c r="N26" s="155">
        <v>0</v>
      </c>
      <c r="O26" s="155">
        <v>0</v>
      </c>
      <c r="P26" s="143" t="s">
        <v>25</v>
      </c>
      <c r="Q26" s="143" t="s">
        <v>25</v>
      </c>
      <c r="R26" s="143" t="s">
        <v>25</v>
      </c>
      <c r="S26" s="31"/>
    </row>
    <row r="27" s="68" customFormat="1" ht="25.5" spans="1:19">
      <c r="A27" s="62">
        <v>278</v>
      </c>
      <c r="B27" s="146" t="s">
        <v>98</v>
      </c>
      <c r="C27" s="147">
        <v>2</v>
      </c>
      <c r="D27" s="148"/>
      <c r="E27" s="148" t="s">
        <v>94</v>
      </c>
      <c r="F27" s="149">
        <v>2</v>
      </c>
      <c r="G27" s="146" t="s">
        <v>99</v>
      </c>
      <c r="H27" s="146" t="s">
        <v>32</v>
      </c>
      <c r="I27" s="148">
        <v>2025</v>
      </c>
      <c r="J27" s="149">
        <v>835</v>
      </c>
      <c r="K27" s="149">
        <v>0</v>
      </c>
      <c r="L27" s="149">
        <v>0</v>
      </c>
      <c r="M27" s="149">
        <v>835</v>
      </c>
      <c r="N27" s="149">
        <v>0</v>
      </c>
      <c r="O27" s="149">
        <v>0</v>
      </c>
      <c r="P27" s="148" t="s">
        <v>100</v>
      </c>
      <c r="Q27" s="148"/>
      <c r="R27" s="148"/>
      <c r="S27" s="31"/>
    </row>
    <row r="28" s="68" customFormat="1" ht="25.5" spans="1:19">
      <c r="A28" s="62">
        <v>281</v>
      </c>
      <c r="B28" s="146" t="s">
        <v>101</v>
      </c>
      <c r="C28" s="147">
        <v>1</v>
      </c>
      <c r="D28" s="148"/>
      <c r="E28" s="148" t="s">
        <v>102</v>
      </c>
      <c r="F28" s="149">
        <v>2500</v>
      </c>
      <c r="G28" s="150" t="s">
        <v>103</v>
      </c>
      <c r="H28" s="146" t="s">
        <v>32</v>
      </c>
      <c r="I28" s="148">
        <v>2022</v>
      </c>
      <c r="J28" s="149">
        <v>22.5</v>
      </c>
      <c r="K28" s="149">
        <v>0</v>
      </c>
      <c r="L28" s="149">
        <v>22.5</v>
      </c>
      <c r="M28" s="149">
        <v>0</v>
      </c>
      <c r="N28" s="149">
        <v>0</v>
      </c>
      <c r="O28" s="149">
        <v>0</v>
      </c>
      <c r="P28" s="148" t="s">
        <v>104</v>
      </c>
      <c r="Q28" s="148"/>
      <c r="R28" s="148"/>
      <c r="S28" s="31"/>
    </row>
    <row r="29" s="68" customFormat="1" ht="25.5" spans="1:19">
      <c r="A29" s="62">
        <v>283</v>
      </c>
      <c r="B29" s="146" t="s">
        <v>105</v>
      </c>
      <c r="C29" s="147"/>
      <c r="D29" s="148" t="s">
        <v>25</v>
      </c>
      <c r="E29" s="148" t="s">
        <v>25</v>
      </c>
      <c r="F29" s="152" t="s">
        <v>25</v>
      </c>
      <c r="G29" s="148" t="s">
        <v>25</v>
      </c>
      <c r="H29" s="148" t="s">
        <v>25</v>
      </c>
      <c r="I29" s="148" t="s">
        <v>25</v>
      </c>
      <c r="J29" s="149" t="s">
        <v>25</v>
      </c>
      <c r="K29" s="149" t="s">
        <v>25</v>
      </c>
      <c r="L29" s="149" t="s">
        <v>25</v>
      </c>
      <c r="M29" s="149"/>
      <c r="N29" s="149"/>
      <c r="O29" s="149" t="s">
        <v>25</v>
      </c>
      <c r="P29" s="148" t="s">
        <v>25</v>
      </c>
      <c r="Q29" s="148" t="s">
        <v>25</v>
      </c>
      <c r="R29" s="148" t="s">
        <v>25</v>
      </c>
      <c r="S29" s="31"/>
    </row>
    <row r="30" s="69" customFormat="1" ht="25.5" spans="1:19">
      <c r="A30" s="62">
        <v>284</v>
      </c>
      <c r="B30" s="151" t="s">
        <v>106</v>
      </c>
      <c r="C30" s="144">
        <v>9</v>
      </c>
      <c r="D30" s="143" t="s">
        <v>25</v>
      </c>
      <c r="E30" s="143" t="s">
        <v>25</v>
      </c>
      <c r="F30" s="145" t="s">
        <v>25</v>
      </c>
      <c r="G30" s="143" t="s">
        <v>25</v>
      </c>
      <c r="H30" s="143" t="s">
        <v>25</v>
      </c>
      <c r="I30" s="143" t="s">
        <v>25</v>
      </c>
      <c r="J30" s="155">
        <v>7360</v>
      </c>
      <c r="K30" s="155">
        <v>7190</v>
      </c>
      <c r="L30" s="155">
        <v>0</v>
      </c>
      <c r="M30" s="155">
        <v>170</v>
      </c>
      <c r="N30" s="155">
        <v>0</v>
      </c>
      <c r="O30" s="155">
        <v>0</v>
      </c>
      <c r="P30" s="143" t="s">
        <v>25</v>
      </c>
      <c r="Q30" s="143" t="s">
        <v>25</v>
      </c>
      <c r="R30" s="143" t="s">
        <v>25</v>
      </c>
      <c r="S30" s="31"/>
    </row>
    <row r="31" s="68" customFormat="1" ht="32" customHeight="1" spans="1:19">
      <c r="A31" s="62">
        <v>285</v>
      </c>
      <c r="B31" s="146" t="s">
        <v>107</v>
      </c>
      <c r="C31" s="147">
        <v>4</v>
      </c>
      <c r="D31" s="149"/>
      <c r="E31" s="148" t="s">
        <v>108</v>
      </c>
      <c r="F31" s="152">
        <v>4000</v>
      </c>
      <c r="G31" s="146" t="s">
        <v>109</v>
      </c>
      <c r="H31" s="146" t="s">
        <v>32</v>
      </c>
      <c r="I31" s="148" t="s">
        <v>33</v>
      </c>
      <c r="J31" s="149">
        <v>4170</v>
      </c>
      <c r="K31" s="149">
        <v>4000</v>
      </c>
      <c r="L31" s="149">
        <v>0</v>
      </c>
      <c r="M31" s="149">
        <v>170</v>
      </c>
      <c r="N31" s="149">
        <v>0</v>
      </c>
      <c r="O31" s="149">
        <v>0</v>
      </c>
      <c r="P31" s="148" t="s">
        <v>110</v>
      </c>
      <c r="Q31" s="148"/>
      <c r="R31" s="148"/>
      <c r="S31" s="31"/>
    </row>
    <row r="32" s="68" customFormat="1" ht="25.5" spans="1:19">
      <c r="A32" s="62">
        <v>290</v>
      </c>
      <c r="B32" s="146" t="s">
        <v>111</v>
      </c>
      <c r="C32" s="147">
        <v>5</v>
      </c>
      <c r="D32" s="148"/>
      <c r="E32" s="148" t="s">
        <v>108</v>
      </c>
      <c r="F32" s="149">
        <v>3190</v>
      </c>
      <c r="G32" s="150" t="s">
        <v>112</v>
      </c>
      <c r="H32" s="146" t="s">
        <v>32</v>
      </c>
      <c r="I32" s="148" t="s">
        <v>33</v>
      </c>
      <c r="J32" s="149">
        <v>3190</v>
      </c>
      <c r="K32" s="149">
        <v>3190</v>
      </c>
      <c r="L32" s="149">
        <v>0</v>
      </c>
      <c r="M32" s="149">
        <v>0</v>
      </c>
      <c r="N32" s="149">
        <v>0</v>
      </c>
      <c r="O32" s="149">
        <v>0</v>
      </c>
      <c r="P32" s="148" t="s">
        <v>113</v>
      </c>
      <c r="Q32" s="148"/>
      <c r="R32" s="148"/>
      <c r="S32" s="31"/>
    </row>
    <row r="33" s="68" customFormat="1" ht="25.5" spans="1:19">
      <c r="A33" s="62">
        <v>296</v>
      </c>
      <c r="B33" s="146" t="s">
        <v>114</v>
      </c>
      <c r="C33" s="147"/>
      <c r="D33" s="148" t="s">
        <v>29</v>
      </c>
      <c r="E33" s="148" t="s">
        <v>108</v>
      </c>
      <c r="F33" s="152"/>
      <c r="G33" s="146"/>
      <c r="H33" s="146"/>
      <c r="I33" s="148"/>
      <c r="J33" s="149"/>
      <c r="K33" s="149" t="s">
        <v>25</v>
      </c>
      <c r="L33" s="149"/>
      <c r="M33" s="149"/>
      <c r="N33" s="149"/>
      <c r="O33" s="149"/>
      <c r="P33" s="148" t="s">
        <v>113</v>
      </c>
      <c r="Q33" s="148"/>
      <c r="R33" s="148"/>
      <c r="S33" s="31"/>
    </row>
    <row r="34" s="68" customFormat="1" ht="25.5" spans="1:19">
      <c r="A34" s="62">
        <v>297</v>
      </c>
      <c r="B34" s="146" t="s">
        <v>115</v>
      </c>
      <c r="C34" s="147"/>
      <c r="D34" s="148" t="s">
        <v>25</v>
      </c>
      <c r="E34" s="148" t="s">
        <v>25</v>
      </c>
      <c r="F34" s="152" t="s">
        <v>25</v>
      </c>
      <c r="G34" s="148" t="s">
        <v>25</v>
      </c>
      <c r="H34" s="148" t="s">
        <v>25</v>
      </c>
      <c r="I34" s="148" t="s">
        <v>25</v>
      </c>
      <c r="J34" s="149"/>
      <c r="K34" s="149" t="s">
        <v>25</v>
      </c>
      <c r="L34" s="149"/>
      <c r="M34" s="149"/>
      <c r="N34" s="149"/>
      <c r="O34" s="149"/>
      <c r="P34" s="148" t="s">
        <v>25</v>
      </c>
      <c r="Q34" s="148" t="s">
        <v>25</v>
      </c>
      <c r="R34" s="148" t="s">
        <v>25</v>
      </c>
      <c r="S34" s="31"/>
    </row>
    <row r="35" s="68" customFormat="1" ht="25.5" spans="1:19">
      <c r="A35" s="62">
        <v>298</v>
      </c>
      <c r="B35" s="146" t="s">
        <v>116</v>
      </c>
      <c r="C35" s="147"/>
      <c r="D35" s="148" t="s">
        <v>25</v>
      </c>
      <c r="E35" s="148" t="s">
        <v>25</v>
      </c>
      <c r="F35" s="152" t="s">
        <v>25</v>
      </c>
      <c r="G35" s="148" t="s">
        <v>25</v>
      </c>
      <c r="H35" s="148" t="s">
        <v>25</v>
      </c>
      <c r="I35" s="148" t="s">
        <v>25</v>
      </c>
      <c r="J35" s="149"/>
      <c r="K35" s="149" t="s">
        <v>25</v>
      </c>
      <c r="L35" s="149"/>
      <c r="M35" s="149"/>
      <c r="N35" s="149"/>
      <c r="O35" s="149"/>
      <c r="P35" s="148" t="s">
        <v>117</v>
      </c>
      <c r="Q35" s="148"/>
      <c r="R35" s="148"/>
      <c r="S35" s="31"/>
    </row>
    <row r="36" s="68" customFormat="1" ht="25.5" spans="1:19">
      <c r="A36" s="62">
        <v>299</v>
      </c>
      <c r="B36" s="146" t="s">
        <v>118</v>
      </c>
      <c r="C36" s="147"/>
      <c r="D36" s="148"/>
      <c r="E36" s="148"/>
      <c r="F36" s="152"/>
      <c r="G36" s="146"/>
      <c r="H36" s="146"/>
      <c r="I36" s="148"/>
      <c r="J36" s="149"/>
      <c r="K36" s="149" t="s">
        <v>25</v>
      </c>
      <c r="L36" s="149"/>
      <c r="M36" s="149"/>
      <c r="N36" s="149"/>
      <c r="O36" s="149"/>
      <c r="P36" s="148" t="s">
        <v>117</v>
      </c>
      <c r="Q36" s="148"/>
      <c r="R36" s="148"/>
      <c r="S36" s="31"/>
    </row>
    <row r="37" s="69" customFormat="1" ht="25.5" spans="1:19">
      <c r="A37" s="62">
        <v>300</v>
      </c>
      <c r="B37" s="153" t="s">
        <v>119</v>
      </c>
      <c r="C37" s="141">
        <v>22</v>
      </c>
      <c r="D37" s="140" t="s">
        <v>25</v>
      </c>
      <c r="E37" s="140" t="s">
        <v>25</v>
      </c>
      <c r="F37" s="142" t="s">
        <v>25</v>
      </c>
      <c r="G37" s="140" t="s">
        <v>25</v>
      </c>
      <c r="H37" s="140" t="s">
        <v>25</v>
      </c>
      <c r="I37" s="140" t="s">
        <v>25</v>
      </c>
      <c r="J37" s="163">
        <v>2975.69</v>
      </c>
      <c r="K37" s="163">
        <v>36.45</v>
      </c>
      <c r="L37" s="163">
        <v>0</v>
      </c>
      <c r="M37" s="163">
        <v>2939.24</v>
      </c>
      <c r="N37" s="163">
        <v>0</v>
      </c>
      <c r="O37" s="163">
        <v>0</v>
      </c>
      <c r="P37" s="140" t="s">
        <v>25</v>
      </c>
      <c r="Q37" s="140" t="s">
        <v>25</v>
      </c>
      <c r="R37" s="140" t="s">
        <v>25</v>
      </c>
      <c r="S37" s="31"/>
    </row>
    <row r="38" s="69" customFormat="1" ht="25.5" spans="1:19">
      <c r="A38" s="62">
        <v>301</v>
      </c>
      <c r="B38" s="151" t="s">
        <v>120</v>
      </c>
      <c r="C38" s="144">
        <v>5</v>
      </c>
      <c r="D38" s="143" t="s">
        <v>25</v>
      </c>
      <c r="E38" s="143" t="s">
        <v>25</v>
      </c>
      <c r="F38" s="145" t="s">
        <v>25</v>
      </c>
      <c r="G38" s="143" t="s">
        <v>25</v>
      </c>
      <c r="H38" s="143" t="s">
        <v>25</v>
      </c>
      <c r="I38" s="143" t="s">
        <v>25</v>
      </c>
      <c r="J38" s="155">
        <v>65</v>
      </c>
      <c r="K38" s="155">
        <v>0</v>
      </c>
      <c r="L38" s="155">
        <v>0</v>
      </c>
      <c r="M38" s="155">
        <v>65</v>
      </c>
      <c r="N38" s="155">
        <v>0</v>
      </c>
      <c r="O38" s="155">
        <v>0</v>
      </c>
      <c r="P38" s="143" t="s">
        <v>25</v>
      </c>
      <c r="Q38" s="143" t="s">
        <v>25</v>
      </c>
      <c r="R38" s="143" t="s">
        <v>25</v>
      </c>
      <c r="S38" s="31"/>
    </row>
    <row r="39" s="68" customFormat="1" ht="36" spans="1:19">
      <c r="A39" s="62">
        <v>302</v>
      </c>
      <c r="B39" s="146" t="s">
        <v>121</v>
      </c>
      <c r="C39" s="147">
        <v>4</v>
      </c>
      <c r="D39" s="148"/>
      <c r="E39" s="148" t="s">
        <v>102</v>
      </c>
      <c r="F39" s="149">
        <v>600</v>
      </c>
      <c r="G39" s="146" t="s">
        <v>122</v>
      </c>
      <c r="H39" s="146"/>
      <c r="I39" s="148" t="s">
        <v>33</v>
      </c>
      <c r="J39" s="149">
        <v>60</v>
      </c>
      <c r="K39" s="149" t="s">
        <v>25</v>
      </c>
      <c r="L39" s="149">
        <v>0</v>
      </c>
      <c r="M39" s="149">
        <v>60</v>
      </c>
      <c r="N39" s="149">
        <v>0</v>
      </c>
      <c r="O39" s="149">
        <v>0</v>
      </c>
      <c r="P39" s="148" t="s">
        <v>123</v>
      </c>
      <c r="Q39" s="148"/>
      <c r="R39" s="148"/>
      <c r="S39" s="31"/>
    </row>
    <row r="40" s="68" customFormat="1" ht="48" customHeight="1" spans="1:19">
      <c r="A40" s="62">
        <v>303</v>
      </c>
      <c r="B40" s="146" t="s">
        <v>124</v>
      </c>
      <c r="C40" s="147">
        <v>1</v>
      </c>
      <c r="D40" s="148"/>
      <c r="E40" s="148" t="s">
        <v>102</v>
      </c>
      <c r="F40" s="149">
        <v>50</v>
      </c>
      <c r="G40" s="146" t="s">
        <v>125</v>
      </c>
      <c r="H40" s="146"/>
      <c r="I40" s="148">
        <v>2022</v>
      </c>
      <c r="J40" s="149">
        <v>5</v>
      </c>
      <c r="K40" s="149" t="s">
        <v>25</v>
      </c>
      <c r="L40" s="149">
        <v>0</v>
      </c>
      <c r="M40" s="149">
        <v>5</v>
      </c>
      <c r="N40" s="149">
        <v>0</v>
      </c>
      <c r="O40" s="149">
        <v>0</v>
      </c>
      <c r="P40" s="148" t="s">
        <v>123</v>
      </c>
      <c r="Q40" s="148"/>
      <c r="R40" s="148"/>
      <c r="S40" s="31"/>
    </row>
    <row r="41" s="69" customFormat="1" ht="25.5" spans="1:19">
      <c r="A41" s="62">
        <v>304</v>
      </c>
      <c r="B41" s="151" t="s">
        <v>126</v>
      </c>
      <c r="C41" s="144">
        <v>5</v>
      </c>
      <c r="D41" s="143" t="s">
        <v>25</v>
      </c>
      <c r="E41" s="143" t="s">
        <v>25</v>
      </c>
      <c r="F41" s="145" t="s">
        <v>25</v>
      </c>
      <c r="G41" s="143" t="s">
        <v>25</v>
      </c>
      <c r="H41" s="143" t="s">
        <v>25</v>
      </c>
      <c r="I41" s="143" t="s">
        <v>25</v>
      </c>
      <c r="J41" s="155">
        <v>420.45</v>
      </c>
      <c r="K41" s="155">
        <v>36.45</v>
      </c>
      <c r="L41" s="155">
        <v>0</v>
      </c>
      <c r="M41" s="155">
        <v>384</v>
      </c>
      <c r="N41" s="155">
        <v>0</v>
      </c>
      <c r="O41" s="155">
        <v>0</v>
      </c>
      <c r="P41" s="143" t="s">
        <v>25</v>
      </c>
      <c r="Q41" s="143" t="s">
        <v>25</v>
      </c>
      <c r="R41" s="143" t="s">
        <v>25</v>
      </c>
      <c r="S41" s="31"/>
    </row>
    <row r="42" s="68" customFormat="1" ht="48" spans="1:19">
      <c r="A42" s="62">
        <v>305</v>
      </c>
      <c r="B42" s="146" t="s">
        <v>127</v>
      </c>
      <c r="C42" s="147">
        <v>5</v>
      </c>
      <c r="D42" s="148"/>
      <c r="E42" s="148" t="s">
        <v>102</v>
      </c>
      <c r="F42" s="149">
        <v>3200</v>
      </c>
      <c r="G42" s="146" t="s">
        <v>128</v>
      </c>
      <c r="H42" s="146"/>
      <c r="I42" s="148" t="s">
        <v>33</v>
      </c>
      <c r="J42" s="149">
        <v>420.45</v>
      </c>
      <c r="K42" s="149">
        <v>36.45</v>
      </c>
      <c r="L42" s="149">
        <v>0</v>
      </c>
      <c r="M42" s="149">
        <v>384</v>
      </c>
      <c r="N42" s="149">
        <v>0</v>
      </c>
      <c r="O42" s="149">
        <v>0</v>
      </c>
      <c r="P42" s="148" t="s">
        <v>64</v>
      </c>
      <c r="Q42" s="148"/>
      <c r="R42" s="148"/>
      <c r="S42" s="31"/>
    </row>
    <row r="43" s="68" customFormat="1" ht="36" spans="1:19">
      <c r="A43" s="62">
        <v>306</v>
      </c>
      <c r="B43" s="146" t="s">
        <v>129</v>
      </c>
      <c r="C43" s="147"/>
      <c r="D43" s="148"/>
      <c r="E43" s="148" t="s">
        <v>102</v>
      </c>
      <c r="F43" s="152"/>
      <c r="G43" s="146"/>
      <c r="H43" s="146"/>
      <c r="I43" s="148"/>
      <c r="J43" s="149"/>
      <c r="K43" s="149"/>
      <c r="L43" s="149"/>
      <c r="M43" s="149"/>
      <c r="N43" s="149"/>
      <c r="O43" s="149"/>
      <c r="P43" s="148" t="s">
        <v>64</v>
      </c>
      <c r="Q43" s="148"/>
      <c r="R43" s="148"/>
      <c r="S43" s="31"/>
    </row>
    <row r="44" s="69" customFormat="1" ht="25.5" spans="1:19">
      <c r="A44" s="62">
        <v>307</v>
      </c>
      <c r="B44" s="151" t="s">
        <v>130</v>
      </c>
      <c r="C44" s="144">
        <v>4</v>
      </c>
      <c r="D44" s="143" t="s">
        <v>25</v>
      </c>
      <c r="E44" s="143" t="s">
        <v>25</v>
      </c>
      <c r="F44" s="145" t="s">
        <v>25</v>
      </c>
      <c r="G44" s="143" t="s">
        <v>25</v>
      </c>
      <c r="H44" s="143" t="s">
        <v>25</v>
      </c>
      <c r="I44" s="143" t="s">
        <v>25</v>
      </c>
      <c r="J44" s="155">
        <v>48</v>
      </c>
      <c r="K44" s="155">
        <v>0</v>
      </c>
      <c r="L44" s="155">
        <v>0</v>
      </c>
      <c r="M44" s="155">
        <v>48</v>
      </c>
      <c r="N44" s="155">
        <v>0</v>
      </c>
      <c r="O44" s="155">
        <v>0</v>
      </c>
      <c r="P44" s="143" t="s">
        <v>25</v>
      </c>
      <c r="Q44" s="143" t="s">
        <v>25</v>
      </c>
      <c r="R44" s="143" t="s">
        <v>25</v>
      </c>
      <c r="S44" s="31"/>
    </row>
    <row r="45" s="68" customFormat="1" ht="36" spans="1:19">
      <c r="A45" s="62">
        <v>308</v>
      </c>
      <c r="B45" s="146" t="s">
        <v>131</v>
      </c>
      <c r="C45" s="147">
        <v>4</v>
      </c>
      <c r="D45" s="148"/>
      <c r="E45" s="148" t="s">
        <v>102</v>
      </c>
      <c r="F45" s="149">
        <v>400</v>
      </c>
      <c r="G45" s="146" t="s">
        <v>132</v>
      </c>
      <c r="H45" s="146"/>
      <c r="I45" s="148" t="s">
        <v>33</v>
      </c>
      <c r="J45" s="149">
        <v>48</v>
      </c>
      <c r="K45" s="149" t="s">
        <v>25</v>
      </c>
      <c r="L45" s="149">
        <v>0</v>
      </c>
      <c r="M45" s="149">
        <v>48</v>
      </c>
      <c r="N45" s="149">
        <v>0</v>
      </c>
      <c r="O45" s="149">
        <v>0</v>
      </c>
      <c r="P45" s="148" t="s">
        <v>123</v>
      </c>
      <c r="Q45" s="148"/>
      <c r="R45" s="148"/>
      <c r="S45" s="31"/>
    </row>
    <row r="46" s="68" customFormat="1" ht="25.5" spans="1:19">
      <c r="A46" s="62">
        <v>309</v>
      </c>
      <c r="B46" s="146" t="s">
        <v>133</v>
      </c>
      <c r="C46" s="147"/>
      <c r="D46" s="148"/>
      <c r="E46" s="148" t="s">
        <v>102</v>
      </c>
      <c r="F46" s="152"/>
      <c r="G46" s="146"/>
      <c r="H46" s="146"/>
      <c r="I46" s="148"/>
      <c r="J46" s="149"/>
      <c r="K46" s="149" t="s">
        <v>25</v>
      </c>
      <c r="L46" s="149"/>
      <c r="M46" s="149"/>
      <c r="N46" s="149"/>
      <c r="O46" s="149"/>
      <c r="P46" s="148" t="s">
        <v>123</v>
      </c>
      <c r="Q46" s="148"/>
      <c r="R46" s="148"/>
      <c r="S46" s="31"/>
    </row>
    <row r="47" s="69" customFormat="1" ht="25.5" spans="1:19">
      <c r="A47" s="62">
        <v>310</v>
      </c>
      <c r="B47" s="151" t="s">
        <v>134</v>
      </c>
      <c r="C47" s="144">
        <v>8</v>
      </c>
      <c r="D47" s="143"/>
      <c r="E47" s="143" t="s">
        <v>61</v>
      </c>
      <c r="F47" s="145"/>
      <c r="G47" s="143" t="s">
        <v>25</v>
      </c>
      <c r="H47" s="143" t="s">
        <v>25</v>
      </c>
      <c r="I47" s="143" t="s">
        <v>25</v>
      </c>
      <c r="J47" s="155">
        <v>2442.24</v>
      </c>
      <c r="K47" s="155">
        <v>0</v>
      </c>
      <c r="L47" s="155">
        <v>0</v>
      </c>
      <c r="M47" s="155">
        <v>2442.24</v>
      </c>
      <c r="N47" s="155">
        <v>0</v>
      </c>
      <c r="O47" s="155">
        <v>0</v>
      </c>
      <c r="P47" s="143"/>
      <c r="Q47" s="143"/>
      <c r="R47" s="143"/>
      <c r="S47" s="31"/>
    </row>
    <row r="48" s="68" customFormat="1" ht="25.5" spans="1:19">
      <c r="A48" s="62">
        <v>311</v>
      </c>
      <c r="B48" s="146" t="s">
        <v>135</v>
      </c>
      <c r="C48" s="147">
        <v>8</v>
      </c>
      <c r="D48" s="148"/>
      <c r="E48" s="148" t="s">
        <v>61</v>
      </c>
      <c r="F48" s="149">
        <v>640</v>
      </c>
      <c r="G48" s="146" t="s">
        <v>136</v>
      </c>
      <c r="H48" s="146"/>
      <c r="I48" s="148" t="s">
        <v>33</v>
      </c>
      <c r="J48" s="149">
        <v>2442.24</v>
      </c>
      <c r="K48" s="149" t="s">
        <v>25</v>
      </c>
      <c r="L48" s="149">
        <v>0</v>
      </c>
      <c r="M48" s="149">
        <v>2442.24</v>
      </c>
      <c r="N48" s="149">
        <v>0</v>
      </c>
      <c r="O48" s="149">
        <v>0</v>
      </c>
      <c r="P48" s="148" t="s">
        <v>137</v>
      </c>
      <c r="Q48" s="148"/>
      <c r="R48" s="148"/>
      <c r="S48" s="31"/>
    </row>
    <row r="49" s="68" customFormat="1" ht="36" spans="1:19">
      <c r="A49" s="62">
        <v>312</v>
      </c>
      <c r="B49" s="146" t="s">
        <v>138</v>
      </c>
      <c r="C49" s="147"/>
      <c r="D49" s="148"/>
      <c r="E49" s="148" t="s">
        <v>61</v>
      </c>
      <c r="F49" s="152"/>
      <c r="G49" s="146" t="s">
        <v>139</v>
      </c>
      <c r="H49" s="146"/>
      <c r="I49" s="148"/>
      <c r="J49" s="149"/>
      <c r="K49" s="149"/>
      <c r="L49" s="149"/>
      <c r="M49" s="149"/>
      <c r="N49" s="149"/>
      <c r="O49" s="149"/>
      <c r="P49" s="148" t="s">
        <v>64</v>
      </c>
      <c r="Q49" s="148"/>
      <c r="R49" s="148"/>
      <c r="S49" s="31"/>
    </row>
    <row r="50" s="69" customFormat="1" ht="25.5" spans="1:19">
      <c r="A50" s="62">
        <v>313</v>
      </c>
      <c r="B50" s="154" t="s">
        <v>140</v>
      </c>
      <c r="C50" s="141">
        <v>3</v>
      </c>
      <c r="D50" s="140" t="s">
        <v>25</v>
      </c>
      <c r="E50" s="140" t="s">
        <v>25</v>
      </c>
      <c r="F50" s="142" t="s">
        <v>25</v>
      </c>
      <c r="G50" s="140" t="s">
        <v>25</v>
      </c>
      <c r="H50" s="140" t="s">
        <v>25</v>
      </c>
      <c r="I50" s="140" t="s">
        <v>25</v>
      </c>
      <c r="J50" s="163">
        <v>2300</v>
      </c>
      <c r="K50" s="163">
        <v>0</v>
      </c>
      <c r="L50" s="163">
        <v>250</v>
      </c>
      <c r="M50" s="163">
        <v>2050</v>
      </c>
      <c r="N50" s="163">
        <v>0</v>
      </c>
      <c r="O50" s="163">
        <v>0</v>
      </c>
      <c r="P50" s="140" t="s">
        <v>25</v>
      </c>
      <c r="Q50" s="140" t="s">
        <v>25</v>
      </c>
      <c r="R50" s="140" t="s">
        <v>25</v>
      </c>
      <c r="S50" s="31"/>
    </row>
    <row r="51" s="68" customFormat="1" ht="25.5" spans="1:19">
      <c r="A51" s="62">
        <v>314</v>
      </c>
      <c r="B51" s="146" t="s">
        <v>141</v>
      </c>
      <c r="C51" s="147"/>
      <c r="D51" s="148"/>
      <c r="E51" s="148" t="s">
        <v>94</v>
      </c>
      <c r="F51" s="152"/>
      <c r="G51" s="146"/>
      <c r="H51" s="146"/>
      <c r="I51" s="148"/>
      <c r="J51" s="149"/>
      <c r="K51" s="149" t="s">
        <v>25</v>
      </c>
      <c r="L51" s="149"/>
      <c r="M51" s="149"/>
      <c r="N51" s="149"/>
      <c r="O51" s="149"/>
      <c r="P51" s="148" t="s">
        <v>142</v>
      </c>
      <c r="Q51" s="148"/>
      <c r="R51" s="148"/>
      <c r="S51" s="31"/>
    </row>
    <row r="52" s="68" customFormat="1" ht="25.5" spans="1:19">
      <c r="A52" s="62">
        <v>315</v>
      </c>
      <c r="B52" s="146" t="s">
        <v>143</v>
      </c>
      <c r="C52" s="147">
        <v>3</v>
      </c>
      <c r="D52" s="148"/>
      <c r="E52" s="148" t="s">
        <v>94</v>
      </c>
      <c r="F52" s="147">
        <v>23</v>
      </c>
      <c r="G52" s="146" t="s">
        <v>144</v>
      </c>
      <c r="H52" s="146" t="s">
        <v>32</v>
      </c>
      <c r="I52" s="148" t="s">
        <v>67</v>
      </c>
      <c r="J52" s="149">
        <v>2300</v>
      </c>
      <c r="K52" s="149" t="s">
        <v>25</v>
      </c>
      <c r="L52" s="149">
        <v>250</v>
      </c>
      <c r="M52" s="149">
        <v>2050</v>
      </c>
      <c r="N52" s="149">
        <v>0</v>
      </c>
      <c r="O52" s="149">
        <v>0</v>
      </c>
      <c r="P52" s="148" t="s">
        <v>145</v>
      </c>
      <c r="Q52" s="148"/>
      <c r="R52" s="148"/>
      <c r="S52" s="31"/>
    </row>
    <row r="53" s="68" customFormat="1" ht="25.5" spans="1:19">
      <c r="A53" s="62">
        <v>319</v>
      </c>
      <c r="B53" s="146" t="s">
        <v>146</v>
      </c>
      <c r="C53" s="147"/>
      <c r="D53" s="148"/>
      <c r="E53" s="148" t="s">
        <v>94</v>
      </c>
      <c r="F53" s="152"/>
      <c r="G53" s="146"/>
      <c r="H53" s="146"/>
      <c r="I53" s="148"/>
      <c r="J53" s="149"/>
      <c r="K53" s="149" t="s">
        <v>25</v>
      </c>
      <c r="L53" s="149"/>
      <c r="M53" s="149"/>
      <c r="N53" s="149"/>
      <c r="O53" s="149"/>
      <c r="P53" s="148" t="s">
        <v>145</v>
      </c>
      <c r="Q53" s="148"/>
      <c r="R53" s="148"/>
      <c r="S53" s="31"/>
    </row>
    <row r="54" s="69" customFormat="1" ht="25.5" spans="1:19">
      <c r="A54" s="62">
        <v>320</v>
      </c>
      <c r="B54" s="153" t="s">
        <v>147</v>
      </c>
      <c r="C54" s="141">
        <v>163</v>
      </c>
      <c r="D54" s="140"/>
      <c r="E54" s="140" t="s">
        <v>25</v>
      </c>
      <c r="F54" s="142"/>
      <c r="G54" s="140" t="s">
        <v>25</v>
      </c>
      <c r="H54" s="140"/>
      <c r="I54" s="140"/>
      <c r="J54" s="163">
        <v>38310.92</v>
      </c>
      <c r="K54" s="163">
        <v>8090.7</v>
      </c>
      <c r="L54" s="163">
        <v>3315.49</v>
      </c>
      <c r="M54" s="163">
        <v>26904.73</v>
      </c>
      <c r="N54" s="163">
        <v>0</v>
      </c>
      <c r="O54" s="163">
        <v>0</v>
      </c>
      <c r="P54" s="140" t="s">
        <v>25</v>
      </c>
      <c r="Q54" s="140" t="s">
        <v>25</v>
      </c>
      <c r="R54" s="140" t="s">
        <v>25</v>
      </c>
      <c r="S54" s="31"/>
    </row>
    <row r="55" s="69" customFormat="1" ht="48" spans="1:19">
      <c r="A55" s="62">
        <v>321</v>
      </c>
      <c r="B55" s="151" t="s">
        <v>148</v>
      </c>
      <c r="C55" s="144">
        <v>1</v>
      </c>
      <c r="D55" s="143"/>
      <c r="E55" s="143" t="s">
        <v>149</v>
      </c>
      <c r="F55" s="155">
        <v>97</v>
      </c>
      <c r="G55" s="151" t="s">
        <v>150</v>
      </c>
      <c r="H55" s="151">
        <v>15</v>
      </c>
      <c r="I55" s="143">
        <v>2022</v>
      </c>
      <c r="J55" s="155">
        <v>1940</v>
      </c>
      <c r="K55" s="155">
        <v>0</v>
      </c>
      <c r="L55" s="155">
        <v>0</v>
      </c>
      <c r="M55" s="155">
        <v>1940</v>
      </c>
      <c r="N55" s="155">
        <v>0</v>
      </c>
      <c r="O55" s="155">
        <v>0</v>
      </c>
      <c r="P55" s="143" t="s">
        <v>151</v>
      </c>
      <c r="Q55" s="143"/>
      <c r="R55" s="143"/>
      <c r="S55" s="31"/>
    </row>
    <row r="56" s="69" customFormat="1" ht="25.5" spans="1:19">
      <c r="A56" s="62">
        <v>323</v>
      </c>
      <c r="B56" s="151" t="s">
        <v>152</v>
      </c>
      <c r="C56" s="144">
        <v>162</v>
      </c>
      <c r="D56" s="143"/>
      <c r="E56" s="143" t="s">
        <v>25</v>
      </c>
      <c r="F56" s="145"/>
      <c r="G56" s="143" t="s">
        <v>25</v>
      </c>
      <c r="H56" s="143"/>
      <c r="I56" s="143"/>
      <c r="J56" s="155">
        <v>36370.92</v>
      </c>
      <c r="K56" s="155">
        <v>8090.7</v>
      </c>
      <c r="L56" s="155">
        <v>3315.49</v>
      </c>
      <c r="M56" s="155">
        <v>24964.73</v>
      </c>
      <c r="N56" s="155">
        <v>0</v>
      </c>
      <c r="O56" s="155">
        <v>0</v>
      </c>
      <c r="P56" s="143" t="s">
        <v>25</v>
      </c>
      <c r="Q56" s="143" t="s">
        <v>25</v>
      </c>
      <c r="R56" s="143" t="s">
        <v>25</v>
      </c>
      <c r="S56" s="31"/>
    </row>
    <row r="57" s="69" customFormat="1" ht="25.5" spans="1:19">
      <c r="A57" s="62">
        <v>324</v>
      </c>
      <c r="B57" s="156" t="s">
        <v>153</v>
      </c>
      <c r="C57" s="147"/>
      <c r="D57" s="148"/>
      <c r="E57" s="148" t="s">
        <v>86</v>
      </c>
      <c r="F57" s="152"/>
      <c r="G57" s="146" t="s">
        <v>154</v>
      </c>
      <c r="H57" s="146"/>
      <c r="I57" s="148"/>
      <c r="J57" s="149"/>
      <c r="K57" s="149" t="s">
        <v>25</v>
      </c>
      <c r="L57" s="149"/>
      <c r="M57" s="149"/>
      <c r="N57" s="149"/>
      <c r="O57" s="149"/>
      <c r="P57" s="148" t="s">
        <v>155</v>
      </c>
      <c r="Q57" s="148"/>
      <c r="R57" s="148"/>
      <c r="S57" s="31"/>
    </row>
    <row r="58" s="69" customFormat="1" ht="25.5" spans="1:19">
      <c r="A58" s="62">
        <v>325</v>
      </c>
      <c r="B58" s="156"/>
      <c r="C58" s="147"/>
      <c r="D58" s="148"/>
      <c r="E58" s="148"/>
      <c r="F58" s="152"/>
      <c r="G58" s="146"/>
      <c r="H58" s="146"/>
      <c r="I58" s="148"/>
      <c r="J58" s="149"/>
      <c r="K58" s="149"/>
      <c r="L58" s="149"/>
      <c r="M58" s="149"/>
      <c r="N58" s="149"/>
      <c r="O58" s="149"/>
      <c r="P58" s="148"/>
      <c r="Q58" s="148"/>
      <c r="R58" s="148"/>
      <c r="S58" s="31"/>
    </row>
    <row r="59" s="68" customFormat="1" ht="36" spans="1:19">
      <c r="A59" s="62">
        <v>326</v>
      </c>
      <c r="B59" s="156"/>
      <c r="C59" s="147">
        <v>102</v>
      </c>
      <c r="D59" s="148"/>
      <c r="E59" s="148" t="s">
        <v>156</v>
      </c>
      <c r="F59" s="149">
        <v>403940.403</v>
      </c>
      <c r="G59" s="146" t="s">
        <v>157</v>
      </c>
      <c r="H59" s="146" t="s">
        <v>32</v>
      </c>
      <c r="I59" s="148" t="s">
        <v>33</v>
      </c>
      <c r="J59" s="149">
        <v>30437.21</v>
      </c>
      <c r="K59" s="149">
        <v>4572.06</v>
      </c>
      <c r="L59" s="149">
        <v>1632.49</v>
      </c>
      <c r="M59" s="149">
        <v>24232.66</v>
      </c>
      <c r="N59" s="149">
        <v>0</v>
      </c>
      <c r="O59" s="149">
        <v>0</v>
      </c>
      <c r="P59" s="148" t="s">
        <v>158</v>
      </c>
      <c r="Q59" s="148"/>
      <c r="R59" s="148"/>
      <c r="S59" s="31"/>
    </row>
    <row r="60" s="68" customFormat="1" ht="36" spans="1:19">
      <c r="A60" s="62">
        <v>423</v>
      </c>
      <c r="B60" s="156" t="s">
        <v>159</v>
      </c>
      <c r="C60" s="147">
        <v>60</v>
      </c>
      <c r="D60" s="148"/>
      <c r="E60" s="148" t="s">
        <v>160</v>
      </c>
      <c r="F60" s="149">
        <v>121</v>
      </c>
      <c r="G60" s="146" t="s">
        <v>161</v>
      </c>
      <c r="H60" s="146" t="s">
        <v>32</v>
      </c>
      <c r="I60" s="148" t="s">
        <v>80</v>
      </c>
      <c r="J60" s="149">
        <v>5933.71</v>
      </c>
      <c r="K60" s="149">
        <v>3518.64</v>
      </c>
      <c r="L60" s="149">
        <v>1683</v>
      </c>
      <c r="M60" s="149">
        <v>732.07</v>
      </c>
      <c r="N60" s="149">
        <v>0</v>
      </c>
      <c r="O60" s="149">
        <v>0</v>
      </c>
      <c r="P60" s="148" t="s">
        <v>162</v>
      </c>
      <c r="Q60" s="148"/>
      <c r="R60" s="148"/>
      <c r="S60" s="31"/>
    </row>
    <row r="61" s="68" customFormat="1" ht="25.5" spans="1:19">
      <c r="A61" s="62">
        <v>465</v>
      </c>
      <c r="B61" s="156" t="s">
        <v>163</v>
      </c>
      <c r="C61" s="147"/>
      <c r="D61" s="148"/>
      <c r="E61" s="148" t="s">
        <v>149</v>
      </c>
      <c r="F61" s="152"/>
      <c r="G61" s="146" t="s">
        <v>164</v>
      </c>
      <c r="H61" s="146"/>
      <c r="I61" s="148"/>
      <c r="J61" s="149"/>
      <c r="K61" s="149" t="s">
        <v>25</v>
      </c>
      <c r="L61" s="149"/>
      <c r="M61" s="149"/>
      <c r="N61" s="149"/>
      <c r="O61" s="149"/>
      <c r="P61" s="148" t="s">
        <v>165</v>
      </c>
      <c r="Q61" s="148"/>
      <c r="R61" s="148"/>
      <c r="S61" s="31"/>
    </row>
    <row r="62" s="68" customFormat="1" ht="25.5" spans="1:19">
      <c r="A62" s="62">
        <v>466</v>
      </c>
      <c r="B62" s="156" t="s">
        <v>166</v>
      </c>
      <c r="C62" s="147"/>
      <c r="D62" s="148"/>
      <c r="E62" s="148" t="s">
        <v>149</v>
      </c>
      <c r="F62" s="152"/>
      <c r="G62" s="146" t="s">
        <v>167</v>
      </c>
      <c r="H62" s="146"/>
      <c r="I62" s="148"/>
      <c r="J62" s="149"/>
      <c r="K62" s="149" t="s">
        <v>25</v>
      </c>
      <c r="L62" s="149"/>
      <c r="M62" s="149"/>
      <c r="N62" s="149"/>
      <c r="O62" s="149"/>
      <c r="P62" s="148" t="s">
        <v>168</v>
      </c>
      <c r="Q62" s="148"/>
      <c r="R62" s="148"/>
      <c r="S62" s="31"/>
    </row>
    <row r="63" s="68" customFormat="1" ht="25.5" spans="1:19">
      <c r="A63" s="62">
        <v>467</v>
      </c>
      <c r="B63" s="156" t="s">
        <v>169</v>
      </c>
      <c r="C63" s="147"/>
      <c r="D63" s="148"/>
      <c r="E63" s="148" t="s">
        <v>94</v>
      </c>
      <c r="F63" s="152"/>
      <c r="G63" s="146" t="s">
        <v>170</v>
      </c>
      <c r="H63" s="146" t="s">
        <v>25</v>
      </c>
      <c r="I63" s="148" t="s">
        <v>25</v>
      </c>
      <c r="J63" s="149"/>
      <c r="K63" s="149" t="s">
        <v>25</v>
      </c>
      <c r="L63" s="149"/>
      <c r="M63" s="149"/>
      <c r="N63" s="149"/>
      <c r="O63" s="149"/>
      <c r="P63" s="148" t="s">
        <v>25</v>
      </c>
      <c r="Q63" s="148" t="s">
        <v>25</v>
      </c>
      <c r="R63" s="148" t="s">
        <v>25</v>
      </c>
      <c r="S63" s="31"/>
    </row>
    <row r="64" s="68" customFormat="1" ht="25.5" spans="1:19">
      <c r="A64" s="62">
        <v>468</v>
      </c>
      <c r="B64" s="156" t="s">
        <v>171</v>
      </c>
      <c r="C64" s="147"/>
      <c r="D64" s="148" t="s">
        <v>25</v>
      </c>
      <c r="E64" s="148" t="s">
        <v>25</v>
      </c>
      <c r="F64" s="152" t="s">
        <v>25</v>
      </c>
      <c r="G64" s="148" t="s">
        <v>25</v>
      </c>
      <c r="H64" s="148" t="s">
        <v>25</v>
      </c>
      <c r="I64" s="148" t="s">
        <v>25</v>
      </c>
      <c r="J64" s="149"/>
      <c r="K64" s="149" t="s">
        <v>25</v>
      </c>
      <c r="L64" s="149" t="s">
        <v>25</v>
      </c>
      <c r="M64" s="149"/>
      <c r="N64" s="149"/>
      <c r="O64" s="149" t="s">
        <v>25</v>
      </c>
      <c r="P64" s="148" t="s">
        <v>25</v>
      </c>
      <c r="Q64" s="148" t="s">
        <v>25</v>
      </c>
      <c r="R64" s="148" t="s">
        <v>25</v>
      </c>
      <c r="S64" s="31"/>
    </row>
    <row r="65" s="68" customFormat="1" ht="25.5" spans="1:19">
      <c r="A65" s="62">
        <v>469</v>
      </c>
      <c r="B65" s="156" t="s">
        <v>172</v>
      </c>
      <c r="C65" s="147"/>
      <c r="D65" s="148"/>
      <c r="E65" s="148"/>
      <c r="F65" s="147"/>
      <c r="G65" s="150"/>
      <c r="H65" s="146"/>
      <c r="I65" s="148"/>
      <c r="J65" s="149"/>
      <c r="K65" s="149"/>
      <c r="L65" s="149"/>
      <c r="M65" s="149"/>
      <c r="N65" s="149"/>
      <c r="O65" s="149"/>
      <c r="P65" s="148" t="s">
        <v>110</v>
      </c>
      <c r="Q65" s="148"/>
      <c r="R65" s="148"/>
      <c r="S65" s="31"/>
    </row>
    <row r="66" s="69" customFormat="1" ht="25.5" spans="1:19">
      <c r="A66" s="62">
        <v>470</v>
      </c>
      <c r="B66" s="164" t="s">
        <v>173</v>
      </c>
      <c r="C66" s="141">
        <v>112</v>
      </c>
      <c r="D66" s="140" t="s">
        <v>25</v>
      </c>
      <c r="E66" s="140" t="s">
        <v>25</v>
      </c>
      <c r="F66" s="142" t="s">
        <v>25</v>
      </c>
      <c r="G66" s="140" t="s">
        <v>25</v>
      </c>
      <c r="H66" s="140" t="s">
        <v>25</v>
      </c>
      <c r="I66" s="140" t="s">
        <v>25</v>
      </c>
      <c r="J66" s="163">
        <v>80014.768</v>
      </c>
      <c r="K66" s="163">
        <v>15614.85</v>
      </c>
      <c r="L66" s="163">
        <v>155</v>
      </c>
      <c r="M66" s="163">
        <v>58744.918</v>
      </c>
      <c r="N66" s="163">
        <v>5500</v>
      </c>
      <c r="O66" s="163">
        <v>0</v>
      </c>
      <c r="P66" s="140" t="s">
        <v>25</v>
      </c>
      <c r="Q66" s="140" t="s">
        <v>25</v>
      </c>
      <c r="R66" s="140" t="s">
        <v>25</v>
      </c>
      <c r="S66" s="31"/>
    </row>
    <row r="67" s="68" customFormat="1" ht="48" spans="1:19">
      <c r="A67" s="62">
        <v>471</v>
      </c>
      <c r="B67" s="156" t="s">
        <v>174</v>
      </c>
      <c r="C67" s="147">
        <v>21</v>
      </c>
      <c r="D67" s="148"/>
      <c r="E67" s="148" t="s">
        <v>175</v>
      </c>
      <c r="F67" s="149">
        <v>43</v>
      </c>
      <c r="G67" s="146" t="s">
        <v>176</v>
      </c>
      <c r="H67" s="146" t="s">
        <v>32</v>
      </c>
      <c r="I67" s="148" t="s">
        <v>33</v>
      </c>
      <c r="J67" s="149">
        <v>1020</v>
      </c>
      <c r="K67" s="149">
        <v>623</v>
      </c>
      <c r="L67" s="149">
        <v>0</v>
      </c>
      <c r="M67" s="149">
        <v>397</v>
      </c>
      <c r="N67" s="149">
        <v>0</v>
      </c>
      <c r="O67" s="149">
        <v>0</v>
      </c>
      <c r="P67" s="148" t="s">
        <v>96</v>
      </c>
      <c r="Q67" s="148"/>
      <c r="R67" s="148"/>
      <c r="S67" s="31"/>
    </row>
    <row r="68" s="68" customFormat="1" ht="25.5" spans="1:19">
      <c r="A68" s="62">
        <v>490</v>
      </c>
      <c r="B68" s="146" t="s">
        <v>177</v>
      </c>
      <c r="C68" s="147">
        <v>40</v>
      </c>
      <c r="D68" s="148"/>
      <c r="E68" s="148" t="s">
        <v>178</v>
      </c>
      <c r="F68" s="149">
        <v>221</v>
      </c>
      <c r="G68" s="146" t="s">
        <v>179</v>
      </c>
      <c r="H68" s="146" t="s">
        <v>32</v>
      </c>
      <c r="I68" s="148" t="s">
        <v>33</v>
      </c>
      <c r="J68" s="149">
        <v>19769.1</v>
      </c>
      <c r="K68" s="149">
        <v>2119.8</v>
      </c>
      <c r="L68" s="149">
        <v>0</v>
      </c>
      <c r="M68" s="149">
        <v>17649.3</v>
      </c>
      <c r="N68" s="149">
        <v>0</v>
      </c>
      <c r="O68" s="149">
        <v>0</v>
      </c>
      <c r="P68" s="148" t="s">
        <v>180</v>
      </c>
      <c r="Q68" s="148"/>
      <c r="R68" s="148"/>
      <c r="S68" s="31"/>
    </row>
    <row r="69" s="68" customFormat="1" ht="25.5" spans="1:19">
      <c r="A69" s="62">
        <v>524</v>
      </c>
      <c r="B69" s="146" t="s">
        <v>181</v>
      </c>
      <c r="C69" s="147">
        <v>34</v>
      </c>
      <c r="D69" s="148"/>
      <c r="E69" s="148" t="s">
        <v>178</v>
      </c>
      <c r="F69" s="149">
        <v>91</v>
      </c>
      <c r="G69" s="165" t="s">
        <v>182</v>
      </c>
      <c r="H69" s="146" t="s">
        <v>32</v>
      </c>
      <c r="I69" s="148" t="s">
        <v>80</v>
      </c>
      <c r="J69" s="149">
        <v>10224.048</v>
      </c>
      <c r="K69" s="149">
        <v>425.43</v>
      </c>
      <c r="L69" s="149">
        <v>0</v>
      </c>
      <c r="M69" s="149">
        <v>9798.618</v>
      </c>
      <c r="N69" s="149">
        <v>0</v>
      </c>
      <c r="O69" s="149">
        <v>0</v>
      </c>
      <c r="P69" s="148" t="s">
        <v>183</v>
      </c>
      <c r="Q69" s="148"/>
      <c r="R69" s="148"/>
      <c r="S69" s="31"/>
    </row>
    <row r="70" s="68" customFormat="1" ht="25.5" spans="1:19">
      <c r="A70" s="62">
        <v>551</v>
      </c>
      <c r="B70" s="146" t="s">
        <v>184</v>
      </c>
      <c r="C70" s="147">
        <v>17</v>
      </c>
      <c r="D70" s="148"/>
      <c r="E70" s="148" t="s">
        <v>178</v>
      </c>
      <c r="F70" s="149">
        <v>492</v>
      </c>
      <c r="G70" s="146" t="s">
        <v>185</v>
      </c>
      <c r="H70" s="146" t="s">
        <v>32</v>
      </c>
      <c r="I70" s="148" t="s">
        <v>33</v>
      </c>
      <c r="J70" s="149">
        <v>49001.62</v>
      </c>
      <c r="K70" s="149">
        <v>12446.62</v>
      </c>
      <c r="L70" s="149">
        <v>155</v>
      </c>
      <c r="M70" s="149">
        <v>30900</v>
      </c>
      <c r="N70" s="149">
        <v>5500</v>
      </c>
      <c r="O70" s="149">
        <v>0</v>
      </c>
      <c r="P70" s="148" t="s">
        <v>110</v>
      </c>
      <c r="Q70" s="148"/>
      <c r="R70" s="148"/>
      <c r="S70" s="31"/>
    </row>
    <row r="71" s="69" customFormat="1" ht="25.5" spans="1:19">
      <c r="A71" s="62">
        <v>577</v>
      </c>
      <c r="B71" s="153" t="s">
        <v>186</v>
      </c>
      <c r="C71" s="141">
        <v>22</v>
      </c>
      <c r="D71" s="140" t="s">
        <v>25</v>
      </c>
      <c r="E71" s="140" t="s">
        <v>25</v>
      </c>
      <c r="F71" s="142" t="s">
        <v>25</v>
      </c>
      <c r="G71" s="140" t="s">
        <v>25</v>
      </c>
      <c r="H71" s="140" t="s">
        <v>25</v>
      </c>
      <c r="I71" s="140" t="s">
        <v>25</v>
      </c>
      <c r="J71" s="163">
        <v>29832.762</v>
      </c>
      <c r="K71" s="163">
        <v>0</v>
      </c>
      <c r="L71" s="163">
        <v>0</v>
      </c>
      <c r="M71" s="163">
        <v>24482.762</v>
      </c>
      <c r="N71" s="163">
        <v>5350</v>
      </c>
      <c r="O71" s="163">
        <v>0</v>
      </c>
      <c r="P71" s="140" t="s">
        <v>25</v>
      </c>
      <c r="Q71" s="140"/>
      <c r="R71" s="140"/>
      <c r="S71" s="31"/>
    </row>
    <row r="72" s="68" customFormat="1" ht="25.5" spans="1:19">
      <c r="A72" s="62">
        <v>578</v>
      </c>
      <c r="B72" s="156" t="s">
        <v>187</v>
      </c>
      <c r="C72" s="147"/>
      <c r="D72" s="148"/>
      <c r="E72" s="148" t="s">
        <v>94</v>
      </c>
      <c r="F72" s="152"/>
      <c r="G72" s="146"/>
      <c r="H72" s="146"/>
      <c r="I72" s="148"/>
      <c r="J72" s="149"/>
      <c r="K72" s="149" t="s">
        <v>25</v>
      </c>
      <c r="L72" s="149"/>
      <c r="M72" s="149"/>
      <c r="N72" s="149"/>
      <c r="O72" s="149"/>
      <c r="P72" s="148" t="s">
        <v>188</v>
      </c>
      <c r="Q72" s="148"/>
      <c r="R72" s="148"/>
      <c r="S72" s="31"/>
    </row>
    <row r="73" s="68" customFormat="1" ht="25.5" spans="1:19">
      <c r="A73" s="62">
        <v>579</v>
      </c>
      <c r="B73" s="156" t="s">
        <v>189</v>
      </c>
      <c r="C73" s="147"/>
      <c r="D73" s="148"/>
      <c r="E73" s="148" t="s">
        <v>94</v>
      </c>
      <c r="F73" s="152"/>
      <c r="G73" s="146"/>
      <c r="H73" s="146"/>
      <c r="I73" s="148"/>
      <c r="J73" s="149"/>
      <c r="K73" s="149" t="s">
        <v>25</v>
      </c>
      <c r="L73" s="149"/>
      <c r="M73" s="149"/>
      <c r="N73" s="149"/>
      <c r="O73" s="149"/>
      <c r="P73" s="148" t="s">
        <v>188</v>
      </c>
      <c r="Q73" s="148"/>
      <c r="R73" s="148"/>
      <c r="S73" s="31"/>
    </row>
    <row r="74" s="68" customFormat="1" ht="96" spans="1:19">
      <c r="A74" s="62">
        <v>580</v>
      </c>
      <c r="B74" s="156" t="s">
        <v>190</v>
      </c>
      <c r="C74" s="147">
        <v>14</v>
      </c>
      <c r="D74" s="148"/>
      <c r="E74" s="148" t="s">
        <v>94</v>
      </c>
      <c r="F74" s="149">
        <v>14</v>
      </c>
      <c r="G74" s="146" t="s">
        <v>191</v>
      </c>
      <c r="H74" s="146" t="s">
        <v>192</v>
      </c>
      <c r="I74" s="148" t="s">
        <v>33</v>
      </c>
      <c r="J74" s="149">
        <v>5432.762</v>
      </c>
      <c r="K74" s="149">
        <v>0</v>
      </c>
      <c r="L74" s="149">
        <v>0</v>
      </c>
      <c r="M74" s="149">
        <v>82.762</v>
      </c>
      <c r="N74" s="149">
        <v>5350</v>
      </c>
      <c r="O74" s="149">
        <v>0</v>
      </c>
      <c r="P74" s="148" t="s">
        <v>193</v>
      </c>
      <c r="Q74" s="148"/>
      <c r="R74" s="148"/>
      <c r="S74" s="31"/>
    </row>
    <row r="75" s="68" customFormat="1" ht="25.5" spans="1:19">
      <c r="A75" s="62">
        <v>594</v>
      </c>
      <c r="B75" s="156" t="s">
        <v>194</v>
      </c>
      <c r="C75" s="147">
        <v>4</v>
      </c>
      <c r="D75" s="148"/>
      <c r="E75" s="148" t="s">
        <v>94</v>
      </c>
      <c r="F75" s="149">
        <v>4</v>
      </c>
      <c r="G75" s="146" t="s">
        <v>195</v>
      </c>
      <c r="H75" s="146"/>
      <c r="I75" s="148" t="s">
        <v>33</v>
      </c>
      <c r="J75" s="149">
        <v>1400</v>
      </c>
      <c r="K75" s="149" t="s">
        <v>25</v>
      </c>
      <c r="L75" s="149">
        <v>0</v>
      </c>
      <c r="M75" s="149">
        <v>1400</v>
      </c>
      <c r="N75" s="149">
        <v>0</v>
      </c>
      <c r="O75" s="149"/>
      <c r="P75" s="148" t="s">
        <v>196</v>
      </c>
      <c r="Q75" s="148"/>
      <c r="R75" s="148"/>
      <c r="S75" s="31"/>
    </row>
    <row r="76" s="68" customFormat="1" ht="25.5" spans="1:19">
      <c r="A76" s="62">
        <v>596</v>
      </c>
      <c r="B76" s="156" t="s">
        <v>197</v>
      </c>
      <c r="C76" s="147">
        <v>4</v>
      </c>
      <c r="D76" s="148"/>
      <c r="E76" s="148" t="s">
        <v>94</v>
      </c>
      <c r="F76" s="149">
        <v>4</v>
      </c>
      <c r="G76" s="146" t="s">
        <v>198</v>
      </c>
      <c r="H76" s="146"/>
      <c r="I76" s="148" t="s">
        <v>33</v>
      </c>
      <c r="J76" s="149">
        <v>23000</v>
      </c>
      <c r="K76" s="149" t="s">
        <v>25</v>
      </c>
      <c r="L76" s="149">
        <v>0</v>
      </c>
      <c r="M76" s="149">
        <v>23000</v>
      </c>
      <c r="N76" s="149">
        <v>0</v>
      </c>
      <c r="O76" s="149"/>
      <c r="P76" s="148" t="s">
        <v>196</v>
      </c>
      <c r="Q76" s="148"/>
      <c r="R76" s="148"/>
      <c r="S76" s="31"/>
    </row>
    <row r="77" s="68" customFormat="1" ht="72" spans="1:19">
      <c r="A77" s="62">
        <v>596</v>
      </c>
      <c r="B77" s="156" t="s">
        <v>199</v>
      </c>
      <c r="C77" s="147"/>
      <c r="D77" s="148"/>
      <c r="E77" s="148" t="s">
        <v>94</v>
      </c>
      <c r="F77" s="149"/>
      <c r="G77" s="146" t="s">
        <v>200</v>
      </c>
      <c r="H77" s="146"/>
      <c r="I77" s="148"/>
      <c r="J77" s="149"/>
      <c r="K77" s="149"/>
      <c r="L77" s="149"/>
      <c r="M77" s="149"/>
      <c r="N77" s="149"/>
      <c r="O77" s="149"/>
      <c r="P77" s="148" t="s">
        <v>201</v>
      </c>
      <c r="Q77" s="148"/>
      <c r="R77" s="148"/>
      <c r="S77" s="31"/>
    </row>
    <row r="78" s="69" customFormat="1" ht="25.5" spans="1:19">
      <c r="A78" s="62">
        <v>608</v>
      </c>
      <c r="B78" s="153" t="s">
        <v>202</v>
      </c>
      <c r="C78" s="141">
        <v>16</v>
      </c>
      <c r="D78" s="140" t="s">
        <v>25</v>
      </c>
      <c r="E78" s="140" t="s">
        <v>25</v>
      </c>
      <c r="F78" s="142" t="s">
        <v>25</v>
      </c>
      <c r="G78" s="140" t="s">
        <v>25</v>
      </c>
      <c r="H78" s="140" t="s">
        <v>25</v>
      </c>
      <c r="I78" s="140" t="s">
        <v>25</v>
      </c>
      <c r="J78" s="163">
        <v>8936.2</v>
      </c>
      <c r="K78" s="163">
        <v>1862.2</v>
      </c>
      <c r="L78" s="163">
        <v>0</v>
      </c>
      <c r="M78" s="163">
        <v>3980</v>
      </c>
      <c r="N78" s="163">
        <v>3094</v>
      </c>
      <c r="O78" s="163">
        <v>0</v>
      </c>
      <c r="P78" s="140" t="s">
        <v>25</v>
      </c>
      <c r="Q78" s="140"/>
      <c r="R78" s="140"/>
      <c r="S78" s="31"/>
    </row>
    <row r="79" s="69" customFormat="1" ht="25.5" spans="1:19">
      <c r="A79" s="62">
        <v>609</v>
      </c>
      <c r="B79" s="151" t="s">
        <v>203</v>
      </c>
      <c r="C79" s="144">
        <v>4</v>
      </c>
      <c r="D79" s="143"/>
      <c r="E79" s="143" t="s">
        <v>204</v>
      </c>
      <c r="F79" s="144">
        <v>2150</v>
      </c>
      <c r="G79" s="151" t="s">
        <v>205</v>
      </c>
      <c r="H79" s="151" t="s">
        <v>32</v>
      </c>
      <c r="I79" s="143" t="s">
        <v>33</v>
      </c>
      <c r="J79" s="155">
        <v>3980</v>
      </c>
      <c r="K79" s="155" t="s">
        <v>25</v>
      </c>
      <c r="L79" s="155">
        <v>0</v>
      </c>
      <c r="M79" s="155">
        <v>3980</v>
      </c>
      <c r="N79" s="155">
        <v>0</v>
      </c>
      <c r="O79" s="155">
        <v>0</v>
      </c>
      <c r="P79" s="143" t="s">
        <v>183</v>
      </c>
      <c r="Q79" s="143"/>
      <c r="R79" s="143"/>
      <c r="S79" s="31"/>
    </row>
    <row r="80" s="69" customFormat="1" ht="25.5" spans="1:19">
      <c r="A80" s="62">
        <v>614</v>
      </c>
      <c r="B80" s="151" t="s">
        <v>206</v>
      </c>
      <c r="C80" s="144">
        <v>12</v>
      </c>
      <c r="D80" s="143" t="s">
        <v>25</v>
      </c>
      <c r="E80" s="143" t="s">
        <v>25</v>
      </c>
      <c r="F80" s="145" t="s">
        <v>25</v>
      </c>
      <c r="G80" s="143" t="s">
        <v>25</v>
      </c>
      <c r="H80" s="143" t="s">
        <v>25</v>
      </c>
      <c r="I80" s="143" t="s">
        <v>25</v>
      </c>
      <c r="J80" s="155">
        <v>4956.2</v>
      </c>
      <c r="K80" s="155">
        <v>1862.2</v>
      </c>
      <c r="L80" s="155">
        <v>0</v>
      </c>
      <c r="M80" s="155">
        <v>0</v>
      </c>
      <c r="N80" s="155">
        <v>3094</v>
      </c>
      <c r="O80" s="155">
        <v>0</v>
      </c>
      <c r="P80" s="143" t="s">
        <v>25</v>
      </c>
      <c r="Q80" s="143"/>
      <c r="R80" s="143"/>
      <c r="S80" s="31"/>
    </row>
    <row r="81" s="68" customFormat="1" ht="36" spans="1:19">
      <c r="A81" s="62">
        <v>615</v>
      </c>
      <c r="B81" s="156" t="s">
        <v>207</v>
      </c>
      <c r="C81" s="147">
        <v>4</v>
      </c>
      <c r="D81" s="148"/>
      <c r="E81" s="148" t="s">
        <v>94</v>
      </c>
      <c r="F81" s="149">
        <v>4</v>
      </c>
      <c r="G81" s="146" t="s">
        <v>208</v>
      </c>
      <c r="H81" s="146" t="s">
        <v>32</v>
      </c>
      <c r="I81" s="148" t="s">
        <v>33</v>
      </c>
      <c r="J81" s="149">
        <v>1862.2</v>
      </c>
      <c r="K81" s="149">
        <v>1862.2</v>
      </c>
      <c r="L81" s="149">
        <v>0</v>
      </c>
      <c r="M81" s="149">
        <v>0</v>
      </c>
      <c r="N81" s="149">
        <v>0</v>
      </c>
      <c r="O81" s="149">
        <v>0</v>
      </c>
      <c r="P81" s="148" t="s">
        <v>209</v>
      </c>
      <c r="Q81" s="148"/>
      <c r="R81" s="148"/>
      <c r="S81" s="31"/>
    </row>
    <row r="82" s="68" customFormat="1" ht="36" spans="1:19">
      <c r="A82" s="62">
        <v>620</v>
      </c>
      <c r="B82" s="156" t="s">
        <v>210</v>
      </c>
      <c r="C82" s="147"/>
      <c r="D82" s="148"/>
      <c r="E82" s="148" t="s">
        <v>102</v>
      </c>
      <c r="F82" s="152"/>
      <c r="G82" s="146"/>
      <c r="H82" s="146"/>
      <c r="I82" s="148"/>
      <c r="J82" s="149"/>
      <c r="K82" s="149"/>
      <c r="L82" s="149"/>
      <c r="M82" s="149"/>
      <c r="N82" s="149"/>
      <c r="O82" s="149"/>
      <c r="P82" s="148" t="s">
        <v>209</v>
      </c>
      <c r="Q82" s="148"/>
      <c r="R82" s="148"/>
      <c r="S82" s="31"/>
    </row>
    <row r="83" s="68" customFormat="1" ht="25.5" spans="1:19">
      <c r="A83" s="62">
        <v>621</v>
      </c>
      <c r="B83" s="156" t="s">
        <v>211</v>
      </c>
      <c r="C83" s="147">
        <v>8</v>
      </c>
      <c r="D83" s="148"/>
      <c r="E83" s="148" t="s">
        <v>94</v>
      </c>
      <c r="F83" s="149">
        <v>8</v>
      </c>
      <c r="G83" s="146" t="s">
        <v>212</v>
      </c>
      <c r="H83" s="146" t="s">
        <v>213</v>
      </c>
      <c r="I83" s="148" t="s">
        <v>33</v>
      </c>
      <c r="J83" s="149">
        <v>3094</v>
      </c>
      <c r="K83" s="149">
        <v>0</v>
      </c>
      <c r="L83" s="149">
        <v>0</v>
      </c>
      <c r="M83" s="149">
        <v>0</v>
      </c>
      <c r="N83" s="149">
        <v>3094</v>
      </c>
      <c r="O83" s="149">
        <v>0</v>
      </c>
      <c r="P83" s="148" t="s">
        <v>214</v>
      </c>
      <c r="Q83" s="148"/>
      <c r="R83" s="148"/>
      <c r="S83" s="31"/>
    </row>
    <row r="84" s="69" customFormat="1" ht="25.5" spans="1:19">
      <c r="A84" s="62">
        <v>631</v>
      </c>
      <c r="B84" s="151" t="s">
        <v>215</v>
      </c>
      <c r="C84" s="144">
        <v>0</v>
      </c>
      <c r="D84" s="143" t="s">
        <v>25</v>
      </c>
      <c r="E84" s="143" t="s">
        <v>25</v>
      </c>
      <c r="F84" s="145" t="s">
        <v>25</v>
      </c>
      <c r="G84" s="143" t="s">
        <v>25</v>
      </c>
      <c r="H84" s="143" t="s">
        <v>25</v>
      </c>
      <c r="I84" s="143" t="s">
        <v>25</v>
      </c>
      <c r="J84" s="155">
        <v>0</v>
      </c>
      <c r="K84" s="155">
        <v>0</v>
      </c>
      <c r="L84" s="155">
        <v>0</v>
      </c>
      <c r="M84" s="155">
        <v>0</v>
      </c>
      <c r="N84" s="155">
        <v>0</v>
      </c>
      <c r="O84" s="155">
        <v>0</v>
      </c>
      <c r="P84" s="143" t="s">
        <v>25</v>
      </c>
      <c r="Q84" s="143"/>
      <c r="R84" s="143"/>
      <c r="S84" s="31"/>
    </row>
    <row r="85" s="69" customFormat="1" ht="25.5" spans="1:19">
      <c r="A85" s="62">
        <v>632</v>
      </c>
      <c r="B85" s="156" t="s">
        <v>216</v>
      </c>
      <c r="C85" s="147"/>
      <c r="D85" s="148"/>
      <c r="E85" s="148" t="s">
        <v>102</v>
      </c>
      <c r="F85" s="152"/>
      <c r="G85" s="146" t="s">
        <v>217</v>
      </c>
      <c r="H85" s="146"/>
      <c r="I85" s="148"/>
      <c r="J85" s="149"/>
      <c r="K85" s="149" t="s">
        <v>25</v>
      </c>
      <c r="L85" s="149"/>
      <c r="M85" s="149"/>
      <c r="N85" s="149"/>
      <c r="O85" s="149"/>
      <c r="P85" s="148" t="s">
        <v>218</v>
      </c>
      <c r="Q85" s="148"/>
      <c r="R85" s="148"/>
      <c r="S85" s="31"/>
    </row>
    <row r="86" s="69" customFormat="1" ht="25.5" spans="1:19">
      <c r="A86" s="62">
        <v>633</v>
      </c>
      <c r="B86" s="156" t="s">
        <v>219</v>
      </c>
      <c r="C86" s="147"/>
      <c r="D86" s="148"/>
      <c r="E86" s="148" t="s">
        <v>102</v>
      </c>
      <c r="F86" s="152"/>
      <c r="G86" s="146"/>
      <c r="H86" s="146"/>
      <c r="I86" s="148"/>
      <c r="J86" s="149"/>
      <c r="K86" s="149" t="s">
        <v>25</v>
      </c>
      <c r="L86" s="149"/>
      <c r="M86" s="149"/>
      <c r="N86" s="149"/>
      <c r="O86" s="149"/>
      <c r="P86" s="148" t="s">
        <v>220</v>
      </c>
      <c r="Q86" s="148"/>
      <c r="R86" s="148"/>
      <c r="S86" s="31"/>
    </row>
    <row r="87" s="69" customFormat="1" ht="25.5" spans="1:19">
      <c r="A87" s="62">
        <v>634</v>
      </c>
      <c r="B87" s="156" t="s">
        <v>221</v>
      </c>
      <c r="C87" s="147"/>
      <c r="D87" s="148"/>
      <c r="E87" s="148" t="s">
        <v>102</v>
      </c>
      <c r="F87" s="152"/>
      <c r="G87" s="146"/>
      <c r="H87" s="146"/>
      <c r="I87" s="148"/>
      <c r="J87" s="149"/>
      <c r="K87" s="149" t="s">
        <v>25</v>
      </c>
      <c r="L87" s="149"/>
      <c r="M87" s="149"/>
      <c r="N87" s="149"/>
      <c r="O87" s="149"/>
      <c r="P87" s="148" t="s">
        <v>220</v>
      </c>
      <c r="Q87" s="148"/>
      <c r="R87" s="148"/>
      <c r="S87" s="31"/>
    </row>
    <row r="88" s="69" customFormat="1" ht="25.5" spans="1:19">
      <c r="A88" s="62">
        <v>635</v>
      </c>
      <c r="B88" s="156" t="s">
        <v>222</v>
      </c>
      <c r="C88" s="147"/>
      <c r="D88" s="148"/>
      <c r="E88" s="148" t="s">
        <v>102</v>
      </c>
      <c r="F88" s="152"/>
      <c r="G88" s="146"/>
      <c r="H88" s="146"/>
      <c r="I88" s="148"/>
      <c r="J88" s="149"/>
      <c r="K88" s="149" t="s">
        <v>25</v>
      </c>
      <c r="L88" s="149"/>
      <c r="M88" s="149"/>
      <c r="N88" s="149"/>
      <c r="O88" s="149"/>
      <c r="P88" s="148" t="s">
        <v>218</v>
      </c>
      <c r="Q88" s="148"/>
      <c r="R88" s="148"/>
      <c r="S88" s="31"/>
    </row>
    <row r="89" s="69" customFormat="1" ht="25.5" spans="1:19">
      <c r="A89" s="62">
        <v>636</v>
      </c>
      <c r="B89" s="156" t="s">
        <v>223</v>
      </c>
      <c r="C89" s="147"/>
      <c r="D89" s="148"/>
      <c r="E89" s="148" t="s">
        <v>102</v>
      </c>
      <c r="F89" s="152"/>
      <c r="G89" s="146"/>
      <c r="H89" s="146"/>
      <c r="I89" s="148"/>
      <c r="J89" s="149"/>
      <c r="K89" s="149" t="s">
        <v>25</v>
      </c>
      <c r="L89" s="149"/>
      <c r="M89" s="149"/>
      <c r="N89" s="149"/>
      <c r="O89" s="149"/>
      <c r="P89" s="148" t="s">
        <v>218</v>
      </c>
      <c r="Q89" s="148"/>
      <c r="R89" s="148"/>
      <c r="S89" s="31"/>
    </row>
    <row r="90" s="69" customFormat="1" ht="25.5" spans="1:19">
      <c r="A90" s="62">
        <v>637</v>
      </c>
      <c r="B90" s="156" t="s">
        <v>224</v>
      </c>
      <c r="C90" s="147"/>
      <c r="D90" s="148"/>
      <c r="E90" s="148" t="s">
        <v>102</v>
      </c>
      <c r="F90" s="152"/>
      <c r="G90" s="146"/>
      <c r="H90" s="146"/>
      <c r="I90" s="148"/>
      <c r="J90" s="149"/>
      <c r="K90" s="149" t="s">
        <v>25</v>
      </c>
      <c r="L90" s="149"/>
      <c r="M90" s="149"/>
      <c r="N90" s="149"/>
      <c r="O90" s="149"/>
      <c r="P90" s="148" t="s">
        <v>220</v>
      </c>
      <c r="Q90" s="148"/>
      <c r="R90" s="148"/>
      <c r="S90" s="31"/>
    </row>
    <row r="91" s="69" customFormat="1" ht="25.5" spans="1:19">
      <c r="A91" s="62">
        <v>638</v>
      </c>
      <c r="B91" s="151" t="s">
        <v>225</v>
      </c>
      <c r="C91" s="144">
        <v>0</v>
      </c>
      <c r="D91" s="143" t="s">
        <v>25</v>
      </c>
      <c r="E91" s="143" t="s">
        <v>25</v>
      </c>
      <c r="F91" s="145" t="s">
        <v>25</v>
      </c>
      <c r="G91" s="143" t="s">
        <v>25</v>
      </c>
      <c r="H91" s="143" t="s">
        <v>25</v>
      </c>
      <c r="I91" s="143" t="s">
        <v>25</v>
      </c>
      <c r="J91" s="155">
        <v>0</v>
      </c>
      <c r="K91" s="155">
        <v>0</v>
      </c>
      <c r="L91" s="155">
        <v>0</v>
      </c>
      <c r="M91" s="155">
        <v>0</v>
      </c>
      <c r="N91" s="155">
        <v>0</v>
      </c>
      <c r="O91" s="155">
        <v>0</v>
      </c>
      <c r="P91" s="143" t="s">
        <v>25</v>
      </c>
      <c r="Q91" s="143"/>
      <c r="R91" s="143"/>
      <c r="S91" s="31"/>
    </row>
    <row r="92" s="68" customFormat="1" ht="25.5" spans="1:19">
      <c r="A92" s="62">
        <v>639</v>
      </c>
      <c r="B92" s="156" t="s">
        <v>226</v>
      </c>
      <c r="C92" s="147"/>
      <c r="D92" s="148"/>
      <c r="E92" s="148" t="s">
        <v>102</v>
      </c>
      <c r="F92" s="152"/>
      <c r="G92" s="146"/>
      <c r="H92" s="146"/>
      <c r="I92" s="148"/>
      <c r="J92" s="149"/>
      <c r="K92" s="149" t="s">
        <v>25</v>
      </c>
      <c r="L92" s="149"/>
      <c r="M92" s="149"/>
      <c r="N92" s="149"/>
      <c r="O92" s="149"/>
      <c r="P92" s="148" t="s">
        <v>196</v>
      </c>
      <c r="Q92" s="148"/>
      <c r="R92" s="148"/>
      <c r="S92" s="31"/>
    </row>
    <row r="93" s="68" customFormat="1" ht="25.5" spans="1:19">
      <c r="A93" s="62">
        <v>640</v>
      </c>
      <c r="B93" s="156" t="s">
        <v>227</v>
      </c>
      <c r="C93" s="147"/>
      <c r="D93" s="148"/>
      <c r="E93" s="148" t="s">
        <v>102</v>
      </c>
      <c r="F93" s="152"/>
      <c r="G93" s="146" t="s">
        <v>228</v>
      </c>
      <c r="H93" s="146"/>
      <c r="I93" s="148"/>
      <c r="J93" s="149"/>
      <c r="K93" s="149" t="s">
        <v>25</v>
      </c>
      <c r="L93" s="149"/>
      <c r="M93" s="149"/>
      <c r="N93" s="149"/>
      <c r="O93" s="149"/>
      <c r="P93" s="148" t="s">
        <v>196</v>
      </c>
      <c r="Q93" s="148"/>
      <c r="R93" s="148"/>
      <c r="S93" s="31"/>
    </row>
    <row r="94" s="68" customFormat="1" ht="72" spans="1:19">
      <c r="A94" s="62">
        <v>641</v>
      </c>
      <c r="B94" s="156" t="s">
        <v>229</v>
      </c>
      <c r="C94" s="147"/>
      <c r="D94" s="148"/>
      <c r="E94" s="148" t="s">
        <v>102</v>
      </c>
      <c r="F94" s="152"/>
      <c r="G94" s="146" t="s">
        <v>230</v>
      </c>
      <c r="H94" s="146"/>
      <c r="I94" s="148"/>
      <c r="J94" s="149"/>
      <c r="K94" s="149" t="s">
        <v>25</v>
      </c>
      <c r="L94" s="149"/>
      <c r="M94" s="149"/>
      <c r="N94" s="149"/>
      <c r="O94" s="149"/>
      <c r="P94" s="148" t="s">
        <v>201</v>
      </c>
      <c r="Q94" s="148"/>
      <c r="R94" s="148"/>
      <c r="S94" s="31"/>
    </row>
    <row r="95" s="68" customFormat="1" ht="25.5" spans="1:19">
      <c r="A95" s="62">
        <v>642</v>
      </c>
      <c r="B95" s="156" t="s">
        <v>231</v>
      </c>
      <c r="C95" s="147"/>
      <c r="D95" s="148"/>
      <c r="E95" s="148" t="s">
        <v>102</v>
      </c>
      <c r="F95" s="152"/>
      <c r="G95" s="146" t="s">
        <v>232</v>
      </c>
      <c r="H95" s="146"/>
      <c r="I95" s="148"/>
      <c r="J95" s="149"/>
      <c r="K95" s="149" t="s">
        <v>25</v>
      </c>
      <c r="L95" s="149"/>
      <c r="M95" s="149"/>
      <c r="N95" s="149"/>
      <c r="O95" s="149"/>
      <c r="P95" s="148" t="s">
        <v>196</v>
      </c>
      <c r="Q95" s="148"/>
      <c r="R95" s="148"/>
      <c r="S95" s="31"/>
    </row>
    <row r="96" s="68" customFormat="1" ht="25.5" spans="1:19">
      <c r="A96" s="62">
        <v>643</v>
      </c>
      <c r="B96" s="156" t="s">
        <v>233</v>
      </c>
      <c r="C96" s="147"/>
      <c r="D96" s="148"/>
      <c r="E96" s="148" t="s">
        <v>102</v>
      </c>
      <c r="F96" s="152"/>
      <c r="G96" s="146" t="s">
        <v>234</v>
      </c>
      <c r="H96" s="146"/>
      <c r="I96" s="148"/>
      <c r="J96" s="149"/>
      <c r="K96" s="149" t="s">
        <v>25</v>
      </c>
      <c r="L96" s="149"/>
      <c r="M96" s="149"/>
      <c r="N96" s="149"/>
      <c r="O96" s="149"/>
      <c r="P96" s="148" t="s">
        <v>196</v>
      </c>
      <c r="Q96" s="148"/>
      <c r="R96" s="148"/>
      <c r="S96" s="31"/>
    </row>
    <row r="97" s="69" customFormat="1" ht="25.5" spans="1:19">
      <c r="A97" s="62">
        <v>644</v>
      </c>
      <c r="B97" s="153" t="s">
        <v>235</v>
      </c>
      <c r="C97" s="141">
        <v>0</v>
      </c>
      <c r="D97" s="140" t="s">
        <v>25</v>
      </c>
      <c r="E97" s="140" t="s">
        <v>25</v>
      </c>
      <c r="F97" s="142" t="s">
        <v>25</v>
      </c>
      <c r="G97" s="140" t="s">
        <v>25</v>
      </c>
      <c r="H97" s="140" t="s">
        <v>25</v>
      </c>
      <c r="I97" s="140" t="s">
        <v>25</v>
      </c>
      <c r="J97" s="163">
        <v>0</v>
      </c>
      <c r="K97" s="163">
        <v>0</v>
      </c>
      <c r="L97" s="163">
        <v>0</v>
      </c>
      <c r="M97" s="163">
        <v>0</v>
      </c>
      <c r="N97" s="163">
        <v>0</v>
      </c>
      <c r="O97" s="163">
        <v>0</v>
      </c>
      <c r="P97" s="140" t="s">
        <v>25</v>
      </c>
      <c r="Q97" s="140"/>
      <c r="R97" s="140"/>
      <c r="S97" s="31"/>
    </row>
    <row r="98" s="69" customFormat="1" ht="25.5" spans="1:19">
      <c r="A98" s="62">
        <v>645</v>
      </c>
      <c r="B98" s="166" t="s">
        <v>236</v>
      </c>
      <c r="C98" s="144">
        <v>0</v>
      </c>
      <c r="D98" s="143" t="s">
        <v>25</v>
      </c>
      <c r="E98" s="143" t="s">
        <v>25</v>
      </c>
      <c r="F98" s="145" t="s">
        <v>25</v>
      </c>
      <c r="G98" s="143" t="s">
        <v>25</v>
      </c>
      <c r="H98" s="143" t="s">
        <v>25</v>
      </c>
      <c r="I98" s="143" t="s">
        <v>25</v>
      </c>
      <c r="J98" s="155">
        <v>0</v>
      </c>
      <c r="K98" s="155">
        <v>0</v>
      </c>
      <c r="L98" s="155">
        <v>0</v>
      </c>
      <c r="M98" s="155">
        <v>0</v>
      </c>
      <c r="N98" s="155">
        <v>0</v>
      </c>
      <c r="O98" s="155">
        <v>0</v>
      </c>
      <c r="P98" s="143" t="s">
        <v>25</v>
      </c>
      <c r="Q98" s="143"/>
      <c r="R98" s="143"/>
      <c r="S98" s="31"/>
    </row>
    <row r="99" s="69" customFormat="1" ht="25.5" spans="1:19">
      <c r="A99" s="62">
        <v>646</v>
      </c>
      <c r="B99" s="167" t="s">
        <v>237</v>
      </c>
      <c r="C99" s="147"/>
      <c r="D99" s="148"/>
      <c r="E99" s="148" t="s">
        <v>94</v>
      </c>
      <c r="F99" s="152"/>
      <c r="G99" s="146" t="s">
        <v>238</v>
      </c>
      <c r="H99" s="146"/>
      <c r="I99" s="148"/>
      <c r="J99" s="149"/>
      <c r="K99" s="149" t="s">
        <v>25</v>
      </c>
      <c r="L99" s="149"/>
      <c r="M99" s="149"/>
      <c r="N99" s="149"/>
      <c r="O99" s="149"/>
      <c r="P99" s="148" t="s">
        <v>113</v>
      </c>
      <c r="Q99" s="148"/>
      <c r="R99" s="148"/>
      <c r="S99" s="31"/>
    </row>
    <row r="100" s="69" customFormat="1" ht="25.5" spans="1:19">
      <c r="A100" s="62">
        <v>647</v>
      </c>
      <c r="B100" s="167" t="s">
        <v>239</v>
      </c>
      <c r="C100" s="147"/>
      <c r="D100" s="148"/>
      <c r="E100" s="148" t="s">
        <v>94</v>
      </c>
      <c r="F100" s="152"/>
      <c r="G100" s="146" t="s">
        <v>240</v>
      </c>
      <c r="H100" s="146"/>
      <c r="I100" s="148"/>
      <c r="J100" s="149"/>
      <c r="K100" s="149" t="s">
        <v>25</v>
      </c>
      <c r="L100" s="149"/>
      <c r="M100" s="149"/>
      <c r="N100" s="149"/>
      <c r="O100" s="149"/>
      <c r="P100" s="148" t="s">
        <v>113</v>
      </c>
      <c r="Q100" s="148"/>
      <c r="R100" s="148"/>
      <c r="S100" s="31"/>
    </row>
    <row r="101" s="69" customFormat="1" ht="36" spans="1:19">
      <c r="A101" s="62">
        <v>648</v>
      </c>
      <c r="B101" s="167" t="s">
        <v>241</v>
      </c>
      <c r="C101" s="147"/>
      <c r="D101" s="148"/>
      <c r="E101" s="148" t="s">
        <v>94</v>
      </c>
      <c r="F101" s="152"/>
      <c r="G101" s="146" t="s">
        <v>242</v>
      </c>
      <c r="H101" s="146"/>
      <c r="I101" s="148"/>
      <c r="J101" s="149"/>
      <c r="K101" s="149"/>
      <c r="L101" s="149"/>
      <c r="M101" s="149"/>
      <c r="N101" s="149"/>
      <c r="O101" s="149"/>
      <c r="P101" s="148" t="s">
        <v>64</v>
      </c>
      <c r="Q101" s="148"/>
      <c r="R101" s="148"/>
      <c r="S101" s="31"/>
    </row>
    <row r="102" s="69" customFormat="1" ht="25.5" spans="1:19">
      <c r="A102" s="62">
        <v>649</v>
      </c>
      <c r="B102" s="166" t="s">
        <v>243</v>
      </c>
      <c r="C102" s="144">
        <v>0</v>
      </c>
      <c r="D102" s="143" t="s">
        <v>25</v>
      </c>
      <c r="E102" s="143" t="s">
        <v>25</v>
      </c>
      <c r="F102" s="145" t="s">
        <v>25</v>
      </c>
      <c r="G102" s="143" t="s">
        <v>25</v>
      </c>
      <c r="H102" s="143" t="s">
        <v>25</v>
      </c>
      <c r="I102" s="143" t="s">
        <v>25</v>
      </c>
      <c r="J102" s="155">
        <v>0</v>
      </c>
      <c r="K102" s="155">
        <v>0</v>
      </c>
      <c r="L102" s="155">
        <v>0</v>
      </c>
      <c r="M102" s="155">
        <v>0</v>
      </c>
      <c r="N102" s="155">
        <v>0</v>
      </c>
      <c r="O102" s="155">
        <v>0</v>
      </c>
      <c r="P102" s="143" t="s">
        <v>25</v>
      </c>
      <c r="Q102" s="143"/>
      <c r="R102" s="143"/>
      <c r="S102" s="24"/>
    </row>
    <row r="103" s="69" customFormat="1" ht="25.5" spans="1:19">
      <c r="A103" s="62">
        <v>650</v>
      </c>
      <c r="B103" s="167" t="s">
        <v>244</v>
      </c>
      <c r="C103" s="147"/>
      <c r="D103" s="148"/>
      <c r="E103" s="148" t="s">
        <v>102</v>
      </c>
      <c r="F103" s="152"/>
      <c r="G103" s="146"/>
      <c r="H103" s="146"/>
      <c r="I103" s="148"/>
      <c r="J103" s="149"/>
      <c r="K103" s="149" t="s">
        <v>25</v>
      </c>
      <c r="L103" s="149"/>
      <c r="M103" s="149"/>
      <c r="N103" s="149"/>
      <c r="O103" s="149"/>
      <c r="P103" s="148" t="s">
        <v>113</v>
      </c>
      <c r="Q103" s="148"/>
      <c r="R103" s="148"/>
      <c r="S103" s="31" t="s">
        <v>245</v>
      </c>
    </row>
    <row r="104" s="69" customFormat="1" ht="25.5" spans="1:19">
      <c r="A104" s="62">
        <v>651</v>
      </c>
      <c r="B104" s="167" t="s">
        <v>246</v>
      </c>
      <c r="C104" s="147"/>
      <c r="D104" s="148"/>
      <c r="E104" s="148" t="s">
        <v>61</v>
      </c>
      <c r="F104" s="152"/>
      <c r="G104" s="146"/>
      <c r="H104" s="146"/>
      <c r="I104" s="148"/>
      <c r="J104" s="149"/>
      <c r="K104" s="149" t="s">
        <v>25</v>
      </c>
      <c r="L104" s="149"/>
      <c r="M104" s="149"/>
      <c r="N104" s="149"/>
      <c r="O104" s="149"/>
      <c r="P104" s="148" t="s">
        <v>113</v>
      </c>
      <c r="Q104" s="148"/>
      <c r="R104" s="148"/>
      <c r="S104" s="31"/>
    </row>
    <row r="105" s="69" customFormat="1" ht="48" spans="1:19">
      <c r="A105" s="62">
        <v>652</v>
      </c>
      <c r="B105" s="167" t="s">
        <v>247</v>
      </c>
      <c r="C105" s="147"/>
      <c r="D105" s="148"/>
      <c r="E105" s="148" t="s">
        <v>102</v>
      </c>
      <c r="F105" s="152"/>
      <c r="G105" s="146"/>
      <c r="H105" s="146"/>
      <c r="I105" s="148"/>
      <c r="J105" s="149"/>
      <c r="K105" s="149" t="s">
        <v>25</v>
      </c>
      <c r="L105" s="149"/>
      <c r="M105" s="149"/>
      <c r="N105" s="149"/>
      <c r="O105" s="149"/>
      <c r="P105" s="148" t="s">
        <v>248</v>
      </c>
      <c r="Q105" s="148"/>
      <c r="R105" s="148"/>
      <c r="S105" s="31"/>
    </row>
    <row r="106" s="69" customFormat="1" ht="25.5" spans="1:19">
      <c r="A106" s="62">
        <v>653</v>
      </c>
      <c r="B106" s="167" t="s">
        <v>249</v>
      </c>
      <c r="C106" s="147"/>
      <c r="D106" s="148"/>
      <c r="E106" s="148"/>
      <c r="F106" s="152"/>
      <c r="G106" s="146"/>
      <c r="H106" s="146"/>
      <c r="I106" s="148"/>
      <c r="J106" s="149"/>
      <c r="K106" s="149" t="s">
        <v>25</v>
      </c>
      <c r="L106" s="149"/>
      <c r="M106" s="149"/>
      <c r="N106" s="149"/>
      <c r="O106" s="149"/>
      <c r="P106" s="148" t="s">
        <v>250</v>
      </c>
      <c r="Q106" s="148"/>
      <c r="R106" s="148"/>
      <c r="S106" s="31"/>
    </row>
    <row r="107" s="71" customFormat="1" ht="74" customHeight="1" spans="1:19">
      <c r="A107" s="168"/>
      <c r="B107" s="169" t="s">
        <v>251</v>
      </c>
      <c r="C107" s="170"/>
      <c r="D107" s="171"/>
      <c r="E107" s="171"/>
      <c r="F107" s="172"/>
      <c r="G107" s="173"/>
      <c r="H107" s="173"/>
      <c r="I107" s="171"/>
      <c r="J107" s="174"/>
      <c r="K107" s="174"/>
      <c r="L107" s="174"/>
      <c r="M107" s="174"/>
      <c r="N107" s="174"/>
      <c r="O107" s="174"/>
      <c r="P107" s="171"/>
      <c r="Q107" s="171"/>
      <c r="R107" s="171"/>
      <c r="S107" s="31"/>
    </row>
  </sheetData>
  <autoFilter ref="A5:S107">
    <extLst/>
  </autoFilter>
  <mergeCells count="23">
    <mergeCell ref="B1:S1"/>
    <mergeCell ref="B2:D2"/>
    <mergeCell ref="E2:S2"/>
    <mergeCell ref="E3:F3"/>
    <mergeCell ref="J3:O3"/>
    <mergeCell ref="L4:N4"/>
    <mergeCell ref="B107:S107"/>
    <mergeCell ref="B3:B5"/>
    <mergeCell ref="B57:B59"/>
    <mergeCell ref="C3:C5"/>
    <mergeCell ref="D3:D5"/>
    <mergeCell ref="G3:G5"/>
    <mergeCell ref="H3:H5"/>
    <mergeCell ref="I3:I5"/>
    <mergeCell ref="J4:J5"/>
    <mergeCell ref="K4:K5"/>
    <mergeCell ref="O4:O5"/>
    <mergeCell ref="P3:P5"/>
    <mergeCell ref="Q3:Q5"/>
    <mergeCell ref="R3:R5"/>
    <mergeCell ref="S3:S5"/>
    <mergeCell ref="S6:S8"/>
    <mergeCell ref="S103:S106"/>
  </mergeCells>
  <conditionalFormatting sqref="B6:B106">
    <cfRule type="duplicateValues" dxfId="0" priority="142"/>
  </conditionalFormatting>
  <conditionalFormatting sqref="B1:B5 B107:B1048576">
    <cfRule type="duplicateValues" dxfId="1" priority="140"/>
  </conditionalFormatting>
  <dataValidations count="3">
    <dataValidation type="list" allowBlank="1" showInputMessage="1" showErrorMessage="1" sqref="D9 D10 D11 D12 D13 D14 D15 D16 D19 D20 D21 D24 D28 D32 D40 D60 D68 D69 D70 D75 D76 D77 D17:D18 D22:D23 D25:D27 D29:D31 D33:D39 D41:D42 D43:D45 D46:D48 D49:D52 D53:D55 D56:D59 D61:D65 D66:D67 D71:D74 D78:D79 D80:D81 D82:D83 D85:D90 D92:D96 D99:D101 D103:D106">
      <formula1>"新建,改建,扩建"</formula1>
    </dataValidation>
    <dataValidation type="list" allowBlank="1" showInputMessage="1" showErrorMessage="1" sqref="Q9 Q10 Q11 Q12 Q13 Q14 Q15 Q16 Q18 Q19 Q20 Q21 Q23 Q24 Q25 Q27 Q28 Q31 Q32 Q33 Q39 Q40 Q42 Q43 Q45 Q46 Q47 Q48 Q49 Q53 Q55 Q57 Q58 Q59 Q60 Q61 Q62 Q65 Q67 Q68 Q69 Q70 Q75 Q76 Q77 Q82 Q83 Q35:Q36 Q51:Q52 Q71:Q74 Q78:Q79 Q80:Q81 Q84:Q106">
      <formula1>"经营性,公益性,国有资产,农户"</formula1>
    </dataValidation>
    <dataValidation type="list" allowBlank="1" showInputMessage="1" showErrorMessage="1" sqref="R9 R10 R11 R12 R13 R14 R15 R16 R18 R19 R20 R21 R23 R24 R25 R27 R28 R31 R32 R33 R39 R40 R42 R43 R45 R46 R47 R48 R49 R53 R55 R57 R58 R59 R60 R61 R62 R65 R67 R68 R69 R70 R75 R76 R77 R82 R83 R35:R36 R51:R52 R71:R74 R78:R79 R80:R81 R84:R106">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7"/>
  <sheetViews>
    <sheetView workbookViewId="0">
      <pane xSplit="1" ySplit="6" topLeftCell="B13" activePane="bottomRight" state="frozen"/>
      <selection/>
      <selection pane="topRight"/>
      <selection pane="bottomLeft"/>
      <selection pane="bottomRight" activeCell="K10" sqref="A1:S107"/>
    </sheetView>
  </sheetViews>
  <sheetFormatPr defaultColWidth="9" defaultRowHeight="14.2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252</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12</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v>260</v>
      </c>
      <c r="D6" s="24" t="s">
        <v>25</v>
      </c>
      <c r="E6" s="24" t="s">
        <v>25</v>
      </c>
      <c r="F6" s="26" t="s">
        <v>25</v>
      </c>
      <c r="G6" s="24" t="s">
        <v>25</v>
      </c>
      <c r="H6" s="24" t="s">
        <v>25</v>
      </c>
      <c r="I6" s="24" t="s">
        <v>25</v>
      </c>
      <c r="J6" s="28">
        <v>57378.792</v>
      </c>
      <c r="K6" s="28">
        <v>25870.27</v>
      </c>
      <c r="L6" s="28">
        <v>8704.44</v>
      </c>
      <c r="M6" s="28">
        <v>16026.082</v>
      </c>
      <c r="N6" s="28">
        <v>6728</v>
      </c>
      <c r="O6" s="28">
        <v>50</v>
      </c>
      <c r="P6" s="24" t="s">
        <v>25</v>
      </c>
      <c r="Q6" s="24" t="s">
        <v>25</v>
      </c>
      <c r="R6" s="24" t="s">
        <v>25</v>
      </c>
      <c r="S6" s="31"/>
    </row>
    <row r="7" s="65" customFormat="1" ht="25.5" spans="1:19">
      <c r="A7" s="1">
        <v>7</v>
      </c>
      <c r="B7" s="24" t="s">
        <v>26</v>
      </c>
      <c r="C7" s="25">
        <v>117</v>
      </c>
      <c r="D7" s="24" t="s">
        <v>25</v>
      </c>
      <c r="E7" s="24" t="s">
        <v>25</v>
      </c>
      <c r="F7" s="26" t="s">
        <v>25</v>
      </c>
      <c r="G7" s="24" t="s">
        <v>25</v>
      </c>
      <c r="H7" s="24" t="s">
        <v>25</v>
      </c>
      <c r="I7" s="24" t="s">
        <v>25</v>
      </c>
      <c r="J7" s="28">
        <v>33366.18</v>
      </c>
      <c r="K7" s="28">
        <v>18500.74</v>
      </c>
      <c r="L7" s="28">
        <v>7810.44</v>
      </c>
      <c r="M7" s="28">
        <v>1275</v>
      </c>
      <c r="N7" s="28">
        <v>5730</v>
      </c>
      <c r="O7" s="28">
        <v>50</v>
      </c>
      <c r="P7" s="24" t="s">
        <v>25</v>
      </c>
      <c r="Q7" s="24" t="s">
        <v>25</v>
      </c>
      <c r="R7" s="24" t="s">
        <v>25</v>
      </c>
      <c r="S7" s="31"/>
    </row>
    <row r="8" s="65" customFormat="1" ht="25.5" spans="1:19">
      <c r="A8" s="1">
        <v>8</v>
      </c>
      <c r="B8" s="24" t="s">
        <v>27</v>
      </c>
      <c r="C8" s="25">
        <v>41</v>
      </c>
      <c r="D8" s="24" t="s">
        <v>25</v>
      </c>
      <c r="E8" s="24" t="s">
        <v>25</v>
      </c>
      <c r="F8" s="26" t="s">
        <v>25</v>
      </c>
      <c r="G8" s="24" t="s">
        <v>25</v>
      </c>
      <c r="H8" s="24" t="s">
        <v>25</v>
      </c>
      <c r="I8" s="24" t="s">
        <v>25</v>
      </c>
      <c r="J8" s="28">
        <v>15570.19</v>
      </c>
      <c r="K8" s="28">
        <v>9266.19</v>
      </c>
      <c r="L8" s="28">
        <v>234</v>
      </c>
      <c r="M8" s="28">
        <v>340</v>
      </c>
      <c r="N8" s="28">
        <v>5680</v>
      </c>
      <c r="O8" s="28">
        <v>50</v>
      </c>
      <c r="P8" s="24" t="s">
        <v>25</v>
      </c>
      <c r="Q8" s="24" t="s">
        <v>25</v>
      </c>
      <c r="R8" s="24" t="s">
        <v>25</v>
      </c>
      <c r="S8" s="31"/>
    </row>
    <row r="9" s="66" customFormat="1" ht="94" customHeight="1" spans="1:19">
      <c r="A9" s="1">
        <v>9</v>
      </c>
      <c r="B9" s="27" t="s">
        <v>28</v>
      </c>
      <c r="C9" s="25">
        <v>11</v>
      </c>
      <c r="D9" s="24" t="s">
        <v>29</v>
      </c>
      <c r="E9" s="24" t="s">
        <v>30</v>
      </c>
      <c r="F9" s="28">
        <v>0.369</v>
      </c>
      <c r="G9" s="27" t="s">
        <v>253</v>
      </c>
      <c r="H9" s="24" t="s">
        <v>32</v>
      </c>
      <c r="I9" s="24">
        <v>2022</v>
      </c>
      <c r="J9" s="28">
        <v>1150.19</v>
      </c>
      <c r="K9" s="28">
        <v>1022.19</v>
      </c>
      <c r="L9" s="28">
        <v>28</v>
      </c>
      <c r="M9" s="28">
        <v>50</v>
      </c>
      <c r="N9" s="28">
        <v>50</v>
      </c>
      <c r="O9" s="28">
        <v>0</v>
      </c>
      <c r="P9" s="24" t="s">
        <v>34</v>
      </c>
      <c r="Q9" s="24" t="s">
        <v>35</v>
      </c>
      <c r="R9" s="24" t="s">
        <v>36</v>
      </c>
      <c r="S9" s="31" t="s">
        <v>37</v>
      </c>
    </row>
    <row r="10" s="68" customFormat="1" ht="67" customHeight="1" spans="1:19">
      <c r="A10" s="1">
        <v>59</v>
      </c>
      <c r="B10" s="27" t="s">
        <v>38</v>
      </c>
      <c r="C10" s="25">
        <v>7</v>
      </c>
      <c r="D10" s="24"/>
      <c r="E10" s="24" t="s">
        <v>39</v>
      </c>
      <c r="F10" s="28">
        <v>31581</v>
      </c>
      <c r="G10" s="27" t="s">
        <v>254</v>
      </c>
      <c r="H10" s="24" t="s">
        <v>32</v>
      </c>
      <c r="I10" s="24">
        <v>2022</v>
      </c>
      <c r="J10" s="28">
        <v>7296</v>
      </c>
      <c r="K10" s="28">
        <v>5276</v>
      </c>
      <c r="L10" s="28">
        <v>0</v>
      </c>
      <c r="M10" s="28">
        <v>20</v>
      </c>
      <c r="N10" s="28">
        <v>2000</v>
      </c>
      <c r="O10" s="28">
        <v>0</v>
      </c>
      <c r="P10" s="24" t="s">
        <v>41</v>
      </c>
      <c r="Q10" s="24"/>
      <c r="R10" s="24"/>
      <c r="S10" s="31" t="s">
        <v>42</v>
      </c>
    </row>
    <row r="11" s="68" customFormat="1" ht="60" spans="1:19">
      <c r="A11" s="1">
        <v>82</v>
      </c>
      <c r="B11" s="27" t="s">
        <v>43</v>
      </c>
      <c r="C11" s="25">
        <v>1</v>
      </c>
      <c r="D11" s="24"/>
      <c r="E11" s="24" t="s">
        <v>44</v>
      </c>
      <c r="F11" s="28"/>
      <c r="G11" s="27" t="s">
        <v>255</v>
      </c>
      <c r="H11" s="27"/>
      <c r="I11" s="24">
        <v>2022</v>
      </c>
      <c r="J11" s="25">
        <v>36</v>
      </c>
      <c r="K11" s="25">
        <v>36</v>
      </c>
      <c r="L11" s="25">
        <v>0</v>
      </c>
      <c r="M11" s="25">
        <v>0</v>
      </c>
      <c r="N11" s="25">
        <v>0</v>
      </c>
      <c r="O11" s="25">
        <v>0</v>
      </c>
      <c r="P11" s="24" t="s">
        <v>46</v>
      </c>
      <c r="Q11" s="24"/>
      <c r="R11" s="24"/>
      <c r="S11" s="31" t="s">
        <v>42</v>
      </c>
    </row>
    <row r="12" s="68" customFormat="1" ht="45" customHeight="1" spans="1:19">
      <c r="A12" s="1">
        <v>83</v>
      </c>
      <c r="B12" s="27" t="s">
        <v>47</v>
      </c>
      <c r="C12" s="25">
        <v>9</v>
      </c>
      <c r="D12" s="24"/>
      <c r="E12" s="24" t="s">
        <v>44</v>
      </c>
      <c r="F12" s="28">
        <v>34070</v>
      </c>
      <c r="G12" s="27" t="s">
        <v>256</v>
      </c>
      <c r="H12" s="27" t="s">
        <v>32</v>
      </c>
      <c r="I12" s="24">
        <v>2022</v>
      </c>
      <c r="J12" s="28">
        <v>2315</v>
      </c>
      <c r="K12" s="28">
        <v>2295</v>
      </c>
      <c r="L12" s="28">
        <v>0</v>
      </c>
      <c r="M12" s="28">
        <v>20</v>
      </c>
      <c r="N12" s="28">
        <v>0</v>
      </c>
      <c r="O12" s="28">
        <v>0</v>
      </c>
      <c r="P12" s="24" t="s">
        <v>49</v>
      </c>
      <c r="Q12" s="24"/>
      <c r="R12" s="24"/>
      <c r="S12" s="31" t="s">
        <v>42</v>
      </c>
    </row>
    <row r="13" s="68" customFormat="1" ht="72" spans="1:19">
      <c r="A13" s="1">
        <v>105</v>
      </c>
      <c r="B13" s="27" t="s">
        <v>50</v>
      </c>
      <c r="C13" s="25">
        <v>2</v>
      </c>
      <c r="D13" s="24"/>
      <c r="E13" s="24" t="s">
        <v>51</v>
      </c>
      <c r="F13" s="25">
        <v>2</v>
      </c>
      <c r="G13" s="27" t="s">
        <v>257</v>
      </c>
      <c r="H13" s="27" t="s">
        <v>53</v>
      </c>
      <c r="I13" s="24">
        <v>2022</v>
      </c>
      <c r="J13" s="28">
        <v>3240</v>
      </c>
      <c r="K13" s="28">
        <v>139</v>
      </c>
      <c r="L13" s="28">
        <v>171</v>
      </c>
      <c r="M13" s="28">
        <v>0</v>
      </c>
      <c r="N13" s="28">
        <v>2930</v>
      </c>
      <c r="O13" s="28">
        <v>0</v>
      </c>
      <c r="P13" s="24" t="s">
        <v>54</v>
      </c>
      <c r="Q13" s="24"/>
      <c r="R13" s="24"/>
      <c r="S13" s="31" t="s">
        <v>42</v>
      </c>
    </row>
    <row r="14" s="68" customFormat="1" ht="48" spans="1:19">
      <c r="A14" s="1">
        <v>115</v>
      </c>
      <c r="B14" s="27" t="s">
        <v>55</v>
      </c>
      <c r="C14" s="25">
        <v>1</v>
      </c>
      <c r="D14" s="24"/>
      <c r="E14" s="24" t="s">
        <v>56</v>
      </c>
      <c r="F14" s="28">
        <v>1</v>
      </c>
      <c r="G14" s="27" t="s">
        <v>57</v>
      </c>
      <c r="H14" s="27" t="s">
        <v>58</v>
      </c>
      <c r="I14" s="24">
        <v>2022</v>
      </c>
      <c r="J14" s="28">
        <v>100</v>
      </c>
      <c r="K14" s="28">
        <v>100</v>
      </c>
      <c r="L14" s="28">
        <v>0</v>
      </c>
      <c r="M14" s="28">
        <v>0</v>
      </c>
      <c r="N14" s="28">
        <v>0</v>
      </c>
      <c r="O14" s="28">
        <v>0</v>
      </c>
      <c r="P14" s="24" t="s">
        <v>59</v>
      </c>
      <c r="Q14" s="24"/>
      <c r="R14" s="24"/>
      <c r="S14" s="31" t="s">
        <v>42</v>
      </c>
    </row>
    <row r="15" s="68" customFormat="1" ht="48" spans="1:19">
      <c r="A15" s="1">
        <v>117</v>
      </c>
      <c r="B15" s="27" t="s">
        <v>60</v>
      </c>
      <c r="C15" s="25">
        <v>5</v>
      </c>
      <c r="D15" s="24"/>
      <c r="E15" s="24" t="s">
        <v>61</v>
      </c>
      <c r="F15" s="28">
        <v>5</v>
      </c>
      <c r="G15" s="27" t="s">
        <v>258</v>
      </c>
      <c r="H15" s="27" t="s">
        <v>63</v>
      </c>
      <c r="I15" s="24">
        <v>2022</v>
      </c>
      <c r="J15" s="28">
        <v>1183</v>
      </c>
      <c r="K15" s="28">
        <v>398</v>
      </c>
      <c r="L15" s="28">
        <v>35</v>
      </c>
      <c r="M15" s="28">
        <v>0</v>
      </c>
      <c r="N15" s="28">
        <v>700</v>
      </c>
      <c r="O15" s="28">
        <v>50</v>
      </c>
      <c r="P15" s="24" t="s">
        <v>64</v>
      </c>
      <c r="Q15" s="24"/>
      <c r="R15" s="24"/>
      <c r="S15" s="31" t="s">
        <v>42</v>
      </c>
    </row>
    <row r="16" s="68" customFormat="1" ht="48" spans="1:19">
      <c r="A16" s="1">
        <v>126</v>
      </c>
      <c r="B16" s="27" t="s">
        <v>65</v>
      </c>
      <c r="C16" s="25">
        <v>5</v>
      </c>
      <c r="D16" s="24"/>
      <c r="E16" s="24" t="s">
        <v>61</v>
      </c>
      <c r="F16" s="28">
        <v>5</v>
      </c>
      <c r="G16" s="27" t="s">
        <v>259</v>
      </c>
      <c r="H16" s="29" t="s">
        <v>32</v>
      </c>
      <c r="I16" s="24">
        <v>2022</v>
      </c>
      <c r="J16" s="28">
        <v>250</v>
      </c>
      <c r="K16" s="28">
        <v>0</v>
      </c>
      <c r="L16" s="28">
        <v>0</v>
      </c>
      <c r="M16" s="28">
        <v>250</v>
      </c>
      <c r="N16" s="28">
        <v>0</v>
      </c>
      <c r="O16" s="28">
        <v>0</v>
      </c>
      <c r="P16" s="24" t="s">
        <v>68</v>
      </c>
      <c r="Q16" s="24"/>
      <c r="R16" s="24"/>
      <c r="S16" s="31" t="s">
        <v>42</v>
      </c>
    </row>
    <row r="17" s="69" customFormat="1" ht="25.5" spans="1:19">
      <c r="A17" s="1">
        <v>130</v>
      </c>
      <c r="B17" s="27" t="s">
        <v>69</v>
      </c>
      <c r="C17" s="25">
        <v>18</v>
      </c>
      <c r="D17" s="24" t="s">
        <v>25</v>
      </c>
      <c r="E17" s="24" t="s">
        <v>25</v>
      </c>
      <c r="F17" s="26" t="s">
        <v>25</v>
      </c>
      <c r="G17" s="24" t="s">
        <v>25</v>
      </c>
      <c r="H17" s="24" t="s">
        <v>25</v>
      </c>
      <c r="I17" s="24" t="s">
        <v>25</v>
      </c>
      <c r="J17" s="28">
        <v>3413</v>
      </c>
      <c r="K17" s="28">
        <v>2702</v>
      </c>
      <c r="L17" s="28">
        <v>561</v>
      </c>
      <c r="M17" s="28">
        <v>100</v>
      </c>
      <c r="N17" s="28">
        <v>50</v>
      </c>
      <c r="O17" s="28">
        <v>0</v>
      </c>
      <c r="P17" s="24" t="s">
        <v>25</v>
      </c>
      <c r="Q17" s="24" t="s">
        <v>25</v>
      </c>
      <c r="R17" s="24" t="s">
        <v>25</v>
      </c>
      <c r="S17" s="31"/>
    </row>
    <row r="18" s="68" customFormat="1" ht="96" spans="1:19">
      <c r="A18" s="1">
        <v>131</v>
      </c>
      <c r="B18" s="27" t="s">
        <v>70</v>
      </c>
      <c r="C18" s="25">
        <v>3</v>
      </c>
      <c r="D18" s="24"/>
      <c r="E18" s="24" t="s">
        <v>61</v>
      </c>
      <c r="F18" s="28">
        <v>3</v>
      </c>
      <c r="G18" s="27" t="s">
        <v>260</v>
      </c>
      <c r="H18" s="27" t="s">
        <v>72</v>
      </c>
      <c r="I18" s="24">
        <v>2022</v>
      </c>
      <c r="J18" s="28">
        <v>140</v>
      </c>
      <c r="K18" s="28">
        <v>120</v>
      </c>
      <c r="L18" s="28">
        <v>20</v>
      </c>
      <c r="M18" s="28">
        <v>0</v>
      </c>
      <c r="N18" s="28">
        <v>0</v>
      </c>
      <c r="O18" s="28">
        <v>0</v>
      </c>
      <c r="P18" s="24" t="s">
        <v>73</v>
      </c>
      <c r="Q18" s="24"/>
      <c r="R18" s="24"/>
      <c r="S18" s="31" t="s">
        <v>42</v>
      </c>
    </row>
    <row r="19" s="68" customFormat="1" ht="60" spans="1:19">
      <c r="A19" s="1">
        <v>141</v>
      </c>
      <c r="B19" s="27" t="s">
        <v>74</v>
      </c>
      <c r="C19" s="25">
        <v>12</v>
      </c>
      <c r="D19" s="24"/>
      <c r="E19" s="24" t="s">
        <v>75</v>
      </c>
      <c r="F19" s="25">
        <v>12</v>
      </c>
      <c r="G19" s="27" t="s">
        <v>261</v>
      </c>
      <c r="H19" s="27" t="s">
        <v>32</v>
      </c>
      <c r="I19" s="24">
        <v>2022</v>
      </c>
      <c r="J19" s="28">
        <v>2923</v>
      </c>
      <c r="K19" s="28">
        <v>2232</v>
      </c>
      <c r="L19" s="28">
        <v>541</v>
      </c>
      <c r="M19" s="28">
        <v>100</v>
      </c>
      <c r="N19" s="28">
        <v>50</v>
      </c>
      <c r="O19" s="28">
        <v>0</v>
      </c>
      <c r="P19" s="24" t="s">
        <v>77</v>
      </c>
      <c r="Q19" s="24"/>
      <c r="R19" s="24"/>
      <c r="S19" s="31" t="s">
        <v>42</v>
      </c>
    </row>
    <row r="20" s="68" customFormat="1" ht="60" spans="1:19">
      <c r="A20" s="1">
        <v>161</v>
      </c>
      <c r="B20" s="27" t="s">
        <v>78</v>
      </c>
      <c r="C20" s="25">
        <v>2</v>
      </c>
      <c r="D20" s="24"/>
      <c r="E20" s="24" t="s">
        <v>75</v>
      </c>
      <c r="F20" s="28">
        <v>2</v>
      </c>
      <c r="G20" s="27" t="s">
        <v>262</v>
      </c>
      <c r="H20" s="27" t="s">
        <v>32</v>
      </c>
      <c r="I20" s="24">
        <v>2022</v>
      </c>
      <c r="J20" s="28">
        <v>190</v>
      </c>
      <c r="K20" s="28">
        <v>190</v>
      </c>
      <c r="L20" s="28">
        <v>0</v>
      </c>
      <c r="M20" s="28">
        <v>0</v>
      </c>
      <c r="N20" s="28">
        <v>0</v>
      </c>
      <c r="O20" s="28">
        <v>0</v>
      </c>
      <c r="P20" s="24" t="s">
        <v>81</v>
      </c>
      <c r="Q20" s="24"/>
      <c r="R20" s="24"/>
      <c r="S20" s="31" t="s">
        <v>42</v>
      </c>
    </row>
    <row r="21" s="68" customFormat="1" ht="60" spans="1:19">
      <c r="A21" s="1">
        <v>165</v>
      </c>
      <c r="B21" s="27" t="s">
        <v>82</v>
      </c>
      <c r="C21" s="25">
        <v>1</v>
      </c>
      <c r="D21" s="24"/>
      <c r="E21" s="24" t="s">
        <v>75</v>
      </c>
      <c r="F21" s="28">
        <v>1</v>
      </c>
      <c r="G21" s="27" t="s">
        <v>263</v>
      </c>
      <c r="H21" s="27" t="s">
        <v>32</v>
      </c>
      <c r="I21" s="24">
        <v>2022</v>
      </c>
      <c r="J21" s="28">
        <v>160</v>
      </c>
      <c r="K21" s="28">
        <v>160</v>
      </c>
      <c r="L21" s="28">
        <v>0</v>
      </c>
      <c r="M21" s="28">
        <v>0</v>
      </c>
      <c r="N21" s="28">
        <v>0</v>
      </c>
      <c r="O21" s="28">
        <v>0</v>
      </c>
      <c r="P21" s="24" t="s">
        <v>81</v>
      </c>
      <c r="Q21" s="24"/>
      <c r="R21" s="24"/>
      <c r="S21" s="31" t="s">
        <v>42</v>
      </c>
    </row>
    <row r="22" s="69" customFormat="1" ht="25.5" spans="1:19">
      <c r="A22" s="1">
        <v>171</v>
      </c>
      <c r="B22" s="27" t="s">
        <v>84</v>
      </c>
      <c r="C22" s="25">
        <v>54</v>
      </c>
      <c r="D22" s="24" t="s">
        <v>25</v>
      </c>
      <c r="E22" s="24" t="s">
        <v>25</v>
      </c>
      <c r="F22" s="26" t="s">
        <v>25</v>
      </c>
      <c r="G22" s="24" t="s">
        <v>25</v>
      </c>
      <c r="H22" s="24" t="s">
        <v>25</v>
      </c>
      <c r="I22" s="24" t="s">
        <v>25</v>
      </c>
      <c r="J22" s="28">
        <v>13000.49</v>
      </c>
      <c r="K22" s="28">
        <v>5342.55</v>
      </c>
      <c r="L22" s="28">
        <v>6992.94</v>
      </c>
      <c r="M22" s="28">
        <v>665</v>
      </c>
      <c r="N22" s="28">
        <v>0</v>
      </c>
      <c r="O22" s="28">
        <v>0</v>
      </c>
      <c r="P22" s="24" t="s">
        <v>25</v>
      </c>
      <c r="Q22" s="24" t="s">
        <v>25</v>
      </c>
      <c r="R22" s="24" t="s">
        <v>25</v>
      </c>
      <c r="S22" s="31"/>
    </row>
    <row r="23" s="68" customFormat="1" ht="48" spans="1:19">
      <c r="A23" s="1">
        <v>172</v>
      </c>
      <c r="B23" s="27" t="s">
        <v>85</v>
      </c>
      <c r="C23" s="25">
        <v>31</v>
      </c>
      <c r="D23" s="24"/>
      <c r="E23" s="24" t="s">
        <v>86</v>
      </c>
      <c r="F23" s="28">
        <v>139.48</v>
      </c>
      <c r="G23" s="27" t="s">
        <v>264</v>
      </c>
      <c r="H23" s="27" t="s">
        <v>32</v>
      </c>
      <c r="I23" s="24">
        <v>2022</v>
      </c>
      <c r="J23" s="28">
        <v>7443.2</v>
      </c>
      <c r="K23" s="28">
        <v>4432.2</v>
      </c>
      <c r="L23" s="28">
        <v>2741</v>
      </c>
      <c r="M23" s="28">
        <v>270</v>
      </c>
      <c r="N23" s="28">
        <v>0</v>
      </c>
      <c r="O23" s="28">
        <v>0</v>
      </c>
      <c r="P23" s="24" t="s">
        <v>88</v>
      </c>
      <c r="Q23" s="24"/>
      <c r="R23" s="24"/>
      <c r="S23" s="31" t="s">
        <v>42</v>
      </c>
    </row>
    <row r="24" s="68" customFormat="1" ht="72" spans="1:19">
      <c r="A24" s="1">
        <v>242</v>
      </c>
      <c r="B24" s="27" t="s">
        <v>89</v>
      </c>
      <c r="C24" s="25">
        <v>23</v>
      </c>
      <c r="D24" s="24"/>
      <c r="E24" s="24" t="s">
        <v>90</v>
      </c>
      <c r="F24" s="28">
        <v>23</v>
      </c>
      <c r="G24" s="27" t="s">
        <v>265</v>
      </c>
      <c r="H24" s="27" t="s">
        <v>32</v>
      </c>
      <c r="I24" s="24">
        <v>2022</v>
      </c>
      <c r="J24" s="28">
        <v>5557.29</v>
      </c>
      <c r="K24" s="28">
        <v>910.35</v>
      </c>
      <c r="L24" s="28">
        <v>4251.94</v>
      </c>
      <c r="M24" s="28">
        <v>395</v>
      </c>
      <c r="N24" s="28">
        <v>0</v>
      </c>
      <c r="O24" s="28">
        <v>0</v>
      </c>
      <c r="P24" s="24" t="s">
        <v>92</v>
      </c>
      <c r="Q24" s="24"/>
      <c r="R24" s="24"/>
      <c r="S24" s="31" t="s">
        <v>42</v>
      </c>
    </row>
    <row r="25" s="68" customFormat="1" ht="48" spans="1:19">
      <c r="A25" s="1">
        <v>276</v>
      </c>
      <c r="B25" s="27" t="s">
        <v>93</v>
      </c>
      <c r="C25" s="25"/>
      <c r="D25" s="24"/>
      <c r="E25" s="24" t="s">
        <v>94</v>
      </c>
      <c r="F25" s="26"/>
      <c r="G25" s="27" t="s">
        <v>95</v>
      </c>
      <c r="H25" s="27"/>
      <c r="I25" s="24"/>
      <c r="J25" s="28"/>
      <c r="K25" s="28"/>
      <c r="L25" s="28"/>
      <c r="M25" s="28"/>
      <c r="N25" s="28"/>
      <c r="O25" s="28"/>
      <c r="P25" s="24" t="s">
        <v>96</v>
      </c>
      <c r="Q25" s="24"/>
      <c r="R25" s="24"/>
      <c r="S25" s="31" t="s">
        <v>42</v>
      </c>
    </row>
    <row r="26" s="69" customFormat="1" ht="25.5" spans="1:19">
      <c r="A26" s="1">
        <v>277</v>
      </c>
      <c r="B26" s="27" t="s">
        <v>97</v>
      </c>
      <c r="C26" s="25">
        <v>1</v>
      </c>
      <c r="D26" s="24" t="s">
        <v>25</v>
      </c>
      <c r="E26" s="24" t="s">
        <v>25</v>
      </c>
      <c r="F26" s="26" t="s">
        <v>25</v>
      </c>
      <c r="G26" s="24" t="s">
        <v>25</v>
      </c>
      <c r="H26" s="24" t="s">
        <v>25</v>
      </c>
      <c r="I26" s="24" t="s">
        <v>25</v>
      </c>
      <c r="J26" s="28">
        <v>22.5</v>
      </c>
      <c r="K26" s="28">
        <v>0</v>
      </c>
      <c r="L26" s="28">
        <v>22.5</v>
      </c>
      <c r="M26" s="28">
        <v>0</v>
      </c>
      <c r="N26" s="28">
        <v>0</v>
      </c>
      <c r="O26" s="28">
        <v>0</v>
      </c>
      <c r="P26" s="24" t="s">
        <v>25</v>
      </c>
      <c r="Q26" s="24" t="s">
        <v>25</v>
      </c>
      <c r="R26" s="24" t="s">
        <v>25</v>
      </c>
      <c r="S26" s="31"/>
    </row>
    <row r="27" s="68" customFormat="1" ht="25.5" spans="1:19">
      <c r="A27" s="1">
        <v>278</v>
      </c>
      <c r="B27" s="27" t="s">
        <v>98</v>
      </c>
      <c r="C27" s="25"/>
      <c r="D27" s="24"/>
      <c r="E27" s="24" t="s">
        <v>94</v>
      </c>
      <c r="F27" s="28"/>
      <c r="G27" s="27"/>
      <c r="H27" s="27"/>
      <c r="I27" s="24"/>
      <c r="J27" s="28"/>
      <c r="K27" s="28"/>
      <c r="L27" s="28"/>
      <c r="M27" s="28"/>
      <c r="N27" s="28"/>
      <c r="O27" s="28"/>
      <c r="P27" s="24" t="s">
        <v>100</v>
      </c>
      <c r="Q27" s="24"/>
      <c r="R27" s="24"/>
      <c r="S27" s="31"/>
    </row>
    <row r="28" s="68" customFormat="1" ht="25.5" spans="1:19">
      <c r="A28" s="1">
        <v>281</v>
      </c>
      <c r="B28" s="27" t="s">
        <v>101</v>
      </c>
      <c r="C28" s="25">
        <v>1</v>
      </c>
      <c r="D28" s="24"/>
      <c r="E28" s="24" t="s">
        <v>102</v>
      </c>
      <c r="F28" s="28">
        <v>2500</v>
      </c>
      <c r="G28" s="29" t="s">
        <v>103</v>
      </c>
      <c r="H28" s="27" t="s">
        <v>32</v>
      </c>
      <c r="I28" s="24">
        <v>2022</v>
      </c>
      <c r="J28" s="28">
        <v>22.5</v>
      </c>
      <c r="K28" s="28">
        <v>0</v>
      </c>
      <c r="L28" s="28">
        <v>22.5</v>
      </c>
      <c r="M28" s="28">
        <v>0</v>
      </c>
      <c r="N28" s="28">
        <v>0</v>
      </c>
      <c r="O28" s="28">
        <v>0</v>
      </c>
      <c r="P28" s="24" t="s">
        <v>104</v>
      </c>
      <c r="Q28" s="24"/>
      <c r="R28" s="24"/>
      <c r="S28" s="31"/>
    </row>
    <row r="29" s="68" customFormat="1" ht="25.5" spans="1:19">
      <c r="A29" s="1">
        <v>283</v>
      </c>
      <c r="B29" s="27" t="s">
        <v>105</v>
      </c>
      <c r="C29" s="25"/>
      <c r="D29" s="24" t="s">
        <v>25</v>
      </c>
      <c r="E29" s="24" t="s">
        <v>25</v>
      </c>
      <c r="F29" s="26" t="s">
        <v>25</v>
      </c>
      <c r="G29" s="24" t="s">
        <v>25</v>
      </c>
      <c r="H29" s="24" t="s">
        <v>25</v>
      </c>
      <c r="I29" s="24">
        <v>2022</v>
      </c>
      <c r="J29" s="28" t="s">
        <v>25</v>
      </c>
      <c r="K29" s="28" t="s">
        <v>25</v>
      </c>
      <c r="L29" s="28" t="s">
        <v>25</v>
      </c>
      <c r="M29" s="28"/>
      <c r="N29" s="28"/>
      <c r="O29" s="28" t="s">
        <v>25</v>
      </c>
      <c r="P29" s="24" t="s">
        <v>25</v>
      </c>
      <c r="Q29" s="24" t="s">
        <v>25</v>
      </c>
      <c r="R29" s="24" t="s">
        <v>25</v>
      </c>
      <c r="S29" s="31"/>
    </row>
    <row r="30" s="69" customFormat="1" ht="25.5" spans="1:19">
      <c r="A30" s="1">
        <v>284</v>
      </c>
      <c r="B30" s="27" t="s">
        <v>106</v>
      </c>
      <c r="C30" s="25">
        <v>3</v>
      </c>
      <c r="D30" s="24" t="s">
        <v>25</v>
      </c>
      <c r="E30" s="24" t="s">
        <v>25</v>
      </c>
      <c r="F30" s="26" t="s">
        <v>25</v>
      </c>
      <c r="G30" s="24" t="s">
        <v>25</v>
      </c>
      <c r="H30" s="24" t="s">
        <v>25</v>
      </c>
      <c r="I30" s="24" t="s">
        <v>25</v>
      </c>
      <c r="J30" s="28">
        <v>1360</v>
      </c>
      <c r="K30" s="28">
        <v>1190</v>
      </c>
      <c r="L30" s="28">
        <v>0</v>
      </c>
      <c r="M30" s="28">
        <v>170</v>
      </c>
      <c r="N30" s="28">
        <v>0</v>
      </c>
      <c r="O30" s="28">
        <v>0</v>
      </c>
      <c r="P30" s="24" t="s">
        <v>25</v>
      </c>
      <c r="Q30" s="24" t="s">
        <v>25</v>
      </c>
      <c r="R30" s="24" t="s">
        <v>25</v>
      </c>
      <c r="S30" s="31"/>
    </row>
    <row r="31" s="68" customFormat="1" ht="32" customHeight="1" spans="1:19">
      <c r="A31" s="1">
        <v>285</v>
      </c>
      <c r="B31" s="27" t="s">
        <v>107</v>
      </c>
      <c r="C31" s="25">
        <v>1</v>
      </c>
      <c r="D31" s="28"/>
      <c r="E31" s="24" t="s">
        <v>108</v>
      </c>
      <c r="F31" s="26">
        <v>1000</v>
      </c>
      <c r="G31" s="27" t="s">
        <v>266</v>
      </c>
      <c r="H31" s="27" t="s">
        <v>32</v>
      </c>
      <c r="I31" s="24">
        <v>2022</v>
      </c>
      <c r="J31" s="28">
        <v>1170</v>
      </c>
      <c r="K31" s="28">
        <v>1000</v>
      </c>
      <c r="L31" s="28">
        <v>0</v>
      </c>
      <c r="M31" s="28">
        <v>170</v>
      </c>
      <c r="N31" s="28">
        <v>0</v>
      </c>
      <c r="O31" s="28">
        <v>0</v>
      </c>
      <c r="P31" s="24" t="s">
        <v>110</v>
      </c>
      <c r="Q31" s="24"/>
      <c r="R31" s="24"/>
      <c r="S31" s="31"/>
    </row>
    <row r="32" s="68" customFormat="1" ht="25.5" spans="1:19">
      <c r="A32" s="1">
        <v>290</v>
      </c>
      <c r="B32" s="27" t="s">
        <v>111</v>
      </c>
      <c r="C32" s="25">
        <v>2</v>
      </c>
      <c r="D32" s="24"/>
      <c r="E32" s="24" t="s">
        <v>108</v>
      </c>
      <c r="F32" s="28">
        <v>190</v>
      </c>
      <c r="G32" s="29" t="s">
        <v>267</v>
      </c>
      <c r="H32" s="27" t="s">
        <v>32</v>
      </c>
      <c r="I32" s="24">
        <v>2022</v>
      </c>
      <c r="J32" s="28">
        <v>190</v>
      </c>
      <c r="K32" s="28">
        <v>190</v>
      </c>
      <c r="L32" s="28">
        <v>0</v>
      </c>
      <c r="M32" s="28">
        <v>0</v>
      </c>
      <c r="N32" s="28">
        <v>0</v>
      </c>
      <c r="O32" s="28">
        <v>0</v>
      </c>
      <c r="P32" s="24" t="s">
        <v>113</v>
      </c>
      <c r="Q32" s="24"/>
      <c r="R32" s="24"/>
      <c r="S32" s="31"/>
    </row>
    <row r="33" s="68" customFormat="1" ht="25.5" spans="1:19">
      <c r="A33" s="1">
        <v>296</v>
      </c>
      <c r="B33" s="27" t="s">
        <v>114</v>
      </c>
      <c r="C33" s="25"/>
      <c r="D33" s="24" t="s">
        <v>29</v>
      </c>
      <c r="E33" s="24" t="s">
        <v>108</v>
      </c>
      <c r="F33" s="26"/>
      <c r="G33" s="27"/>
      <c r="H33" s="27"/>
      <c r="I33" s="24"/>
      <c r="J33" s="28"/>
      <c r="K33" s="28" t="s">
        <v>25</v>
      </c>
      <c r="L33" s="28"/>
      <c r="M33" s="28"/>
      <c r="N33" s="28"/>
      <c r="O33" s="28"/>
      <c r="P33" s="24" t="s">
        <v>113</v>
      </c>
      <c r="Q33" s="24"/>
      <c r="R33" s="24"/>
      <c r="S33" s="31"/>
    </row>
    <row r="34" s="68" customFormat="1" ht="25.5" spans="1:19">
      <c r="A34" s="1">
        <v>297</v>
      </c>
      <c r="B34" s="27" t="s">
        <v>115</v>
      </c>
      <c r="C34" s="25"/>
      <c r="D34" s="24" t="s">
        <v>25</v>
      </c>
      <c r="E34" s="24" t="s">
        <v>25</v>
      </c>
      <c r="F34" s="26" t="s">
        <v>25</v>
      </c>
      <c r="G34" s="24" t="s">
        <v>25</v>
      </c>
      <c r="H34" s="24" t="s">
        <v>25</v>
      </c>
      <c r="I34" s="24" t="s">
        <v>25</v>
      </c>
      <c r="J34" s="28"/>
      <c r="K34" s="28" t="s">
        <v>25</v>
      </c>
      <c r="L34" s="28"/>
      <c r="M34" s="28"/>
      <c r="N34" s="28"/>
      <c r="O34" s="28"/>
      <c r="P34" s="24" t="s">
        <v>25</v>
      </c>
      <c r="Q34" s="24" t="s">
        <v>25</v>
      </c>
      <c r="R34" s="24" t="s">
        <v>25</v>
      </c>
      <c r="S34" s="31"/>
    </row>
    <row r="35" s="68" customFormat="1" ht="25.5" spans="1:19">
      <c r="A35" s="1">
        <v>298</v>
      </c>
      <c r="B35" s="27" t="s">
        <v>116</v>
      </c>
      <c r="C35" s="25"/>
      <c r="D35" s="24" t="s">
        <v>25</v>
      </c>
      <c r="E35" s="24" t="s">
        <v>25</v>
      </c>
      <c r="F35" s="26" t="s">
        <v>25</v>
      </c>
      <c r="G35" s="24" t="s">
        <v>25</v>
      </c>
      <c r="H35" s="24" t="s">
        <v>25</v>
      </c>
      <c r="I35" s="24" t="s">
        <v>25</v>
      </c>
      <c r="J35" s="28"/>
      <c r="K35" s="28" t="s">
        <v>25</v>
      </c>
      <c r="L35" s="28"/>
      <c r="M35" s="28"/>
      <c r="N35" s="28"/>
      <c r="O35" s="28"/>
      <c r="P35" s="24" t="s">
        <v>117</v>
      </c>
      <c r="Q35" s="24"/>
      <c r="R35" s="24"/>
      <c r="S35" s="31"/>
    </row>
    <row r="36" s="68" customFormat="1" ht="25.5" spans="1:19">
      <c r="A36" s="1">
        <v>299</v>
      </c>
      <c r="B36" s="27" t="s">
        <v>118</v>
      </c>
      <c r="C36" s="25"/>
      <c r="D36" s="24"/>
      <c r="E36" s="24"/>
      <c r="F36" s="26"/>
      <c r="G36" s="27"/>
      <c r="H36" s="27"/>
      <c r="I36" s="24"/>
      <c r="J36" s="28"/>
      <c r="K36" s="28" t="s">
        <v>25</v>
      </c>
      <c r="L36" s="28"/>
      <c r="M36" s="28"/>
      <c r="N36" s="28"/>
      <c r="O36" s="28"/>
      <c r="P36" s="24" t="s">
        <v>117</v>
      </c>
      <c r="Q36" s="24"/>
      <c r="R36" s="24"/>
      <c r="S36" s="31"/>
    </row>
    <row r="37" s="69" customFormat="1" ht="25.5" spans="1:19">
      <c r="A37" s="1">
        <v>300</v>
      </c>
      <c r="B37" s="27" t="s">
        <v>119</v>
      </c>
      <c r="C37" s="25">
        <v>7</v>
      </c>
      <c r="D37" s="24" t="s">
        <v>25</v>
      </c>
      <c r="E37" s="24" t="s">
        <v>25</v>
      </c>
      <c r="F37" s="26" t="s">
        <v>25</v>
      </c>
      <c r="G37" s="24" t="s">
        <v>25</v>
      </c>
      <c r="H37" s="24" t="s">
        <v>25</v>
      </c>
      <c r="I37" s="24" t="s">
        <v>25</v>
      </c>
      <c r="J37" s="28">
        <v>775.01</v>
      </c>
      <c r="K37" s="28">
        <v>36.45</v>
      </c>
      <c r="L37" s="28">
        <v>0</v>
      </c>
      <c r="M37" s="28">
        <v>738.56</v>
      </c>
      <c r="N37" s="28">
        <v>0</v>
      </c>
      <c r="O37" s="28">
        <v>0</v>
      </c>
      <c r="P37" s="24" t="s">
        <v>25</v>
      </c>
      <c r="Q37" s="24" t="s">
        <v>25</v>
      </c>
      <c r="R37" s="24" t="s">
        <v>25</v>
      </c>
      <c r="S37" s="31"/>
    </row>
    <row r="38" s="69" customFormat="1" ht="25.5" spans="1:19">
      <c r="A38" s="1">
        <v>301</v>
      </c>
      <c r="B38" s="27" t="s">
        <v>120</v>
      </c>
      <c r="C38" s="25">
        <v>2</v>
      </c>
      <c r="D38" s="24" t="s">
        <v>25</v>
      </c>
      <c r="E38" s="24" t="s">
        <v>25</v>
      </c>
      <c r="F38" s="26" t="s">
        <v>25</v>
      </c>
      <c r="G38" s="24" t="s">
        <v>25</v>
      </c>
      <c r="H38" s="24" t="s">
        <v>25</v>
      </c>
      <c r="I38" s="24" t="s">
        <v>25</v>
      </c>
      <c r="J38" s="28">
        <v>20</v>
      </c>
      <c r="K38" s="28">
        <v>0</v>
      </c>
      <c r="L38" s="28">
        <v>0</v>
      </c>
      <c r="M38" s="28">
        <v>20</v>
      </c>
      <c r="N38" s="28">
        <v>0</v>
      </c>
      <c r="O38" s="28">
        <v>0</v>
      </c>
      <c r="P38" s="24" t="s">
        <v>25</v>
      </c>
      <c r="Q38" s="24" t="s">
        <v>25</v>
      </c>
      <c r="R38" s="24" t="s">
        <v>25</v>
      </c>
      <c r="S38" s="31"/>
    </row>
    <row r="39" s="68" customFormat="1" ht="36" spans="1:19">
      <c r="A39" s="1">
        <v>302</v>
      </c>
      <c r="B39" s="27" t="s">
        <v>121</v>
      </c>
      <c r="C39" s="25">
        <v>1</v>
      </c>
      <c r="D39" s="24"/>
      <c r="E39" s="24" t="s">
        <v>102</v>
      </c>
      <c r="F39" s="28">
        <v>150</v>
      </c>
      <c r="G39" s="27" t="s">
        <v>122</v>
      </c>
      <c r="H39" s="27"/>
      <c r="I39" s="24">
        <v>2022</v>
      </c>
      <c r="J39" s="28">
        <v>15</v>
      </c>
      <c r="K39" s="28" t="s">
        <v>25</v>
      </c>
      <c r="L39" s="28">
        <v>0</v>
      </c>
      <c r="M39" s="28">
        <v>15</v>
      </c>
      <c r="N39" s="28">
        <v>0</v>
      </c>
      <c r="O39" s="28">
        <v>0</v>
      </c>
      <c r="P39" s="24" t="s">
        <v>123</v>
      </c>
      <c r="Q39" s="24"/>
      <c r="R39" s="24"/>
      <c r="S39" s="31"/>
    </row>
    <row r="40" s="68" customFormat="1" ht="48" customHeight="1" spans="1:19">
      <c r="A40" s="1">
        <v>303</v>
      </c>
      <c r="B40" s="27" t="s">
        <v>124</v>
      </c>
      <c r="C40" s="25">
        <v>1</v>
      </c>
      <c r="D40" s="24"/>
      <c r="E40" s="24" t="s">
        <v>102</v>
      </c>
      <c r="F40" s="28">
        <v>50</v>
      </c>
      <c r="G40" s="27" t="s">
        <v>125</v>
      </c>
      <c r="H40" s="27"/>
      <c r="I40" s="24">
        <v>2022</v>
      </c>
      <c r="J40" s="28">
        <v>5</v>
      </c>
      <c r="K40" s="28" t="s">
        <v>25</v>
      </c>
      <c r="L40" s="28">
        <v>0</v>
      </c>
      <c r="M40" s="28">
        <v>5</v>
      </c>
      <c r="N40" s="28">
        <v>0</v>
      </c>
      <c r="O40" s="28">
        <v>0</v>
      </c>
      <c r="P40" s="24" t="s">
        <v>123</v>
      </c>
      <c r="Q40" s="24"/>
      <c r="R40" s="24"/>
      <c r="S40" s="31"/>
    </row>
    <row r="41" s="69" customFormat="1" ht="25.5" spans="1:19">
      <c r="A41" s="1">
        <v>304</v>
      </c>
      <c r="B41" s="27" t="s">
        <v>126</v>
      </c>
      <c r="C41" s="25">
        <v>2</v>
      </c>
      <c r="D41" s="24" t="s">
        <v>25</v>
      </c>
      <c r="E41" s="24" t="s">
        <v>25</v>
      </c>
      <c r="F41" s="26" t="s">
        <v>25</v>
      </c>
      <c r="G41" s="24" t="s">
        <v>25</v>
      </c>
      <c r="H41" s="24" t="s">
        <v>25</v>
      </c>
      <c r="I41" s="24" t="s">
        <v>25</v>
      </c>
      <c r="J41" s="28">
        <v>132.45</v>
      </c>
      <c r="K41" s="28">
        <v>36.45</v>
      </c>
      <c r="L41" s="28">
        <v>0</v>
      </c>
      <c r="M41" s="28">
        <v>96</v>
      </c>
      <c r="N41" s="28">
        <v>0</v>
      </c>
      <c r="O41" s="28">
        <v>0</v>
      </c>
      <c r="P41" s="24" t="s">
        <v>25</v>
      </c>
      <c r="Q41" s="24" t="s">
        <v>25</v>
      </c>
      <c r="R41" s="24" t="s">
        <v>25</v>
      </c>
      <c r="S41" s="31"/>
    </row>
    <row r="42" s="68" customFormat="1" ht="48" spans="1:19">
      <c r="A42" s="1">
        <v>305</v>
      </c>
      <c r="B42" s="27" t="s">
        <v>127</v>
      </c>
      <c r="C42" s="25">
        <v>2</v>
      </c>
      <c r="D42" s="24"/>
      <c r="E42" s="24" t="s">
        <v>102</v>
      </c>
      <c r="F42" s="28">
        <v>800</v>
      </c>
      <c r="G42" s="27" t="s">
        <v>128</v>
      </c>
      <c r="H42" s="27"/>
      <c r="I42" s="24">
        <v>2022</v>
      </c>
      <c r="J42" s="28">
        <v>132.45</v>
      </c>
      <c r="K42" s="28">
        <v>36.45</v>
      </c>
      <c r="L42" s="28">
        <v>0</v>
      </c>
      <c r="M42" s="28">
        <v>96</v>
      </c>
      <c r="N42" s="28">
        <v>0</v>
      </c>
      <c r="O42" s="28">
        <v>0</v>
      </c>
      <c r="P42" s="24" t="s">
        <v>64</v>
      </c>
      <c r="Q42" s="24"/>
      <c r="R42" s="24"/>
      <c r="S42" s="31"/>
    </row>
    <row r="43" s="68" customFormat="1" ht="36" spans="1:19">
      <c r="A43" s="1">
        <v>306</v>
      </c>
      <c r="B43" s="27" t="s">
        <v>129</v>
      </c>
      <c r="C43" s="25"/>
      <c r="D43" s="24"/>
      <c r="E43" s="24" t="s">
        <v>102</v>
      </c>
      <c r="F43" s="26"/>
      <c r="G43" s="27"/>
      <c r="H43" s="27"/>
      <c r="I43" s="24"/>
      <c r="J43" s="28"/>
      <c r="K43" s="28"/>
      <c r="L43" s="28"/>
      <c r="M43" s="28"/>
      <c r="N43" s="28"/>
      <c r="O43" s="28"/>
      <c r="P43" s="24" t="s">
        <v>64</v>
      </c>
      <c r="Q43" s="24"/>
      <c r="R43" s="24"/>
      <c r="S43" s="31"/>
    </row>
    <row r="44" s="69" customFormat="1" ht="25.5" spans="1:19">
      <c r="A44" s="1">
        <v>307</v>
      </c>
      <c r="B44" s="27" t="s">
        <v>130</v>
      </c>
      <c r="C44" s="25">
        <v>1</v>
      </c>
      <c r="D44" s="24" t="s">
        <v>25</v>
      </c>
      <c r="E44" s="24" t="s">
        <v>25</v>
      </c>
      <c r="F44" s="26" t="s">
        <v>25</v>
      </c>
      <c r="G44" s="24" t="s">
        <v>25</v>
      </c>
      <c r="H44" s="24" t="s">
        <v>25</v>
      </c>
      <c r="I44" s="24" t="s">
        <v>25</v>
      </c>
      <c r="J44" s="28">
        <v>12</v>
      </c>
      <c r="K44" s="28">
        <v>0</v>
      </c>
      <c r="L44" s="28">
        <v>0</v>
      </c>
      <c r="M44" s="28">
        <v>12</v>
      </c>
      <c r="N44" s="28">
        <v>0</v>
      </c>
      <c r="O44" s="28">
        <v>0</v>
      </c>
      <c r="P44" s="24" t="s">
        <v>25</v>
      </c>
      <c r="Q44" s="24" t="s">
        <v>25</v>
      </c>
      <c r="R44" s="24" t="s">
        <v>25</v>
      </c>
      <c r="S44" s="31"/>
    </row>
    <row r="45" s="68" customFormat="1" ht="36" spans="1:19">
      <c r="A45" s="1">
        <v>308</v>
      </c>
      <c r="B45" s="27" t="s">
        <v>131</v>
      </c>
      <c r="C45" s="25">
        <v>1</v>
      </c>
      <c r="D45" s="24"/>
      <c r="E45" s="24" t="s">
        <v>102</v>
      </c>
      <c r="F45" s="28">
        <v>100</v>
      </c>
      <c r="G45" s="27" t="s">
        <v>132</v>
      </c>
      <c r="H45" s="27"/>
      <c r="I45" s="24">
        <v>2022</v>
      </c>
      <c r="J45" s="28">
        <v>12</v>
      </c>
      <c r="K45" s="28" t="s">
        <v>25</v>
      </c>
      <c r="L45" s="28">
        <v>0</v>
      </c>
      <c r="M45" s="28">
        <v>12</v>
      </c>
      <c r="N45" s="28">
        <v>0</v>
      </c>
      <c r="O45" s="28">
        <v>0</v>
      </c>
      <c r="P45" s="24" t="s">
        <v>123</v>
      </c>
      <c r="Q45" s="24"/>
      <c r="R45" s="24"/>
      <c r="S45" s="31"/>
    </row>
    <row r="46" s="68" customFormat="1" ht="25.5" spans="1:19">
      <c r="A46" s="1">
        <v>309</v>
      </c>
      <c r="B46" s="27" t="s">
        <v>133</v>
      </c>
      <c r="C46" s="25"/>
      <c r="D46" s="24"/>
      <c r="E46" s="24" t="s">
        <v>102</v>
      </c>
      <c r="F46" s="26"/>
      <c r="G46" s="27"/>
      <c r="H46" s="27"/>
      <c r="I46" s="24"/>
      <c r="J46" s="28"/>
      <c r="K46" s="28" t="s">
        <v>25</v>
      </c>
      <c r="L46" s="28"/>
      <c r="M46" s="28"/>
      <c r="N46" s="28"/>
      <c r="O46" s="28"/>
      <c r="P46" s="24" t="s">
        <v>123</v>
      </c>
      <c r="Q46" s="24"/>
      <c r="R46" s="24"/>
      <c r="S46" s="31"/>
    </row>
    <row r="47" s="69" customFormat="1" ht="25.5" spans="1:19">
      <c r="A47" s="1">
        <v>310</v>
      </c>
      <c r="B47" s="27" t="s">
        <v>134</v>
      </c>
      <c r="C47" s="25">
        <v>2</v>
      </c>
      <c r="D47" s="24"/>
      <c r="E47" s="24" t="s">
        <v>61</v>
      </c>
      <c r="F47" s="26"/>
      <c r="G47" s="24" t="s">
        <v>25</v>
      </c>
      <c r="H47" s="24" t="s">
        <v>25</v>
      </c>
      <c r="I47" s="24" t="s">
        <v>25</v>
      </c>
      <c r="J47" s="28">
        <v>610.56</v>
      </c>
      <c r="K47" s="28">
        <v>0</v>
      </c>
      <c r="L47" s="28">
        <v>0</v>
      </c>
      <c r="M47" s="28">
        <v>610.56</v>
      </c>
      <c r="N47" s="28">
        <v>0</v>
      </c>
      <c r="O47" s="28">
        <v>0</v>
      </c>
      <c r="P47" s="24"/>
      <c r="Q47" s="24"/>
      <c r="R47" s="24"/>
      <c r="S47" s="31"/>
    </row>
    <row r="48" s="68" customFormat="1" ht="25.5" spans="1:19">
      <c r="A48" s="1">
        <v>311</v>
      </c>
      <c r="B48" s="27" t="s">
        <v>135</v>
      </c>
      <c r="C48" s="25">
        <v>2</v>
      </c>
      <c r="D48" s="24"/>
      <c r="E48" s="24" t="s">
        <v>61</v>
      </c>
      <c r="F48" s="28">
        <v>160</v>
      </c>
      <c r="G48" s="27" t="s">
        <v>136</v>
      </c>
      <c r="H48" s="27"/>
      <c r="I48" s="24">
        <v>2022</v>
      </c>
      <c r="J48" s="28">
        <v>610.56</v>
      </c>
      <c r="K48" s="28" t="s">
        <v>25</v>
      </c>
      <c r="L48" s="28">
        <v>0</v>
      </c>
      <c r="M48" s="28">
        <v>610.56</v>
      </c>
      <c r="N48" s="28">
        <v>0</v>
      </c>
      <c r="O48" s="28">
        <v>0</v>
      </c>
      <c r="P48" s="24" t="s">
        <v>137</v>
      </c>
      <c r="Q48" s="24"/>
      <c r="R48" s="24"/>
      <c r="S48" s="31"/>
    </row>
    <row r="49" s="68" customFormat="1" ht="36" spans="1:19">
      <c r="A49" s="1">
        <v>312</v>
      </c>
      <c r="B49" s="27" t="s">
        <v>138</v>
      </c>
      <c r="C49" s="25"/>
      <c r="D49" s="24"/>
      <c r="E49" s="24" t="s">
        <v>61</v>
      </c>
      <c r="F49" s="26"/>
      <c r="G49" s="27" t="s">
        <v>139</v>
      </c>
      <c r="H49" s="27"/>
      <c r="I49" s="24"/>
      <c r="J49" s="28"/>
      <c r="K49" s="28"/>
      <c r="L49" s="28"/>
      <c r="M49" s="28"/>
      <c r="N49" s="28"/>
      <c r="O49" s="28"/>
      <c r="P49" s="24" t="s">
        <v>64</v>
      </c>
      <c r="Q49" s="24"/>
      <c r="R49" s="24"/>
      <c r="S49" s="31"/>
    </row>
    <row r="50" s="69" customFormat="1" ht="25.5" spans="1:19">
      <c r="A50" s="1">
        <v>313</v>
      </c>
      <c r="B50" s="51" t="s">
        <v>140</v>
      </c>
      <c r="C50" s="25">
        <v>0</v>
      </c>
      <c r="D50" s="24" t="s">
        <v>25</v>
      </c>
      <c r="E50" s="24" t="s">
        <v>25</v>
      </c>
      <c r="F50" s="26" t="s">
        <v>25</v>
      </c>
      <c r="G50" s="24" t="s">
        <v>25</v>
      </c>
      <c r="H50" s="24" t="s">
        <v>25</v>
      </c>
      <c r="I50" s="24" t="s">
        <v>25</v>
      </c>
      <c r="J50" s="28">
        <v>0</v>
      </c>
      <c r="K50" s="28">
        <v>0</v>
      </c>
      <c r="L50" s="28">
        <v>0</v>
      </c>
      <c r="M50" s="28">
        <v>0</v>
      </c>
      <c r="N50" s="28">
        <v>0</v>
      </c>
      <c r="O50" s="28">
        <v>0</v>
      </c>
      <c r="P50" s="24" t="s">
        <v>25</v>
      </c>
      <c r="Q50" s="24" t="s">
        <v>25</v>
      </c>
      <c r="R50" s="24" t="s">
        <v>25</v>
      </c>
      <c r="S50" s="31"/>
    </row>
    <row r="51" s="68" customFormat="1" ht="25.5" spans="1:19">
      <c r="A51" s="1">
        <v>314</v>
      </c>
      <c r="B51" s="27" t="s">
        <v>141</v>
      </c>
      <c r="C51" s="25"/>
      <c r="D51" s="24"/>
      <c r="E51" s="24" t="s">
        <v>94</v>
      </c>
      <c r="F51" s="26"/>
      <c r="G51" s="27"/>
      <c r="H51" s="27"/>
      <c r="I51" s="24"/>
      <c r="J51" s="28"/>
      <c r="K51" s="28" t="s">
        <v>25</v>
      </c>
      <c r="L51" s="28"/>
      <c r="M51" s="28"/>
      <c r="N51" s="28"/>
      <c r="O51" s="28"/>
      <c r="P51" s="24" t="s">
        <v>142</v>
      </c>
      <c r="Q51" s="24"/>
      <c r="R51" s="24"/>
      <c r="S51" s="31"/>
    </row>
    <row r="52" s="68" customFormat="1" ht="25.5" spans="1:19">
      <c r="A52" s="1">
        <v>315</v>
      </c>
      <c r="B52" s="27" t="s">
        <v>143</v>
      </c>
      <c r="C52" s="25"/>
      <c r="D52" s="24"/>
      <c r="E52" s="24" t="s">
        <v>94</v>
      </c>
      <c r="F52" s="25"/>
      <c r="G52" s="27"/>
      <c r="H52" s="27"/>
      <c r="I52" s="24"/>
      <c r="J52" s="28"/>
      <c r="K52" s="28"/>
      <c r="L52" s="28"/>
      <c r="M52" s="28"/>
      <c r="N52" s="28"/>
      <c r="O52" s="28"/>
      <c r="P52" s="24" t="s">
        <v>145</v>
      </c>
      <c r="Q52" s="24"/>
      <c r="R52" s="24"/>
      <c r="S52" s="31"/>
    </row>
    <row r="53" s="68" customFormat="1" ht="25.5" spans="1:19">
      <c r="A53" s="1">
        <v>319</v>
      </c>
      <c r="B53" s="27" t="s">
        <v>146</v>
      </c>
      <c r="C53" s="25"/>
      <c r="D53" s="24"/>
      <c r="E53" s="24" t="s">
        <v>94</v>
      </c>
      <c r="F53" s="26"/>
      <c r="G53" s="27"/>
      <c r="H53" s="27"/>
      <c r="I53" s="24"/>
      <c r="J53" s="28"/>
      <c r="K53" s="28" t="s">
        <v>25</v>
      </c>
      <c r="L53" s="28"/>
      <c r="M53" s="28"/>
      <c r="N53" s="28"/>
      <c r="O53" s="28"/>
      <c r="P53" s="24" t="s">
        <v>145</v>
      </c>
      <c r="Q53" s="24"/>
      <c r="R53" s="24"/>
      <c r="S53" s="31"/>
    </row>
    <row r="54" s="69" customFormat="1" ht="25.5" spans="1:19">
      <c r="A54" s="1">
        <v>320</v>
      </c>
      <c r="B54" s="27" t="s">
        <v>147</v>
      </c>
      <c r="C54" s="25">
        <v>75</v>
      </c>
      <c r="D54" s="24"/>
      <c r="E54" s="24" t="s">
        <v>25</v>
      </c>
      <c r="F54" s="26"/>
      <c r="G54" s="24" t="s">
        <v>25</v>
      </c>
      <c r="H54" s="24"/>
      <c r="I54" s="24"/>
      <c r="J54" s="28">
        <v>9183.58</v>
      </c>
      <c r="K54" s="28">
        <v>3823.18</v>
      </c>
      <c r="L54" s="28">
        <v>894</v>
      </c>
      <c r="M54" s="28">
        <v>4466.4</v>
      </c>
      <c r="N54" s="28">
        <v>0</v>
      </c>
      <c r="O54" s="28">
        <v>0</v>
      </c>
      <c r="P54" s="24" t="s">
        <v>25</v>
      </c>
      <c r="Q54" s="24" t="s">
        <v>25</v>
      </c>
      <c r="R54" s="24" t="s">
        <v>25</v>
      </c>
      <c r="S54" s="31"/>
    </row>
    <row r="55" s="69" customFormat="1" ht="48" spans="1:19">
      <c r="A55" s="1">
        <v>321</v>
      </c>
      <c r="B55" s="27" t="s">
        <v>148</v>
      </c>
      <c r="C55" s="25">
        <v>1</v>
      </c>
      <c r="D55" s="24"/>
      <c r="E55" s="24" t="s">
        <v>149</v>
      </c>
      <c r="F55" s="28">
        <v>97</v>
      </c>
      <c r="G55" s="27" t="s">
        <v>150</v>
      </c>
      <c r="H55" s="27">
        <v>15</v>
      </c>
      <c r="I55" s="24">
        <v>2022</v>
      </c>
      <c r="J55" s="28">
        <v>1940</v>
      </c>
      <c r="K55" s="28">
        <v>0</v>
      </c>
      <c r="L55" s="28">
        <v>0</v>
      </c>
      <c r="M55" s="28">
        <v>1940</v>
      </c>
      <c r="N55" s="28">
        <v>0</v>
      </c>
      <c r="O55" s="28">
        <v>0</v>
      </c>
      <c r="P55" s="24" t="s">
        <v>151</v>
      </c>
      <c r="Q55" s="24"/>
      <c r="R55" s="24"/>
      <c r="S55" s="31"/>
    </row>
    <row r="56" s="69" customFormat="1" ht="25.5" spans="1:19">
      <c r="A56" s="1">
        <v>323</v>
      </c>
      <c r="B56" s="27" t="s">
        <v>152</v>
      </c>
      <c r="C56" s="25">
        <v>74</v>
      </c>
      <c r="D56" s="24"/>
      <c r="E56" s="24" t="s">
        <v>25</v>
      </c>
      <c r="F56" s="26"/>
      <c r="G56" s="24" t="s">
        <v>25</v>
      </c>
      <c r="H56" s="24"/>
      <c r="I56" s="24"/>
      <c r="J56" s="28">
        <v>7243.58</v>
      </c>
      <c r="K56" s="28">
        <v>3823.18</v>
      </c>
      <c r="L56" s="28">
        <v>894</v>
      </c>
      <c r="M56" s="28">
        <v>2526.4</v>
      </c>
      <c r="N56" s="28">
        <v>0</v>
      </c>
      <c r="O56" s="28">
        <v>0</v>
      </c>
      <c r="P56" s="24" t="s">
        <v>25</v>
      </c>
      <c r="Q56" s="24" t="s">
        <v>25</v>
      </c>
      <c r="R56" s="24" t="s">
        <v>25</v>
      </c>
      <c r="S56" s="31"/>
    </row>
    <row r="57" s="69" customFormat="1" ht="25.5" spans="1:19">
      <c r="A57" s="1">
        <v>324</v>
      </c>
      <c r="B57" s="52" t="s">
        <v>153</v>
      </c>
      <c r="C57" s="25"/>
      <c r="D57" s="24"/>
      <c r="E57" s="24" t="s">
        <v>86</v>
      </c>
      <c r="F57" s="26"/>
      <c r="G57" s="27" t="s">
        <v>154</v>
      </c>
      <c r="H57" s="27"/>
      <c r="I57" s="24"/>
      <c r="J57" s="28"/>
      <c r="K57" s="28" t="s">
        <v>25</v>
      </c>
      <c r="L57" s="28"/>
      <c r="M57" s="28"/>
      <c r="N57" s="28"/>
      <c r="O57" s="28"/>
      <c r="P57" s="24" t="s">
        <v>155</v>
      </c>
      <c r="Q57" s="24"/>
      <c r="R57" s="24"/>
      <c r="S57" s="31"/>
    </row>
    <row r="58" s="69" customFormat="1" ht="25.5" spans="1:19">
      <c r="A58" s="1">
        <v>325</v>
      </c>
      <c r="B58" s="52"/>
      <c r="C58" s="25"/>
      <c r="D58" s="24"/>
      <c r="E58" s="24"/>
      <c r="F58" s="26"/>
      <c r="G58" s="27"/>
      <c r="H58" s="27"/>
      <c r="I58" s="24"/>
      <c r="J58" s="28"/>
      <c r="K58" s="28"/>
      <c r="L58" s="28"/>
      <c r="M58" s="28"/>
      <c r="N58" s="28"/>
      <c r="O58" s="28"/>
      <c r="P58" s="24"/>
      <c r="Q58" s="24"/>
      <c r="R58" s="24"/>
      <c r="S58" s="31"/>
    </row>
    <row r="59" s="68" customFormat="1" ht="36" spans="1:19">
      <c r="A59" s="1">
        <v>326</v>
      </c>
      <c r="B59" s="52"/>
      <c r="C59" s="25">
        <v>41</v>
      </c>
      <c r="D59" s="24"/>
      <c r="E59" s="24" t="s">
        <v>156</v>
      </c>
      <c r="F59" s="28">
        <v>364678.06</v>
      </c>
      <c r="G59" s="27" t="s">
        <v>268</v>
      </c>
      <c r="H59" s="27" t="s">
        <v>32</v>
      </c>
      <c r="I59" s="24">
        <v>2022</v>
      </c>
      <c r="J59" s="28">
        <v>5382.9</v>
      </c>
      <c r="K59" s="28">
        <v>2663.5</v>
      </c>
      <c r="L59" s="28">
        <v>343</v>
      </c>
      <c r="M59" s="28">
        <v>2376.4</v>
      </c>
      <c r="N59" s="28">
        <v>0</v>
      </c>
      <c r="O59" s="28">
        <v>0</v>
      </c>
      <c r="P59" s="24" t="s">
        <v>158</v>
      </c>
      <c r="Q59" s="24"/>
      <c r="R59" s="24"/>
      <c r="S59" s="31"/>
    </row>
    <row r="60" s="68" customFormat="1" ht="36" spans="1:19">
      <c r="A60" s="1">
        <v>423</v>
      </c>
      <c r="B60" s="52" t="s">
        <v>159</v>
      </c>
      <c r="C60" s="25">
        <v>33</v>
      </c>
      <c r="D60" s="24"/>
      <c r="E60" s="24" t="s">
        <v>160</v>
      </c>
      <c r="F60" s="28">
        <v>55</v>
      </c>
      <c r="G60" s="27" t="s">
        <v>269</v>
      </c>
      <c r="H60" s="27" t="s">
        <v>32</v>
      </c>
      <c r="I60" s="24">
        <v>2022</v>
      </c>
      <c r="J60" s="28">
        <v>1860.68</v>
      </c>
      <c r="K60" s="28">
        <v>1159.68</v>
      </c>
      <c r="L60" s="28">
        <v>551</v>
      </c>
      <c r="M60" s="28">
        <v>150</v>
      </c>
      <c r="N60" s="28">
        <v>0</v>
      </c>
      <c r="O60" s="28">
        <v>0</v>
      </c>
      <c r="P60" s="24" t="s">
        <v>162</v>
      </c>
      <c r="Q60" s="24"/>
      <c r="R60" s="24"/>
      <c r="S60" s="31"/>
    </row>
    <row r="61" s="68" customFormat="1" ht="25.5" spans="1:19">
      <c r="A61" s="1">
        <v>465</v>
      </c>
      <c r="B61" s="52" t="s">
        <v>163</v>
      </c>
      <c r="C61" s="25"/>
      <c r="D61" s="24"/>
      <c r="E61" s="24" t="s">
        <v>149</v>
      </c>
      <c r="F61" s="26"/>
      <c r="G61" s="27" t="s">
        <v>164</v>
      </c>
      <c r="H61" s="27"/>
      <c r="I61" s="24"/>
      <c r="J61" s="28"/>
      <c r="K61" s="28" t="s">
        <v>25</v>
      </c>
      <c r="L61" s="28"/>
      <c r="M61" s="28"/>
      <c r="N61" s="28"/>
      <c r="O61" s="28"/>
      <c r="P61" s="24" t="s">
        <v>165</v>
      </c>
      <c r="Q61" s="24"/>
      <c r="R61" s="24"/>
      <c r="S61" s="31"/>
    </row>
    <row r="62" s="68" customFormat="1" ht="25.5" spans="1:19">
      <c r="A62" s="1">
        <v>466</v>
      </c>
      <c r="B62" s="52" t="s">
        <v>166</v>
      </c>
      <c r="C62" s="25"/>
      <c r="D62" s="24"/>
      <c r="E62" s="24" t="s">
        <v>149</v>
      </c>
      <c r="F62" s="26"/>
      <c r="G62" s="27" t="s">
        <v>167</v>
      </c>
      <c r="H62" s="27"/>
      <c r="I62" s="24"/>
      <c r="J62" s="28"/>
      <c r="K62" s="28" t="s">
        <v>25</v>
      </c>
      <c r="L62" s="28"/>
      <c r="M62" s="28"/>
      <c r="N62" s="28"/>
      <c r="O62" s="28"/>
      <c r="P62" s="24" t="s">
        <v>168</v>
      </c>
      <c r="Q62" s="24"/>
      <c r="R62" s="24"/>
      <c r="S62" s="31"/>
    </row>
    <row r="63" s="68" customFormat="1" ht="25.5" spans="1:19">
      <c r="A63" s="1">
        <v>467</v>
      </c>
      <c r="B63" s="52" t="s">
        <v>169</v>
      </c>
      <c r="C63" s="25"/>
      <c r="D63" s="24"/>
      <c r="E63" s="24" t="s">
        <v>94</v>
      </c>
      <c r="F63" s="26"/>
      <c r="G63" s="27" t="s">
        <v>170</v>
      </c>
      <c r="H63" s="27" t="s">
        <v>25</v>
      </c>
      <c r="I63" s="24" t="s">
        <v>25</v>
      </c>
      <c r="J63" s="28"/>
      <c r="K63" s="28" t="s">
        <v>25</v>
      </c>
      <c r="L63" s="28"/>
      <c r="M63" s="28"/>
      <c r="N63" s="28"/>
      <c r="O63" s="28"/>
      <c r="P63" s="24" t="s">
        <v>25</v>
      </c>
      <c r="Q63" s="24" t="s">
        <v>25</v>
      </c>
      <c r="R63" s="24" t="s">
        <v>25</v>
      </c>
      <c r="S63" s="31"/>
    </row>
    <row r="64" s="68" customFormat="1" ht="25.5" spans="1:19">
      <c r="A64" s="1">
        <v>468</v>
      </c>
      <c r="B64" s="52" t="s">
        <v>171</v>
      </c>
      <c r="C64" s="25"/>
      <c r="D64" s="24" t="s">
        <v>25</v>
      </c>
      <c r="E64" s="24" t="s">
        <v>25</v>
      </c>
      <c r="F64" s="26" t="s">
        <v>25</v>
      </c>
      <c r="G64" s="24" t="s">
        <v>25</v>
      </c>
      <c r="H64" s="24" t="s">
        <v>25</v>
      </c>
      <c r="I64" s="24" t="s">
        <v>25</v>
      </c>
      <c r="J64" s="28"/>
      <c r="K64" s="28" t="s">
        <v>25</v>
      </c>
      <c r="L64" s="28" t="s">
        <v>25</v>
      </c>
      <c r="M64" s="28"/>
      <c r="N64" s="28"/>
      <c r="O64" s="28" t="s">
        <v>25</v>
      </c>
      <c r="P64" s="24" t="s">
        <v>25</v>
      </c>
      <c r="Q64" s="24" t="s">
        <v>25</v>
      </c>
      <c r="R64" s="24" t="s">
        <v>25</v>
      </c>
      <c r="S64" s="31"/>
    </row>
    <row r="65" s="68" customFormat="1" ht="25.5" spans="1:19">
      <c r="A65" s="1">
        <v>469</v>
      </c>
      <c r="B65" s="52" t="s">
        <v>172</v>
      </c>
      <c r="C65" s="25"/>
      <c r="D65" s="24"/>
      <c r="E65" s="24"/>
      <c r="F65" s="25"/>
      <c r="G65" s="29"/>
      <c r="H65" s="27"/>
      <c r="I65" s="24"/>
      <c r="J65" s="28"/>
      <c r="K65" s="28"/>
      <c r="L65" s="28"/>
      <c r="M65" s="28"/>
      <c r="N65" s="28"/>
      <c r="O65" s="28"/>
      <c r="P65" s="24" t="s">
        <v>110</v>
      </c>
      <c r="Q65" s="24"/>
      <c r="R65" s="24"/>
      <c r="S65" s="31"/>
    </row>
    <row r="66" s="69" customFormat="1" ht="25.5" spans="1:19">
      <c r="A66" s="1">
        <v>470</v>
      </c>
      <c r="B66" s="52" t="s">
        <v>173</v>
      </c>
      <c r="C66" s="25">
        <v>46</v>
      </c>
      <c r="D66" s="24" t="s">
        <v>25</v>
      </c>
      <c r="E66" s="24" t="s">
        <v>25</v>
      </c>
      <c r="F66" s="26" t="s">
        <v>25</v>
      </c>
      <c r="G66" s="24" t="s">
        <v>25</v>
      </c>
      <c r="H66" s="24" t="s">
        <v>25</v>
      </c>
      <c r="I66" s="24" t="s">
        <v>25</v>
      </c>
      <c r="J66" s="28">
        <v>6231.47</v>
      </c>
      <c r="K66" s="28">
        <v>3044.35</v>
      </c>
      <c r="L66" s="28">
        <v>0</v>
      </c>
      <c r="M66" s="28">
        <v>3187.12</v>
      </c>
      <c r="N66" s="28">
        <v>0</v>
      </c>
      <c r="O66" s="28">
        <v>0</v>
      </c>
      <c r="P66" s="24" t="s">
        <v>25</v>
      </c>
      <c r="Q66" s="24" t="s">
        <v>25</v>
      </c>
      <c r="R66" s="24" t="s">
        <v>25</v>
      </c>
      <c r="S66" s="31"/>
    </row>
    <row r="67" s="68" customFormat="1" ht="48" spans="1:19">
      <c r="A67" s="1">
        <v>471</v>
      </c>
      <c r="B67" s="52" t="s">
        <v>174</v>
      </c>
      <c r="C67" s="25">
        <v>10</v>
      </c>
      <c r="D67" s="24"/>
      <c r="E67" s="24" t="s">
        <v>175</v>
      </c>
      <c r="F67" s="28">
        <v>28</v>
      </c>
      <c r="G67" s="27" t="s">
        <v>270</v>
      </c>
      <c r="H67" s="27" t="s">
        <v>32</v>
      </c>
      <c r="I67" s="24">
        <v>2022</v>
      </c>
      <c r="J67" s="28">
        <v>457</v>
      </c>
      <c r="K67" s="28">
        <v>457</v>
      </c>
      <c r="L67" s="28">
        <v>0</v>
      </c>
      <c r="M67" s="28">
        <v>0</v>
      </c>
      <c r="N67" s="28">
        <v>0</v>
      </c>
      <c r="O67" s="28">
        <v>0</v>
      </c>
      <c r="P67" s="24" t="s">
        <v>96</v>
      </c>
      <c r="Q67" s="24"/>
      <c r="R67" s="24"/>
      <c r="S67" s="31"/>
    </row>
    <row r="68" s="68" customFormat="1" ht="25.5" spans="1:19">
      <c r="A68" s="1">
        <v>490</v>
      </c>
      <c r="B68" s="27" t="s">
        <v>177</v>
      </c>
      <c r="C68" s="25">
        <v>17</v>
      </c>
      <c r="D68" s="24"/>
      <c r="E68" s="24" t="s">
        <v>178</v>
      </c>
      <c r="F68" s="28">
        <v>198</v>
      </c>
      <c r="G68" s="27" t="s">
        <v>271</v>
      </c>
      <c r="H68" s="27" t="s">
        <v>32</v>
      </c>
      <c r="I68" s="24">
        <v>2022</v>
      </c>
      <c r="J68" s="28">
        <v>1936.2</v>
      </c>
      <c r="K68" s="28">
        <v>1749.8</v>
      </c>
      <c r="L68" s="28">
        <v>0</v>
      </c>
      <c r="M68" s="28">
        <v>186.4</v>
      </c>
      <c r="N68" s="28">
        <v>0</v>
      </c>
      <c r="O68" s="28">
        <v>0</v>
      </c>
      <c r="P68" s="24" t="s">
        <v>180</v>
      </c>
      <c r="Q68" s="24"/>
      <c r="R68" s="24"/>
      <c r="S68" s="31"/>
    </row>
    <row r="69" s="68" customFormat="1" ht="25.5" spans="1:19">
      <c r="A69" s="1">
        <v>524</v>
      </c>
      <c r="B69" s="27" t="s">
        <v>181</v>
      </c>
      <c r="C69" s="25">
        <v>12</v>
      </c>
      <c r="D69" s="24"/>
      <c r="E69" s="24" t="s">
        <v>178</v>
      </c>
      <c r="F69" s="28">
        <v>18</v>
      </c>
      <c r="G69" s="37" t="s">
        <v>272</v>
      </c>
      <c r="H69" s="27" t="s">
        <v>32</v>
      </c>
      <c r="I69" s="24">
        <v>2022</v>
      </c>
      <c r="J69" s="28">
        <v>3393.15</v>
      </c>
      <c r="K69" s="28">
        <v>392.43</v>
      </c>
      <c r="L69" s="28">
        <v>0</v>
      </c>
      <c r="M69" s="28">
        <v>3000.72</v>
      </c>
      <c r="N69" s="28">
        <v>0</v>
      </c>
      <c r="O69" s="28">
        <v>0</v>
      </c>
      <c r="P69" s="24" t="s">
        <v>183</v>
      </c>
      <c r="Q69" s="24"/>
      <c r="R69" s="24"/>
      <c r="S69" s="31"/>
    </row>
    <row r="70" s="68" customFormat="1" ht="25.5" spans="1:19">
      <c r="A70" s="1">
        <v>551</v>
      </c>
      <c r="B70" s="27" t="s">
        <v>184</v>
      </c>
      <c r="C70" s="25">
        <v>7</v>
      </c>
      <c r="D70" s="24"/>
      <c r="E70" s="24" t="s">
        <v>178</v>
      </c>
      <c r="F70" s="28">
        <v>9</v>
      </c>
      <c r="G70" s="27" t="s">
        <v>273</v>
      </c>
      <c r="H70" s="27" t="s">
        <v>32</v>
      </c>
      <c r="I70" s="24">
        <v>2022</v>
      </c>
      <c r="J70" s="28">
        <v>445.12</v>
      </c>
      <c r="K70" s="28">
        <v>445.12</v>
      </c>
      <c r="L70" s="28">
        <v>0</v>
      </c>
      <c r="M70" s="28">
        <v>0</v>
      </c>
      <c r="N70" s="28">
        <v>0</v>
      </c>
      <c r="O70" s="28">
        <v>0</v>
      </c>
      <c r="P70" s="24" t="s">
        <v>110</v>
      </c>
      <c r="Q70" s="24"/>
      <c r="R70" s="24"/>
      <c r="S70" s="31"/>
    </row>
    <row r="71" s="69" customFormat="1" ht="25.5" spans="1:19">
      <c r="A71" s="1">
        <v>577</v>
      </c>
      <c r="B71" s="27" t="s">
        <v>186</v>
      </c>
      <c r="C71" s="25">
        <v>11</v>
      </c>
      <c r="D71" s="24" t="s">
        <v>25</v>
      </c>
      <c r="E71" s="24" t="s">
        <v>25</v>
      </c>
      <c r="F71" s="26" t="s">
        <v>25</v>
      </c>
      <c r="G71" s="24" t="s">
        <v>25</v>
      </c>
      <c r="H71" s="24" t="s">
        <v>25</v>
      </c>
      <c r="I71" s="24" t="s">
        <v>25</v>
      </c>
      <c r="J71" s="28">
        <v>6179.002</v>
      </c>
      <c r="K71" s="28">
        <v>0</v>
      </c>
      <c r="L71" s="28">
        <v>0</v>
      </c>
      <c r="M71" s="28">
        <v>6179.002</v>
      </c>
      <c r="N71" s="28">
        <v>0</v>
      </c>
      <c r="O71" s="28">
        <v>0</v>
      </c>
      <c r="P71" s="24" t="s">
        <v>25</v>
      </c>
      <c r="Q71" s="24"/>
      <c r="R71" s="24"/>
      <c r="S71" s="31"/>
    </row>
    <row r="72" s="68" customFormat="1" ht="25.5" spans="1:19">
      <c r="A72" s="1">
        <v>578</v>
      </c>
      <c r="B72" s="52" t="s">
        <v>187</v>
      </c>
      <c r="C72" s="25"/>
      <c r="D72" s="24"/>
      <c r="E72" s="24" t="s">
        <v>94</v>
      </c>
      <c r="F72" s="26"/>
      <c r="G72" s="27"/>
      <c r="H72" s="27"/>
      <c r="I72" s="24"/>
      <c r="J72" s="28"/>
      <c r="K72" s="28" t="s">
        <v>25</v>
      </c>
      <c r="L72" s="28"/>
      <c r="M72" s="28"/>
      <c r="N72" s="28"/>
      <c r="O72" s="28"/>
      <c r="P72" s="24" t="s">
        <v>188</v>
      </c>
      <c r="Q72" s="24"/>
      <c r="R72" s="24"/>
      <c r="S72" s="31"/>
    </row>
    <row r="73" s="68" customFormat="1" ht="25.5" spans="1:19">
      <c r="A73" s="1">
        <v>579</v>
      </c>
      <c r="B73" s="52" t="s">
        <v>189</v>
      </c>
      <c r="C73" s="25"/>
      <c r="D73" s="24"/>
      <c r="E73" s="24" t="s">
        <v>94</v>
      </c>
      <c r="F73" s="26"/>
      <c r="G73" s="27"/>
      <c r="H73" s="27"/>
      <c r="I73" s="24"/>
      <c r="J73" s="28"/>
      <c r="K73" s="28" t="s">
        <v>25</v>
      </c>
      <c r="L73" s="28"/>
      <c r="M73" s="28"/>
      <c r="N73" s="28"/>
      <c r="O73" s="28"/>
      <c r="P73" s="24" t="s">
        <v>188</v>
      </c>
      <c r="Q73" s="24"/>
      <c r="R73" s="24"/>
      <c r="S73" s="31"/>
    </row>
    <row r="74" s="68" customFormat="1" ht="96" spans="1:19">
      <c r="A74" s="1">
        <v>580</v>
      </c>
      <c r="B74" s="52" t="s">
        <v>190</v>
      </c>
      <c r="C74" s="25">
        <v>9</v>
      </c>
      <c r="D74" s="24"/>
      <c r="E74" s="24" t="s">
        <v>94</v>
      </c>
      <c r="F74" s="28">
        <v>9</v>
      </c>
      <c r="G74" s="27" t="s">
        <v>274</v>
      </c>
      <c r="H74" s="27" t="s">
        <v>192</v>
      </c>
      <c r="I74" s="24">
        <v>2022</v>
      </c>
      <c r="J74" s="28">
        <v>79.002</v>
      </c>
      <c r="K74" s="28">
        <v>0</v>
      </c>
      <c r="L74" s="28">
        <v>0</v>
      </c>
      <c r="M74" s="28">
        <v>79.002</v>
      </c>
      <c r="N74" s="28">
        <v>0</v>
      </c>
      <c r="O74" s="28">
        <v>0</v>
      </c>
      <c r="P74" s="24" t="s">
        <v>193</v>
      </c>
      <c r="Q74" s="24"/>
      <c r="R74" s="24"/>
      <c r="S74" s="31"/>
    </row>
    <row r="75" s="68" customFormat="1" ht="25.5" spans="1:19">
      <c r="A75" s="1">
        <v>594</v>
      </c>
      <c r="B75" s="52" t="s">
        <v>194</v>
      </c>
      <c r="C75" s="25">
        <v>1</v>
      </c>
      <c r="D75" s="24"/>
      <c r="E75" s="24" t="s">
        <v>94</v>
      </c>
      <c r="F75" s="28">
        <v>1</v>
      </c>
      <c r="G75" s="27" t="s">
        <v>275</v>
      </c>
      <c r="H75" s="27"/>
      <c r="I75" s="24">
        <v>2022</v>
      </c>
      <c r="J75" s="28">
        <v>350</v>
      </c>
      <c r="K75" s="28" t="s">
        <v>25</v>
      </c>
      <c r="L75" s="28">
        <v>0</v>
      </c>
      <c r="M75" s="28">
        <v>350</v>
      </c>
      <c r="N75" s="28">
        <v>0</v>
      </c>
      <c r="O75" s="28"/>
      <c r="P75" s="24" t="s">
        <v>196</v>
      </c>
      <c r="Q75" s="24"/>
      <c r="R75" s="24"/>
      <c r="S75" s="31"/>
    </row>
    <row r="76" s="68" customFormat="1" ht="25.5" spans="1:19">
      <c r="A76" s="1">
        <v>596</v>
      </c>
      <c r="B76" s="52" t="s">
        <v>197</v>
      </c>
      <c r="C76" s="25">
        <v>1</v>
      </c>
      <c r="D76" s="24"/>
      <c r="E76" s="24" t="s">
        <v>94</v>
      </c>
      <c r="F76" s="28">
        <v>1</v>
      </c>
      <c r="G76" s="27" t="s">
        <v>276</v>
      </c>
      <c r="H76" s="27"/>
      <c r="I76" s="24">
        <v>2022</v>
      </c>
      <c r="J76" s="28">
        <v>5750</v>
      </c>
      <c r="K76" s="28" t="s">
        <v>25</v>
      </c>
      <c r="L76" s="28">
        <v>0</v>
      </c>
      <c r="M76" s="28">
        <v>5750</v>
      </c>
      <c r="N76" s="28">
        <v>0</v>
      </c>
      <c r="O76" s="28"/>
      <c r="P76" s="24" t="s">
        <v>196</v>
      </c>
      <c r="Q76" s="24"/>
      <c r="R76" s="24"/>
      <c r="S76" s="31"/>
    </row>
    <row r="77" s="68" customFormat="1" ht="72" spans="1:19">
      <c r="A77" s="1">
        <v>596</v>
      </c>
      <c r="B77" s="52" t="s">
        <v>199</v>
      </c>
      <c r="C77" s="25"/>
      <c r="D77" s="24"/>
      <c r="E77" s="24" t="s">
        <v>94</v>
      </c>
      <c r="F77" s="28"/>
      <c r="G77" s="27" t="s">
        <v>200</v>
      </c>
      <c r="H77" s="27"/>
      <c r="I77" s="24"/>
      <c r="J77" s="28"/>
      <c r="K77" s="28"/>
      <c r="L77" s="28"/>
      <c r="M77" s="28"/>
      <c r="N77" s="28"/>
      <c r="O77" s="28"/>
      <c r="P77" s="24" t="s">
        <v>201</v>
      </c>
      <c r="Q77" s="24"/>
      <c r="R77" s="24"/>
      <c r="S77" s="31"/>
    </row>
    <row r="78" s="69" customFormat="1" ht="25.5" spans="1:19">
      <c r="A78" s="1">
        <v>608</v>
      </c>
      <c r="B78" s="27" t="s">
        <v>202</v>
      </c>
      <c r="C78" s="25">
        <v>4</v>
      </c>
      <c r="D78" s="24" t="s">
        <v>25</v>
      </c>
      <c r="E78" s="24" t="s">
        <v>25</v>
      </c>
      <c r="F78" s="26" t="s">
        <v>25</v>
      </c>
      <c r="G78" s="24" t="s">
        <v>25</v>
      </c>
      <c r="H78" s="24" t="s">
        <v>25</v>
      </c>
      <c r="I78" s="24" t="s">
        <v>25</v>
      </c>
      <c r="J78" s="28">
        <v>1643.55</v>
      </c>
      <c r="K78" s="28">
        <v>465.55</v>
      </c>
      <c r="L78" s="28">
        <v>0</v>
      </c>
      <c r="M78" s="28">
        <v>180</v>
      </c>
      <c r="N78" s="28">
        <v>998</v>
      </c>
      <c r="O78" s="28">
        <v>0</v>
      </c>
      <c r="P78" s="24" t="s">
        <v>25</v>
      </c>
      <c r="Q78" s="24"/>
      <c r="R78" s="24"/>
      <c r="S78" s="31"/>
    </row>
    <row r="79" s="69" customFormat="1" ht="25.5" spans="1:19">
      <c r="A79" s="1">
        <v>609</v>
      </c>
      <c r="B79" s="27" t="s">
        <v>203</v>
      </c>
      <c r="C79" s="25">
        <v>1</v>
      </c>
      <c r="D79" s="24"/>
      <c r="E79" s="24" t="s">
        <v>204</v>
      </c>
      <c r="F79" s="25">
        <v>150</v>
      </c>
      <c r="G79" s="27" t="s">
        <v>277</v>
      </c>
      <c r="H79" s="27" t="s">
        <v>32</v>
      </c>
      <c r="I79" s="24">
        <v>2022</v>
      </c>
      <c r="J79" s="28">
        <v>180</v>
      </c>
      <c r="K79" s="28" t="s">
        <v>25</v>
      </c>
      <c r="L79" s="28">
        <v>0</v>
      </c>
      <c r="M79" s="28">
        <v>180</v>
      </c>
      <c r="N79" s="28">
        <v>0</v>
      </c>
      <c r="O79" s="28">
        <v>0</v>
      </c>
      <c r="P79" s="24" t="s">
        <v>183</v>
      </c>
      <c r="Q79" s="24"/>
      <c r="R79" s="24"/>
      <c r="S79" s="31"/>
    </row>
    <row r="80" s="69" customFormat="1" ht="25.5" spans="1:19">
      <c r="A80" s="1">
        <v>614</v>
      </c>
      <c r="B80" s="27" t="s">
        <v>206</v>
      </c>
      <c r="C80" s="25">
        <v>3</v>
      </c>
      <c r="D80" s="24" t="s">
        <v>25</v>
      </c>
      <c r="E80" s="24" t="s">
        <v>25</v>
      </c>
      <c r="F80" s="26" t="s">
        <v>25</v>
      </c>
      <c r="G80" s="24" t="s">
        <v>25</v>
      </c>
      <c r="H80" s="24" t="s">
        <v>25</v>
      </c>
      <c r="I80" s="24" t="s">
        <v>25</v>
      </c>
      <c r="J80" s="28">
        <v>1463.55</v>
      </c>
      <c r="K80" s="28">
        <v>465.55</v>
      </c>
      <c r="L80" s="28">
        <v>0</v>
      </c>
      <c r="M80" s="28">
        <v>0</v>
      </c>
      <c r="N80" s="28">
        <v>998</v>
      </c>
      <c r="O80" s="28">
        <v>0</v>
      </c>
      <c r="P80" s="24" t="s">
        <v>25</v>
      </c>
      <c r="Q80" s="24"/>
      <c r="R80" s="24"/>
      <c r="S80" s="31"/>
    </row>
    <row r="81" s="68" customFormat="1" ht="36" spans="1:19">
      <c r="A81" s="1">
        <v>615</v>
      </c>
      <c r="B81" s="52" t="s">
        <v>207</v>
      </c>
      <c r="C81" s="25">
        <v>1</v>
      </c>
      <c r="D81" s="24"/>
      <c r="E81" s="24" t="s">
        <v>94</v>
      </c>
      <c r="F81" s="28">
        <v>1</v>
      </c>
      <c r="G81" s="27" t="s">
        <v>278</v>
      </c>
      <c r="H81" s="27" t="s">
        <v>32</v>
      </c>
      <c r="I81" s="24">
        <v>2022</v>
      </c>
      <c r="J81" s="28">
        <v>465.55</v>
      </c>
      <c r="K81" s="28">
        <v>465.55</v>
      </c>
      <c r="L81" s="28">
        <v>0</v>
      </c>
      <c r="M81" s="28">
        <v>0</v>
      </c>
      <c r="N81" s="28">
        <v>0</v>
      </c>
      <c r="O81" s="28">
        <v>0</v>
      </c>
      <c r="P81" s="24" t="s">
        <v>209</v>
      </c>
      <c r="Q81" s="24"/>
      <c r="R81" s="24"/>
      <c r="S81" s="31"/>
    </row>
    <row r="82" s="68" customFormat="1" ht="36" spans="1:19">
      <c r="A82" s="1">
        <v>620</v>
      </c>
      <c r="B82" s="52" t="s">
        <v>210</v>
      </c>
      <c r="C82" s="25"/>
      <c r="D82" s="24"/>
      <c r="E82" s="24" t="s">
        <v>102</v>
      </c>
      <c r="F82" s="26"/>
      <c r="G82" s="27"/>
      <c r="H82" s="27"/>
      <c r="I82" s="24"/>
      <c r="J82" s="28"/>
      <c r="K82" s="28"/>
      <c r="L82" s="28"/>
      <c r="M82" s="28"/>
      <c r="N82" s="28"/>
      <c r="O82" s="28"/>
      <c r="P82" s="24" t="s">
        <v>209</v>
      </c>
      <c r="Q82" s="24"/>
      <c r="R82" s="24"/>
      <c r="S82" s="31"/>
    </row>
    <row r="83" s="68" customFormat="1" ht="25.5" spans="1:19">
      <c r="A83" s="1">
        <v>621</v>
      </c>
      <c r="B83" s="52" t="s">
        <v>211</v>
      </c>
      <c r="C83" s="25">
        <v>2</v>
      </c>
      <c r="D83" s="24"/>
      <c r="E83" s="24" t="s">
        <v>94</v>
      </c>
      <c r="F83" s="28">
        <v>2</v>
      </c>
      <c r="G83" s="27" t="s">
        <v>279</v>
      </c>
      <c r="H83" s="27" t="s">
        <v>213</v>
      </c>
      <c r="I83" s="24">
        <v>2022</v>
      </c>
      <c r="J83" s="28">
        <v>998</v>
      </c>
      <c r="K83" s="28">
        <v>0</v>
      </c>
      <c r="L83" s="28">
        <v>0</v>
      </c>
      <c r="M83" s="28">
        <v>0</v>
      </c>
      <c r="N83" s="28">
        <v>998</v>
      </c>
      <c r="O83" s="28">
        <v>0</v>
      </c>
      <c r="P83" s="24" t="s">
        <v>214</v>
      </c>
      <c r="Q83" s="24"/>
      <c r="R83" s="24"/>
      <c r="S83" s="31"/>
    </row>
    <row r="84" s="69" customFormat="1" ht="25.5" spans="1:19">
      <c r="A84" s="1">
        <v>631</v>
      </c>
      <c r="B84" s="27" t="s">
        <v>215</v>
      </c>
      <c r="C84" s="25">
        <v>0</v>
      </c>
      <c r="D84" s="24" t="s">
        <v>25</v>
      </c>
      <c r="E84" s="24" t="s">
        <v>25</v>
      </c>
      <c r="F84" s="26" t="s">
        <v>25</v>
      </c>
      <c r="G84" s="24" t="s">
        <v>25</v>
      </c>
      <c r="H84" s="24" t="s">
        <v>25</v>
      </c>
      <c r="I84" s="24" t="s">
        <v>25</v>
      </c>
      <c r="J84" s="28">
        <v>0</v>
      </c>
      <c r="K84" s="28">
        <v>0</v>
      </c>
      <c r="L84" s="28">
        <v>0</v>
      </c>
      <c r="M84" s="28">
        <v>0</v>
      </c>
      <c r="N84" s="28">
        <v>0</v>
      </c>
      <c r="O84" s="28">
        <v>0</v>
      </c>
      <c r="P84" s="24" t="s">
        <v>25</v>
      </c>
      <c r="Q84" s="24"/>
      <c r="R84" s="24"/>
      <c r="S84" s="31"/>
    </row>
    <row r="85" s="69" customFormat="1" ht="25.5" spans="1:19">
      <c r="A85" s="1">
        <v>632</v>
      </c>
      <c r="B85" s="52" t="s">
        <v>216</v>
      </c>
      <c r="C85" s="25"/>
      <c r="D85" s="24"/>
      <c r="E85" s="24" t="s">
        <v>102</v>
      </c>
      <c r="F85" s="26"/>
      <c r="G85" s="27" t="s">
        <v>217</v>
      </c>
      <c r="H85" s="27"/>
      <c r="I85" s="24"/>
      <c r="J85" s="28"/>
      <c r="K85" s="28" t="s">
        <v>25</v>
      </c>
      <c r="L85" s="28"/>
      <c r="M85" s="28"/>
      <c r="N85" s="28"/>
      <c r="O85" s="28"/>
      <c r="P85" s="24" t="s">
        <v>218</v>
      </c>
      <c r="Q85" s="24"/>
      <c r="R85" s="24"/>
      <c r="S85" s="31"/>
    </row>
    <row r="86" s="69" customFormat="1" ht="25.5" spans="1:19">
      <c r="A86" s="1">
        <v>633</v>
      </c>
      <c r="B86" s="52" t="s">
        <v>219</v>
      </c>
      <c r="C86" s="25"/>
      <c r="D86" s="24"/>
      <c r="E86" s="24" t="s">
        <v>102</v>
      </c>
      <c r="F86" s="26"/>
      <c r="G86" s="27"/>
      <c r="H86" s="27"/>
      <c r="I86" s="24"/>
      <c r="J86" s="28"/>
      <c r="K86" s="28" t="s">
        <v>25</v>
      </c>
      <c r="L86" s="28"/>
      <c r="M86" s="28"/>
      <c r="N86" s="28"/>
      <c r="O86" s="28"/>
      <c r="P86" s="24" t="s">
        <v>220</v>
      </c>
      <c r="Q86" s="24"/>
      <c r="R86" s="24"/>
      <c r="S86" s="31"/>
    </row>
    <row r="87" s="69" customFormat="1" ht="25.5" spans="1:19">
      <c r="A87" s="1">
        <v>634</v>
      </c>
      <c r="B87" s="52" t="s">
        <v>221</v>
      </c>
      <c r="C87" s="25"/>
      <c r="D87" s="24"/>
      <c r="E87" s="24" t="s">
        <v>102</v>
      </c>
      <c r="F87" s="26"/>
      <c r="G87" s="27"/>
      <c r="H87" s="27"/>
      <c r="I87" s="24"/>
      <c r="J87" s="28"/>
      <c r="K87" s="28" t="s">
        <v>25</v>
      </c>
      <c r="L87" s="28"/>
      <c r="M87" s="28"/>
      <c r="N87" s="28"/>
      <c r="O87" s="28"/>
      <c r="P87" s="24" t="s">
        <v>220</v>
      </c>
      <c r="Q87" s="24"/>
      <c r="R87" s="24"/>
      <c r="S87" s="31"/>
    </row>
    <row r="88" s="69" customFormat="1" ht="25.5" spans="1:19">
      <c r="A88" s="1">
        <v>635</v>
      </c>
      <c r="B88" s="52" t="s">
        <v>222</v>
      </c>
      <c r="C88" s="25"/>
      <c r="D88" s="24"/>
      <c r="E88" s="24" t="s">
        <v>102</v>
      </c>
      <c r="F88" s="26"/>
      <c r="G88" s="27"/>
      <c r="H88" s="27"/>
      <c r="I88" s="24"/>
      <c r="J88" s="28"/>
      <c r="K88" s="28" t="s">
        <v>25</v>
      </c>
      <c r="L88" s="28"/>
      <c r="M88" s="28"/>
      <c r="N88" s="28"/>
      <c r="O88" s="28"/>
      <c r="P88" s="24" t="s">
        <v>218</v>
      </c>
      <c r="Q88" s="24"/>
      <c r="R88" s="24"/>
      <c r="S88" s="31"/>
    </row>
    <row r="89" s="69" customFormat="1" ht="25.5" spans="1:19">
      <c r="A89" s="1">
        <v>636</v>
      </c>
      <c r="B89" s="52" t="s">
        <v>223</v>
      </c>
      <c r="C89" s="25"/>
      <c r="D89" s="24"/>
      <c r="E89" s="24" t="s">
        <v>102</v>
      </c>
      <c r="F89" s="26"/>
      <c r="G89" s="27"/>
      <c r="H89" s="27"/>
      <c r="I89" s="24"/>
      <c r="J89" s="28"/>
      <c r="K89" s="28" t="s">
        <v>25</v>
      </c>
      <c r="L89" s="28"/>
      <c r="M89" s="28"/>
      <c r="N89" s="28"/>
      <c r="O89" s="28"/>
      <c r="P89" s="24" t="s">
        <v>218</v>
      </c>
      <c r="Q89" s="24"/>
      <c r="R89" s="24"/>
      <c r="S89" s="31"/>
    </row>
    <row r="90" s="69" customFormat="1" ht="25.5" spans="1:19">
      <c r="A90" s="1">
        <v>637</v>
      </c>
      <c r="B90" s="52" t="s">
        <v>224</v>
      </c>
      <c r="C90" s="25"/>
      <c r="D90" s="24"/>
      <c r="E90" s="24" t="s">
        <v>102</v>
      </c>
      <c r="F90" s="26"/>
      <c r="G90" s="27"/>
      <c r="H90" s="27"/>
      <c r="I90" s="24"/>
      <c r="J90" s="28"/>
      <c r="K90" s="28" t="s">
        <v>25</v>
      </c>
      <c r="L90" s="28"/>
      <c r="M90" s="28"/>
      <c r="N90" s="28"/>
      <c r="O90" s="28"/>
      <c r="P90" s="24" t="s">
        <v>220</v>
      </c>
      <c r="Q90" s="24"/>
      <c r="R90" s="24"/>
      <c r="S90" s="31"/>
    </row>
    <row r="91" s="69" customFormat="1" ht="25.5" spans="1:19">
      <c r="A91" s="1">
        <v>638</v>
      </c>
      <c r="B91" s="27" t="s">
        <v>225</v>
      </c>
      <c r="C91" s="25">
        <v>0</v>
      </c>
      <c r="D91" s="24" t="s">
        <v>25</v>
      </c>
      <c r="E91" s="24" t="s">
        <v>25</v>
      </c>
      <c r="F91" s="26" t="s">
        <v>25</v>
      </c>
      <c r="G91" s="24" t="s">
        <v>25</v>
      </c>
      <c r="H91" s="24" t="s">
        <v>25</v>
      </c>
      <c r="I91" s="24" t="s">
        <v>25</v>
      </c>
      <c r="J91" s="28">
        <v>0</v>
      </c>
      <c r="K91" s="28">
        <v>0</v>
      </c>
      <c r="L91" s="28">
        <v>0</v>
      </c>
      <c r="M91" s="28">
        <v>0</v>
      </c>
      <c r="N91" s="28">
        <v>0</v>
      </c>
      <c r="O91" s="28">
        <v>0</v>
      </c>
      <c r="P91" s="24" t="s">
        <v>25</v>
      </c>
      <c r="Q91" s="24"/>
      <c r="R91" s="24"/>
      <c r="S91" s="31"/>
    </row>
    <row r="92" s="68" customFormat="1" ht="25.5" spans="1:19">
      <c r="A92" s="1">
        <v>639</v>
      </c>
      <c r="B92" s="52" t="s">
        <v>226</v>
      </c>
      <c r="C92" s="25"/>
      <c r="D92" s="24"/>
      <c r="E92" s="24" t="s">
        <v>102</v>
      </c>
      <c r="F92" s="26"/>
      <c r="G92" s="27"/>
      <c r="H92" s="27"/>
      <c r="I92" s="24"/>
      <c r="J92" s="28"/>
      <c r="K92" s="28" t="s">
        <v>25</v>
      </c>
      <c r="L92" s="28"/>
      <c r="M92" s="28"/>
      <c r="N92" s="28"/>
      <c r="O92" s="28"/>
      <c r="P92" s="24" t="s">
        <v>196</v>
      </c>
      <c r="Q92" s="24"/>
      <c r="R92" s="24"/>
      <c r="S92" s="31"/>
    </row>
    <row r="93" s="68" customFormat="1" ht="25.5" spans="1:19">
      <c r="A93" s="1">
        <v>640</v>
      </c>
      <c r="B93" s="52" t="s">
        <v>227</v>
      </c>
      <c r="C93" s="25"/>
      <c r="D93" s="24"/>
      <c r="E93" s="24" t="s">
        <v>102</v>
      </c>
      <c r="F93" s="26"/>
      <c r="G93" s="27" t="s">
        <v>228</v>
      </c>
      <c r="H93" s="27"/>
      <c r="I93" s="24"/>
      <c r="J93" s="28"/>
      <c r="K93" s="28" t="s">
        <v>25</v>
      </c>
      <c r="L93" s="28"/>
      <c r="M93" s="28"/>
      <c r="N93" s="28"/>
      <c r="O93" s="28"/>
      <c r="P93" s="24" t="s">
        <v>196</v>
      </c>
      <c r="Q93" s="24"/>
      <c r="R93" s="24"/>
      <c r="S93" s="31"/>
    </row>
    <row r="94" s="68" customFormat="1" ht="72" spans="1:19">
      <c r="A94" s="1">
        <v>641</v>
      </c>
      <c r="B94" s="52" t="s">
        <v>229</v>
      </c>
      <c r="C94" s="25"/>
      <c r="D94" s="24"/>
      <c r="E94" s="24" t="s">
        <v>102</v>
      </c>
      <c r="F94" s="26"/>
      <c r="G94" s="27" t="s">
        <v>230</v>
      </c>
      <c r="H94" s="27"/>
      <c r="I94" s="24"/>
      <c r="J94" s="28"/>
      <c r="K94" s="28" t="s">
        <v>25</v>
      </c>
      <c r="L94" s="28"/>
      <c r="M94" s="28"/>
      <c r="N94" s="28"/>
      <c r="O94" s="28"/>
      <c r="P94" s="24" t="s">
        <v>201</v>
      </c>
      <c r="Q94" s="24"/>
      <c r="R94" s="24"/>
      <c r="S94" s="31"/>
    </row>
    <row r="95" s="68" customFormat="1" ht="25.5" spans="1:19">
      <c r="A95" s="1">
        <v>642</v>
      </c>
      <c r="B95" s="52" t="s">
        <v>231</v>
      </c>
      <c r="C95" s="25"/>
      <c r="D95" s="24"/>
      <c r="E95" s="24" t="s">
        <v>102</v>
      </c>
      <c r="F95" s="26"/>
      <c r="G95" s="27" t="s">
        <v>232</v>
      </c>
      <c r="H95" s="27"/>
      <c r="I95" s="24"/>
      <c r="J95" s="28"/>
      <c r="K95" s="28" t="s">
        <v>25</v>
      </c>
      <c r="L95" s="28"/>
      <c r="M95" s="28"/>
      <c r="N95" s="28"/>
      <c r="O95" s="28"/>
      <c r="P95" s="24" t="s">
        <v>196</v>
      </c>
      <c r="Q95" s="24"/>
      <c r="R95" s="24"/>
      <c r="S95" s="31"/>
    </row>
    <row r="96" s="68" customFormat="1" ht="25.5" spans="1:19">
      <c r="A96" s="1">
        <v>643</v>
      </c>
      <c r="B96" s="52" t="s">
        <v>233</v>
      </c>
      <c r="C96" s="25"/>
      <c r="D96" s="24"/>
      <c r="E96" s="24" t="s">
        <v>102</v>
      </c>
      <c r="F96" s="26"/>
      <c r="G96" s="27" t="s">
        <v>234</v>
      </c>
      <c r="H96" s="27"/>
      <c r="I96" s="24"/>
      <c r="J96" s="28"/>
      <c r="K96" s="28" t="s">
        <v>25</v>
      </c>
      <c r="L96" s="28"/>
      <c r="M96" s="28"/>
      <c r="N96" s="28"/>
      <c r="O96" s="28"/>
      <c r="P96" s="24" t="s">
        <v>196</v>
      </c>
      <c r="Q96" s="24"/>
      <c r="R96" s="24"/>
      <c r="S96" s="31"/>
    </row>
    <row r="97" s="69" customFormat="1" ht="25.5" spans="1:19">
      <c r="A97" s="1">
        <v>644</v>
      </c>
      <c r="B97" s="27" t="s">
        <v>235</v>
      </c>
      <c r="C97" s="25">
        <v>0</v>
      </c>
      <c r="D97" s="24" t="s">
        <v>25</v>
      </c>
      <c r="E97" s="24" t="s">
        <v>25</v>
      </c>
      <c r="F97" s="26" t="s">
        <v>25</v>
      </c>
      <c r="G97" s="24" t="s">
        <v>25</v>
      </c>
      <c r="H97" s="24" t="s">
        <v>25</v>
      </c>
      <c r="I97" s="24" t="s">
        <v>25</v>
      </c>
      <c r="J97" s="28">
        <v>0</v>
      </c>
      <c r="K97" s="28">
        <v>0</v>
      </c>
      <c r="L97" s="28">
        <v>0</v>
      </c>
      <c r="M97" s="28">
        <v>0</v>
      </c>
      <c r="N97" s="28">
        <v>0</v>
      </c>
      <c r="O97" s="28">
        <v>0</v>
      </c>
      <c r="P97" s="24" t="s">
        <v>25</v>
      </c>
      <c r="Q97" s="24"/>
      <c r="R97" s="24"/>
      <c r="S97" s="31"/>
    </row>
    <row r="98" s="69" customFormat="1" ht="25.5" spans="1:19">
      <c r="A98" s="1">
        <v>645</v>
      </c>
      <c r="B98" s="52" t="s">
        <v>236</v>
      </c>
      <c r="C98" s="25">
        <v>0</v>
      </c>
      <c r="D98" s="24" t="s">
        <v>25</v>
      </c>
      <c r="E98" s="24" t="s">
        <v>25</v>
      </c>
      <c r="F98" s="26" t="s">
        <v>25</v>
      </c>
      <c r="G98" s="24" t="s">
        <v>25</v>
      </c>
      <c r="H98" s="24" t="s">
        <v>25</v>
      </c>
      <c r="I98" s="24" t="s">
        <v>25</v>
      </c>
      <c r="J98" s="28">
        <v>0</v>
      </c>
      <c r="K98" s="28">
        <v>0</v>
      </c>
      <c r="L98" s="28">
        <v>0</v>
      </c>
      <c r="M98" s="28">
        <v>0</v>
      </c>
      <c r="N98" s="28">
        <v>0</v>
      </c>
      <c r="O98" s="28">
        <v>0</v>
      </c>
      <c r="P98" s="24" t="s">
        <v>25</v>
      </c>
      <c r="Q98" s="24"/>
      <c r="R98" s="24"/>
      <c r="S98" s="31"/>
    </row>
    <row r="99" s="69" customFormat="1" ht="25.5" spans="1:19">
      <c r="A99" s="1">
        <v>646</v>
      </c>
      <c r="B99" s="60" t="s">
        <v>237</v>
      </c>
      <c r="C99" s="25"/>
      <c r="D99" s="24"/>
      <c r="E99" s="24" t="s">
        <v>94</v>
      </c>
      <c r="F99" s="26"/>
      <c r="G99" s="27" t="s">
        <v>238</v>
      </c>
      <c r="H99" s="27"/>
      <c r="I99" s="24"/>
      <c r="J99" s="28"/>
      <c r="K99" s="28" t="s">
        <v>25</v>
      </c>
      <c r="L99" s="28"/>
      <c r="M99" s="28"/>
      <c r="N99" s="28"/>
      <c r="O99" s="28"/>
      <c r="P99" s="24" t="s">
        <v>113</v>
      </c>
      <c r="Q99" s="24"/>
      <c r="R99" s="24"/>
      <c r="S99" s="31"/>
    </row>
    <row r="100" s="69" customFormat="1" ht="25.5" spans="1:19">
      <c r="A100" s="1">
        <v>647</v>
      </c>
      <c r="B100" s="60" t="s">
        <v>239</v>
      </c>
      <c r="C100" s="25"/>
      <c r="D100" s="24"/>
      <c r="E100" s="24" t="s">
        <v>94</v>
      </c>
      <c r="F100" s="26"/>
      <c r="G100" s="27" t="s">
        <v>240</v>
      </c>
      <c r="H100" s="27"/>
      <c r="I100" s="24"/>
      <c r="J100" s="28"/>
      <c r="K100" s="28" t="s">
        <v>25</v>
      </c>
      <c r="L100" s="28"/>
      <c r="M100" s="28"/>
      <c r="N100" s="28"/>
      <c r="O100" s="28"/>
      <c r="P100" s="24" t="s">
        <v>113</v>
      </c>
      <c r="Q100" s="24"/>
      <c r="R100" s="24"/>
      <c r="S100" s="31"/>
    </row>
    <row r="101" s="69" customFormat="1" ht="36" spans="1:19">
      <c r="A101" s="1">
        <v>648</v>
      </c>
      <c r="B101" s="60" t="s">
        <v>241</v>
      </c>
      <c r="C101" s="25"/>
      <c r="D101" s="24"/>
      <c r="E101" s="24" t="s">
        <v>94</v>
      </c>
      <c r="F101" s="26"/>
      <c r="G101" s="27" t="s">
        <v>242</v>
      </c>
      <c r="H101" s="27"/>
      <c r="I101" s="24"/>
      <c r="J101" s="28"/>
      <c r="K101" s="28"/>
      <c r="L101" s="28"/>
      <c r="M101" s="28"/>
      <c r="N101" s="28"/>
      <c r="O101" s="28"/>
      <c r="P101" s="24" t="s">
        <v>64</v>
      </c>
      <c r="Q101" s="24"/>
      <c r="R101" s="24"/>
      <c r="S101" s="31"/>
    </row>
    <row r="102" s="69" customFormat="1" ht="25.5" spans="1:19">
      <c r="A102" s="1">
        <v>649</v>
      </c>
      <c r="B102" s="52" t="s">
        <v>243</v>
      </c>
      <c r="C102" s="25">
        <v>0</v>
      </c>
      <c r="D102" s="24" t="s">
        <v>25</v>
      </c>
      <c r="E102" s="24" t="s">
        <v>25</v>
      </c>
      <c r="F102" s="26" t="s">
        <v>25</v>
      </c>
      <c r="G102" s="24" t="s">
        <v>25</v>
      </c>
      <c r="H102" s="24" t="s">
        <v>25</v>
      </c>
      <c r="I102" s="24" t="s">
        <v>25</v>
      </c>
      <c r="J102" s="28">
        <v>0</v>
      </c>
      <c r="K102" s="28">
        <v>0</v>
      </c>
      <c r="L102" s="28">
        <v>0</v>
      </c>
      <c r="M102" s="28">
        <v>0</v>
      </c>
      <c r="N102" s="28">
        <v>0</v>
      </c>
      <c r="O102" s="28">
        <v>0</v>
      </c>
      <c r="P102" s="24" t="s">
        <v>25</v>
      </c>
      <c r="Q102" s="24"/>
      <c r="R102" s="24"/>
      <c r="S102" s="24"/>
    </row>
    <row r="103" s="69" customFormat="1" ht="25.5" spans="1:19">
      <c r="A103" s="1">
        <v>650</v>
      </c>
      <c r="B103" s="60" t="s">
        <v>244</v>
      </c>
      <c r="C103" s="25"/>
      <c r="D103" s="24"/>
      <c r="E103" s="24" t="s">
        <v>102</v>
      </c>
      <c r="F103" s="26"/>
      <c r="G103" s="27"/>
      <c r="H103" s="27"/>
      <c r="I103" s="24"/>
      <c r="J103" s="28"/>
      <c r="K103" s="28" t="s">
        <v>25</v>
      </c>
      <c r="L103" s="28"/>
      <c r="M103" s="28"/>
      <c r="N103" s="28"/>
      <c r="O103" s="28"/>
      <c r="P103" s="24" t="s">
        <v>113</v>
      </c>
      <c r="Q103" s="24"/>
      <c r="R103" s="24"/>
      <c r="S103" s="31" t="s">
        <v>245</v>
      </c>
    </row>
    <row r="104" s="69" customFormat="1" ht="25.5" spans="1:19">
      <c r="A104" s="1">
        <v>651</v>
      </c>
      <c r="B104" s="60" t="s">
        <v>246</v>
      </c>
      <c r="C104" s="25"/>
      <c r="D104" s="24"/>
      <c r="E104" s="24" t="s">
        <v>61</v>
      </c>
      <c r="F104" s="26"/>
      <c r="G104" s="27"/>
      <c r="H104" s="27"/>
      <c r="I104" s="24"/>
      <c r="J104" s="28"/>
      <c r="K104" s="28" t="s">
        <v>25</v>
      </c>
      <c r="L104" s="28"/>
      <c r="M104" s="28"/>
      <c r="N104" s="28"/>
      <c r="O104" s="28"/>
      <c r="P104" s="24" t="s">
        <v>113</v>
      </c>
      <c r="Q104" s="24"/>
      <c r="R104" s="24"/>
      <c r="S104" s="31"/>
    </row>
    <row r="105" s="69" customFormat="1" ht="48" spans="1:19">
      <c r="A105" s="1">
        <v>652</v>
      </c>
      <c r="B105" s="60" t="s">
        <v>247</v>
      </c>
      <c r="C105" s="25"/>
      <c r="D105" s="24"/>
      <c r="E105" s="24" t="s">
        <v>102</v>
      </c>
      <c r="F105" s="26"/>
      <c r="G105" s="27"/>
      <c r="H105" s="27"/>
      <c r="I105" s="24"/>
      <c r="J105" s="28"/>
      <c r="K105" s="28" t="s">
        <v>25</v>
      </c>
      <c r="L105" s="28"/>
      <c r="M105" s="28"/>
      <c r="N105" s="28"/>
      <c r="O105" s="28"/>
      <c r="P105" s="24" t="s">
        <v>248</v>
      </c>
      <c r="Q105" s="24"/>
      <c r="R105" s="24"/>
      <c r="S105" s="31"/>
    </row>
    <row r="106" s="69" customFormat="1" ht="25.5" spans="1:19">
      <c r="A106" s="1">
        <v>653</v>
      </c>
      <c r="B106" s="60" t="s">
        <v>249</v>
      </c>
      <c r="C106" s="25"/>
      <c r="D106" s="24"/>
      <c r="E106" s="24"/>
      <c r="F106" s="26"/>
      <c r="G106" s="27"/>
      <c r="H106" s="27"/>
      <c r="I106" s="24"/>
      <c r="J106" s="28"/>
      <c r="K106" s="28" t="s">
        <v>25</v>
      </c>
      <c r="L106" s="28"/>
      <c r="M106" s="28"/>
      <c r="N106" s="28"/>
      <c r="O106" s="28"/>
      <c r="P106" s="24" t="s">
        <v>250</v>
      </c>
      <c r="Q106" s="24"/>
      <c r="R106" s="24"/>
      <c r="S106" s="31"/>
    </row>
    <row r="107" s="71" customFormat="1" ht="74" customHeight="1" spans="1:19">
      <c r="A107" s="9"/>
      <c r="B107" s="27" t="s">
        <v>251</v>
      </c>
      <c r="C107" s="30"/>
      <c r="D107" s="31"/>
      <c r="E107" s="31"/>
      <c r="F107" s="32"/>
      <c r="G107" s="29"/>
      <c r="H107" s="29"/>
      <c r="I107" s="31"/>
      <c r="J107" s="35"/>
      <c r="K107" s="35"/>
      <c r="L107" s="35"/>
      <c r="M107" s="35"/>
      <c r="N107" s="35"/>
      <c r="O107" s="35"/>
      <c r="P107" s="31"/>
      <c r="Q107" s="31"/>
      <c r="R107" s="31"/>
      <c r="S107" s="31"/>
    </row>
  </sheetData>
  <autoFilter ref="A5:S107">
    <extLst/>
  </autoFilter>
  <mergeCells count="23">
    <mergeCell ref="B1:S1"/>
    <mergeCell ref="B2:D2"/>
    <mergeCell ref="E2:S2"/>
    <mergeCell ref="E3:F3"/>
    <mergeCell ref="J3:O3"/>
    <mergeCell ref="L4:N4"/>
    <mergeCell ref="B107:S107"/>
    <mergeCell ref="B3:B5"/>
    <mergeCell ref="B57:B59"/>
    <mergeCell ref="C3:C5"/>
    <mergeCell ref="D3:D5"/>
    <mergeCell ref="G3:G5"/>
    <mergeCell ref="H3:H5"/>
    <mergeCell ref="I3:I5"/>
    <mergeCell ref="J4:J5"/>
    <mergeCell ref="K4:K5"/>
    <mergeCell ref="O4:O5"/>
    <mergeCell ref="P3:P5"/>
    <mergeCell ref="Q3:Q5"/>
    <mergeCell ref="R3:R5"/>
    <mergeCell ref="S3:S5"/>
    <mergeCell ref="S6:S8"/>
    <mergeCell ref="S103:S106"/>
  </mergeCells>
  <conditionalFormatting sqref="B6:B106">
    <cfRule type="duplicateValues" dxfId="0" priority="27"/>
  </conditionalFormatting>
  <conditionalFormatting sqref="B1:B5 B107:B1048576">
    <cfRule type="duplicateValues" dxfId="1" priority="26"/>
  </conditionalFormatting>
  <dataValidations count="3">
    <dataValidation type="list" allowBlank="1" showInputMessage="1" showErrorMessage="1" sqref="D9 D10 D11 D12 D13 D14 D15 D16 D19 D20 D21 D24 D28 D32 D40 D60 D68 D69 D70 D75 D76 D77 D17:D18 D22:D23 D25:D27 D29:D31 D33:D39 D41:D42 D43:D45 D46:D48 D49:D52 D53:D55 D56:D59 D61:D65 D66:D67 D71:D74 D78:D79 D80:D81 D82:D83 D85:D90 D92:D96 D99:D101 D103:D106">
      <formula1>"新建,改建,扩建"</formula1>
    </dataValidation>
    <dataValidation type="list" allowBlank="1" showInputMessage="1" showErrorMessage="1" sqref="Q9 Q10 Q11 Q12 Q13 Q14 Q15 Q16 Q18 Q19 Q20 Q21 Q23 Q24 Q25 Q27 Q28 Q31 Q32 Q33 Q39 Q40 Q42 Q43 Q45 Q46 Q47 Q48 Q49 Q53 Q55 Q57 Q58 Q59 Q60 Q61 Q62 Q65 Q67 Q68 Q69 Q70 Q75 Q76 Q77 Q82 Q83 Q35:Q36 Q51:Q52 Q71:Q74 Q78:Q79 Q80:Q81 Q84:Q106">
      <formula1>"经营性,公益性,国有资产,农户"</formula1>
    </dataValidation>
    <dataValidation type="list" allowBlank="1" showInputMessage="1" showErrorMessage="1" sqref="R9 R10 R11 R12 R13 R14 R15 R16 R18 R19 R20 R21 R23 R24 R25 R27 R28 R31 R32 R33 R39 R40 R42 R43 R45 R46 R47 R48 R49 R53 R55 R57 R58 R59 R60 R61 R62 R65 R67 R68 R69 R70 R75 R76 R77 R82 R83 R35:R36 R51:R52 R71:R74 R78:R79 R80:R81 R84:R106">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7"/>
  <sheetViews>
    <sheetView workbookViewId="0">
      <pane xSplit="1" ySplit="6" topLeftCell="B7" activePane="bottomRight" state="frozen"/>
      <selection/>
      <selection pane="topRight"/>
      <selection pane="bottomLeft"/>
      <selection pane="bottomRight" activeCell="K9" sqref="A1:S107"/>
    </sheetView>
  </sheetViews>
  <sheetFormatPr defaultColWidth="9" defaultRowHeight="14.2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280</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12</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v>218</v>
      </c>
      <c r="D6" s="24" t="s">
        <v>25</v>
      </c>
      <c r="E6" s="24" t="s">
        <v>25</v>
      </c>
      <c r="F6" s="26" t="s">
        <v>25</v>
      </c>
      <c r="G6" s="24" t="s">
        <v>25</v>
      </c>
      <c r="H6" s="24" t="s">
        <v>25</v>
      </c>
      <c r="I6" s="24" t="s">
        <v>25</v>
      </c>
      <c r="J6" s="28">
        <v>97467.008</v>
      </c>
      <c r="K6" s="28">
        <v>28412.46</v>
      </c>
      <c r="L6" s="28">
        <v>6976.49</v>
      </c>
      <c r="M6" s="28">
        <v>49248.058</v>
      </c>
      <c r="N6" s="28">
        <v>12830</v>
      </c>
      <c r="O6" s="28">
        <v>0</v>
      </c>
      <c r="P6" s="24" t="s">
        <v>25</v>
      </c>
      <c r="Q6" s="24" t="s">
        <v>25</v>
      </c>
      <c r="R6" s="24" t="s">
        <v>25</v>
      </c>
      <c r="S6" s="31"/>
    </row>
    <row r="7" s="65" customFormat="1" ht="25.5" spans="1:19">
      <c r="A7" s="1">
        <v>7</v>
      </c>
      <c r="B7" s="24" t="s">
        <v>26</v>
      </c>
      <c r="C7" s="25">
        <v>135</v>
      </c>
      <c r="D7" s="24" t="s">
        <v>25</v>
      </c>
      <c r="E7" s="24" t="s">
        <v>25</v>
      </c>
      <c r="F7" s="26" t="s">
        <v>25</v>
      </c>
      <c r="G7" s="24" t="s">
        <v>25</v>
      </c>
      <c r="H7" s="24" t="s">
        <v>25</v>
      </c>
      <c r="I7" s="24" t="s">
        <v>25</v>
      </c>
      <c r="J7" s="28">
        <v>50100.03</v>
      </c>
      <c r="K7" s="28">
        <v>23770.63</v>
      </c>
      <c r="L7" s="28">
        <v>4150</v>
      </c>
      <c r="M7" s="28">
        <v>12499.4</v>
      </c>
      <c r="N7" s="28">
        <v>9680</v>
      </c>
      <c r="O7" s="28">
        <v>0</v>
      </c>
      <c r="P7" s="24" t="s">
        <v>25</v>
      </c>
      <c r="Q7" s="24" t="s">
        <v>25</v>
      </c>
      <c r="R7" s="24" t="s">
        <v>25</v>
      </c>
      <c r="S7" s="31"/>
    </row>
    <row r="8" s="65" customFormat="1" ht="25.5" spans="1:19">
      <c r="A8" s="1">
        <v>8</v>
      </c>
      <c r="B8" s="24" t="s">
        <v>27</v>
      </c>
      <c r="C8" s="25">
        <v>75</v>
      </c>
      <c r="D8" s="24" t="s">
        <v>25</v>
      </c>
      <c r="E8" s="24" t="s">
        <v>25</v>
      </c>
      <c r="F8" s="26" t="s">
        <v>25</v>
      </c>
      <c r="G8" s="24" t="s">
        <v>25</v>
      </c>
      <c r="H8" s="24" t="s">
        <v>25</v>
      </c>
      <c r="I8" s="24" t="s">
        <v>25</v>
      </c>
      <c r="J8" s="28">
        <v>33432.85</v>
      </c>
      <c r="K8" s="28">
        <v>14079.85</v>
      </c>
      <c r="L8" s="28">
        <v>1000</v>
      </c>
      <c r="M8" s="28">
        <v>8973</v>
      </c>
      <c r="N8" s="28">
        <v>9380</v>
      </c>
      <c r="O8" s="28">
        <v>0</v>
      </c>
      <c r="P8" s="24" t="s">
        <v>25</v>
      </c>
      <c r="Q8" s="24" t="s">
        <v>25</v>
      </c>
      <c r="R8" s="24" t="s">
        <v>25</v>
      </c>
      <c r="S8" s="31"/>
    </row>
    <row r="9" s="66" customFormat="1" ht="94" customHeight="1" spans="1:19">
      <c r="A9" s="1">
        <v>9</v>
      </c>
      <c r="B9" s="27" t="s">
        <v>28</v>
      </c>
      <c r="C9" s="25">
        <v>33</v>
      </c>
      <c r="D9" s="24" t="s">
        <v>29</v>
      </c>
      <c r="E9" s="24" t="s">
        <v>30</v>
      </c>
      <c r="F9" s="28">
        <v>14.10083</v>
      </c>
      <c r="G9" s="27" t="s">
        <v>281</v>
      </c>
      <c r="H9" s="24" t="s">
        <v>32</v>
      </c>
      <c r="I9" s="24">
        <v>2023</v>
      </c>
      <c r="J9" s="28">
        <v>9856.35</v>
      </c>
      <c r="K9" s="28">
        <v>6796.35</v>
      </c>
      <c r="L9" s="28">
        <v>1000</v>
      </c>
      <c r="M9" s="28">
        <v>2060</v>
      </c>
      <c r="N9" s="28">
        <v>0</v>
      </c>
      <c r="O9" s="28">
        <v>0</v>
      </c>
      <c r="P9" s="24" t="s">
        <v>34</v>
      </c>
      <c r="Q9" s="24" t="s">
        <v>35</v>
      </c>
      <c r="R9" s="24" t="s">
        <v>36</v>
      </c>
      <c r="S9" s="31" t="s">
        <v>37</v>
      </c>
    </row>
    <row r="10" s="68" customFormat="1" ht="67" customHeight="1" spans="1:19">
      <c r="A10" s="1">
        <v>59</v>
      </c>
      <c r="B10" s="27" t="s">
        <v>38</v>
      </c>
      <c r="C10" s="25">
        <v>15</v>
      </c>
      <c r="D10" s="24"/>
      <c r="E10" s="24" t="s">
        <v>39</v>
      </c>
      <c r="F10" s="28">
        <v>12655</v>
      </c>
      <c r="G10" s="27" t="s">
        <v>282</v>
      </c>
      <c r="H10" s="24" t="s">
        <v>32</v>
      </c>
      <c r="I10" s="24">
        <v>2023</v>
      </c>
      <c r="J10" s="28">
        <v>2881</v>
      </c>
      <c r="K10" s="28">
        <v>2818</v>
      </c>
      <c r="L10" s="28">
        <v>0</v>
      </c>
      <c r="M10" s="28">
        <v>63</v>
      </c>
      <c r="N10" s="28">
        <v>0</v>
      </c>
      <c r="O10" s="28">
        <v>0</v>
      </c>
      <c r="P10" s="24" t="s">
        <v>41</v>
      </c>
      <c r="Q10" s="24"/>
      <c r="R10" s="24"/>
      <c r="S10" s="31" t="s">
        <v>42</v>
      </c>
    </row>
    <row r="11" s="68" customFormat="1" ht="60" spans="1:19">
      <c r="A11" s="1">
        <v>82</v>
      </c>
      <c r="B11" s="27" t="s">
        <v>43</v>
      </c>
      <c r="C11" s="25">
        <v>1</v>
      </c>
      <c r="D11" s="24"/>
      <c r="E11" s="24" t="s">
        <v>44</v>
      </c>
      <c r="F11" s="28"/>
      <c r="G11" s="27" t="s">
        <v>283</v>
      </c>
      <c r="H11" s="27"/>
      <c r="I11" s="24">
        <v>2023</v>
      </c>
      <c r="J11" s="25">
        <v>30</v>
      </c>
      <c r="K11" s="25">
        <v>30</v>
      </c>
      <c r="L11" s="25">
        <v>0</v>
      </c>
      <c r="M11" s="25">
        <v>0</v>
      </c>
      <c r="N11" s="25">
        <v>0</v>
      </c>
      <c r="O11" s="25">
        <v>0</v>
      </c>
      <c r="P11" s="24" t="s">
        <v>46</v>
      </c>
      <c r="Q11" s="24"/>
      <c r="R11" s="24"/>
      <c r="S11" s="31" t="s">
        <v>42</v>
      </c>
    </row>
    <row r="12" s="68" customFormat="1" ht="45" customHeight="1" spans="1:19">
      <c r="A12" s="1">
        <v>83</v>
      </c>
      <c r="B12" s="27" t="s">
        <v>47</v>
      </c>
      <c r="C12" s="25">
        <v>15</v>
      </c>
      <c r="D12" s="24"/>
      <c r="E12" s="24" t="s">
        <v>44</v>
      </c>
      <c r="F12" s="28">
        <v>1770</v>
      </c>
      <c r="G12" s="27" t="s">
        <v>284</v>
      </c>
      <c r="H12" s="27" t="s">
        <v>32</v>
      </c>
      <c r="I12" s="24">
        <v>2023</v>
      </c>
      <c r="J12" s="28">
        <v>4435.5</v>
      </c>
      <c r="K12" s="28">
        <v>2435.5</v>
      </c>
      <c r="L12" s="28">
        <v>0</v>
      </c>
      <c r="M12" s="28">
        <v>0</v>
      </c>
      <c r="N12" s="28">
        <v>2000</v>
      </c>
      <c r="O12" s="28">
        <v>0</v>
      </c>
      <c r="P12" s="24" t="s">
        <v>49</v>
      </c>
      <c r="Q12" s="24"/>
      <c r="R12" s="24"/>
      <c r="S12" s="31" t="s">
        <v>42</v>
      </c>
    </row>
    <row r="13" s="68" customFormat="1" ht="72" spans="1:19">
      <c r="A13" s="1">
        <v>105</v>
      </c>
      <c r="B13" s="27" t="s">
        <v>50</v>
      </c>
      <c r="C13" s="25">
        <v>4</v>
      </c>
      <c r="D13" s="24"/>
      <c r="E13" s="24" t="s">
        <v>51</v>
      </c>
      <c r="F13" s="25">
        <v>4</v>
      </c>
      <c r="G13" s="27" t="s">
        <v>285</v>
      </c>
      <c r="H13" s="27" t="s">
        <v>53</v>
      </c>
      <c r="I13" s="24">
        <v>2023</v>
      </c>
      <c r="J13" s="28">
        <v>5980</v>
      </c>
      <c r="K13" s="28">
        <v>0</v>
      </c>
      <c r="L13" s="28">
        <v>0</v>
      </c>
      <c r="M13" s="28">
        <v>600</v>
      </c>
      <c r="N13" s="28">
        <v>5380</v>
      </c>
      <c r="O13" s="28">
        <v>0</v>
      </c>
      <c r="P13" s="24" t="s">
        <v>54</v>
      </c>
      <c r="Q13" s="24"/>
      <c r="R13" s="24"/>
      <c r="S13" s="31" t="s">
        <v>42</v>
      </c>
    </row>
    <row r="14" s="68" customFormat="1" ht="48" spans="1:19">
      <c r="A14" s="1">
        <v>115</v>
      </c>
      <c r="B14" s="27" t="s">
        <v>55</v>
      </c>
      <c r="C14" s="25"/>
      <c r="D14" s="24"/>
      <c r="E14" s="24" t="s">
        <v>56</v>
      </c>
      <c r="F14" s="28"/>
      <c r="G14" s="27"/>
      <c r="H14" s="27"/>
      <c r="I14" s="24"/>
      <c r="J14" s="28"/>
      <c r="K14" s="28"/>
      <c r="L14" s="28"/>
      <c r="M14" s="28"/>
      <c r="N14" s="28"/>
      <c r="O14" s="28"/>
      <c r="P14" s="24" t="s">
        <v>59</v>
      </c>
      <c r="Q14" s="24"/>
      <c r="R14" s="24"/>
      <c r="S14" s="31" t="s">
        <v>42</v>
      </c>
    </row>
    <row r="15" s="68" customFormat="1" ht="48" spans="1:19">
      <c r="A15" s="1">
        <v>117</v>
      </c>
      <c r="B15" s="27" t="s">
        <v>60</v>
      </c>
      <c r="C15" s="25">
        <v>1</v>
      </c>
      <c r="D15" s="24"/>
      <c r="E15" s="24" t="s">
        <v>61</v>
      </c>
      <c r="F15" s="28">
        <v>1</v>
      </c>
      <c r="G15" s="27" t="s">
        <v>286</v>
      </c>
      <c r="H15" s="27" t="s">
        <v>63</v>
      </c>
      <c r="I15" s="24">
        <v>2023</v>
      </c>
      <c r="J15" s="28">
        <v>2000</v>
      </c>
      <c r="K15" s="28">
        <v>0</v>
      </c>
      <c r="L15" s="28">
        <v>0</v>
      </c>
      <c r="M15" s="28">
        <v>0</v>
      </c>
      <c r="N15" s="28">
        <v>2000</v>
      </c>
      <c r="O15" s="28">
        <v>0</v>
      </c>
      <c r="P15" s="24" t="s">
        <v>64</v>
      </c>
      <c r="Q15" s="24"/>
      <c r="R15" s="24"/>
      <c r="S15" s="31" t="s">
        <v>42</v>
      </c>
    </row>
    <row r="16" s="68" customFormat="1" ht="48" spans="1:19">
      <c r="A16" s="1">
        <v>126</v>
      </c>
      <c r="B16" s="27" t="s">
        <v>65</v>
      </c>
      <c r="C16" s="25">
        <v>6</v>
      </c>
      <c r="D16" s="24"/>
      <c r="E16" s="24" t="s">
        <v>61</v>
      </c>
      <c r="F16" s="28">
        <v>6</v>
      </c>
      <c r="G16" s="27" t="s">
        <v>287</v>
      </c>
      <c r="H16" s="29" t="s">
        <v>32</v>
      </c>
      <c r="I16" s="24">
        <v>2023</v>
      </c>
      <c r="J16" s="28">
        <v>8250</v>
      </c>
      <c r="K16" s="28">
        <v>2000</v>
      </c>
      <c r="L16" s="28">
        <v>0</v>
      </c>
      <c r="M16" s="28">
        <v>6250</v>
      </c>
      <c r="N16" s="28">
        <v>0</v>
      </c>
      <c r="O16" s="28">
        <v>0</v>
      </c>
      <c r="P16" s="24" t="s">
        <v>68</v>
      </c>
      <c r="Q16" s="24"/>
      <c r="R16" s="24"/>
      <c r="S16" s="31" t="s">
        <v>42</v>
      </c>
    </row>
    <row r="17" s="69" customFormat="1" ht="25.5" spans="1:19">
      <c r="A17" s="1">
        <v>130</v>
      </c>
      <c r="B17" s="27" t="s">
        <v>69</v>
      </c>
      <c r="C17" s="25">
        <v>9</v>
      </c>
      <c r="D17" s="24" t="s">
        <v>25</v>
      </c>
      <c r="E17" s="24" t="s">
        <v>25</v>
      </c>
      <c r="F17" s="26" t="s">
        <v>25</v>
      </c>
      <c r="G17" s="24" t="s">
        <v>25</v>
      </c>
      <c r="H17" s="24" t="s">
        <v>25</v>
      </c>
      <c r="I17" s="24" t="s">
        <v>25</v>
      </c>
      <c r="J17" s="28">
        <v>1793</v>
      </c>
      <c r="K17" s="28">
        <v>1493</v>
      </c>
      <c r="L17" s="28">
        <v>0</v>
      </c>
      <c r="M17" s="28">
        <v>0</v>
      </c>
      <c r="N17" s="28">
        <v>300</v>
      </c>
      <c r="O17" s="28">
        <v>0</v>
      </c>
      <c r="P17" s="24" t="s">
        <v>25</v>
      </c>
      <c r="Q17" s="24" t="s">
        <v>25</v>
      </c>
      <c r="R17" s="24" t="s">
        <v>25</v>
      </c>
      <c r="S17" s="31"/>
    </row>
    <row r="18" s="68" customFormat="1" ht="96" spans="1:19">
      <c r="A18" s="1">
        <v>131</v>
      </c>
      <c r="B18" s="27" t="s">
        <v>70</v>
      </c>
      <c r="C18" s="25">
        <v>3</v>
      </c>
      <c r="D18" s="24"/>
      <c r="E18" s="24" t="s">
        <v>61</v>
      </c>
      <c r="F18" s="28">
        <v>3</v>
      </c>
      <c r="G18" s="27" t="s">
        <v>260</v>
      </c>
      <c r="H18" s="27" t="s">
        <v>72</v>
      </c>
      <c r="I18" s="24">
        <v>2023</v>
      </c>
      <c r="J18" s="28">
        <v>750</v>
      </c>
      <c r="K18" s="28">
        <v>450</v>
      </c>
      <c r="L18" s="28">
        <v>0</v>
      </c>
      <c r="M18" s="28">
        <v>0</v>
      </c>
      <c r="N18" s="28">
        <v>300</v>
      </c>
      <c r="O18" s="28">
        <v>0</v>
      </c>
      <c r="P18" s="24" t="s">
        <v>73</v>
      </c>
      <c r="Q18" s="24"/>
      <c r="R18" s="24"/>
      <c r="S18" s="31" t="s">
        <v>42</v>
      </c>
    </row>
    <row r="19" s="68" customFormat="1" ht="60" spans="1:19">
      <c r="A19" s="1">
        <v>141</v>
      </c>
      <c r="B19" s="27" t="s">
        <v>74</v>
      </c>
      <c r="C19" s="25">
        <v>5</v>
      </c>
      <c r="D19" s="24"/>
      <c r="E19" s="24" t="s">
        <v>75</v>
      </c>
      <c r="F19" s="25">
        <v>5</v>
      </c>
      <c r="G19" s="27" t="s">
        <v>288</v>
      </c>
      <c r="H19" s="27" t="s">
        <v>32</v>
      </c>
      <c r="I19" s="24">
        <v>2023</v>
      </c>
      <c r="J19" s="28">
        <v>1003</v>
      </c>
      <c r="K19" s="28">
        <v>1003</v>
      </c>
      <c r="L19" s="28">
        <v>0</v>
      </c>
      <c r="M19" s="28">
        <v>0</v>
      </c>
      <c r="N19" s="28">
        <v>0</v>
      </c>
      <c r="O19" s="28">
        <v>0</v>
      </c>
      <c r="P19" s="24" t="s">
        <v>77</v>
      </c>
      <c r="Q19" s="24"/>
      <c r="R19" s="24"/>
      <c r="S19" s="31" t="s">
        <v>42</v>
      </c>
    </row>
    <row r="20" s="68" customFormat="1" ht="60" spans="1:19">
      <c r="A20" s="1">
        <v>161</v>
      </c>
      <c r="B20" s="27" t="s">
        <v>78</v>
      </c>
      <c r="C20" s="25"/>
      <c r="D20" s="24"/>
      <c r="E20" s="24" t="s">
        <v>75</v>
      </c>
      <c r="F20" s="28"/>
      <c r="G20" s="27"/>
      <c r="H20" s="27"/>
      <c r="I20" s="24"/>
      <c r="J20" s="28"/>
      <c r="K20" s="28"/>
      <c r="L20" s="28"/>
      <c r="M20" s="28"/>
      <c r="N20" s="28"/>
      <c r="O20" s="28"/>
      <c r="P20" s="24" t="s">
        <v>81</v>
      </c>
      <c r="Q20" s="24"/>
      <c r="R20" s="24"/>
      <c r="S20" s="31" t="s">
        <v>42</v>
      </c>
    </row>
    <row r="21" s="68" customFormat="1" ht="60" spans="1:19">
      <c r="A21" s="1">
        <v>165</v>
      </c>
      <c r="B21" s="27" t="s">
        <v>82</v>
      </c>
      <c r="C21" s="25">
        <v>1</v>
      </c>
      <c r="D21" s="24"/>
      <c r="E21" s="24" t="s">
        <v>75</v>
      </c>
      <c r="F21" s="28">
        <v>1</v>
      </c>
      <c r="G21" s="27" t="s">
        <v>289</v>
      </c>
      <c r="H21" s="27" t="s">
        <v>32</v>
      </c>
      <c r="I21" s="24">
        <v>2023</v>
      </c>
      <c r="J21" s="28">
        <v>40</v>
      </c>
      <c r="K21" s="28">
        <v>40</v>
      </c>
      <c r="L21" s="28">
        <v>0</v>
      </c>
      <c r="M21" s="28">
        <v>0</v>
      </c>
      <c r="N21" s="28">
        <v>0</v>
      </c>
      <c r="O21" s="28">
        <v>0</v>
      </c>
      <c r="P21" s="24" t="s">
        <v>81</v>
      </c>
      <c r="Q21" s="24"/>
      <c r="R21" s="24"/>
      <c r="S21" s="31" t="s">
        <v>42</v>
      </c>
    </row>
    <row r="22" s="69" customFormat="1" ht="25.5" spans="1:19">
      <c r="A22" s="1">
        <v>171</v>
      </c>
      <c r="B22" s="27" t="s">
        <v>84</v>
      </c>
      <c r="C22" s="25">
        <v>49</v>
      </c>
      <c r="D22" s="24" t="s">
        <v>25</v>
      </c>
      <c r="E22" s="24" t="s">
        <v>25</v>
      </c>
      <c r="F22" s="26" t="s">
        <v>25</v>
      </c>
      <c r="G22" s="24" t="s">
        <v>25</v>
      </c>
      <c r="H22" s="24" t="s">
        <v>25</v>
      </c>
      <c r="I22" s="24" t="s">
        <v>25</v>
      </c>
      <c r="J22" s="28">
        <v>12874.18</v>
      </c>
      <c r="K22" s="28">
        <v>6197.78</v>
      </c>
      <c r="L22" s="28">
        <v>3150</v>
      </c>
      <c r="M22" s="28">
        <v>3526.4</v>
      </c>
      <c r="N22" s="28">
        <v>0</v>
      </c>
      <c r="O22" s="28">
        <v>0</v>
      </c>
      <c r="P22" s="24" t="s">
        <v>25</v>
      </c>
      <c r="Q22" s="24" t="s">
        <v>25</v>
      </c>
      <c r="R22" s="24" t="s">
        <v>25</v>
      </c>
      <c r="S22" s="31"/>
    </row>
    <row r="23" s="68" customFormat="1" ht="48" spans="1:19">
      <c r="A23" s="1">
        <v>172</v>
      </c>
      <c r="B23" s="27" t="s">
        <v>85</v>
      </c>
      <c r="C23" s="25">
        <v>37</v>
      </c>
      <c r="D23" s="24"/>
      <c r="E23" s="24" t="s">
        <v>86</v>
      </c>
      <c r="F23" s="28">
        <v>226.995</v>
      </c>
      <c r="G23" s="27" t="s">
        <v>290</v>
      </c>
      <c r="H23" s="27" t="s">
        <v>32</v>
      </c>
      <c r="I23" s="24">
        <v>2023</v>
      </c>
      <c r="J23" s="28">
        <v>11135.18</v>
      </c>
      <c r="K23" s="28">
        <v>6197.78</v>
      </c>
      <c r="L23" s="28">
        <v>3150</v>
      </c>
      <c r="M23" s="28">
        <v>1787.4</v>
      </c>
      <c r="N23" s="28">
        <v>0</v>
      </c>
      <c r="O23" s="28">
        <v>0</v>
      </c>
      <c r="P23" s="24" t="s">
        <v>88</v>
      </c>
      <c r="Q23" s="24"/>
      <c r="R23" s="24"/>
      <c r="S23" s="31" t="s">
        <v>42</v>
      </c>
    </row>
    <row r="24" s="68" customFormat="1" ht="72" spans="1:19">
      <c r="A24" s="1">
        <v>242</v>
      </c>
      <c r="B24" s="27" t="s">
        <v>89</v>
      </c>
      <c r="C24" s="25">
        <v>12</v>
      </c>
      <c r="D24" s="24"/>
      <c r="E24" s="24" t="s">
        <v>90</v>
      </c>
      <c r="F24" s="28">
        <v>12</v>
      </c>
      <c r="G24" s="27" t="s">
        <v>291</v>
      </c>
      <c r="H24" s="27" t="s">
        <v>32</v>
      </c>
      <c r="I24" s="24">
        <v>2023</v>
      </c>
      <c r="J24" s="28">
        <v>1739</v>
      </c>
      <c r="K24" s="28">
        <v>0</v>
      </c>
      <c r="L24" s="28">
        <v>0</v>
      </c>
      <c r="M24" s="28">
        <v>1739</v>
      </c>
      <c r="N24" s="28">
        <v>0</v>
      </c>
      <c r="O24" s="28">
        <v>0</v>
      </c>
      <c r="P24" s="24" t="s">
        <v>92</v>
      </c>
      <c r="Q24" s="24"/>
      <c r="R24" s="24"/>
      <c r="S24" s="31" t="s">
        <v>42</v>
      </c>
    </row>
    <row r="25" s="68" customFormat="1" ht="48" spans="1:19">
      <c r="A25" s="1">
        <v>276</v>
      </c>
      <c r="B25" s="27" t="s">
        <v>93</v>
      </c>
      <c r="C25" s="25"/>
      <c r="D25" s="24"/>
      <c r="E25" s="24" t="s">
        <v>94</v>
      </c>
      <c r="F25" s="26"/>
      <c r="G25" s="27" t="s">
        <v>95</v>
      </c>
      <c r="H25" s="27"/>
      <c r="I25" s="24"/>
      <c r="J25" s="28"/>
      <c r="K25" s="28"/>
      <c r="L25" s="28"/>
      <c r="M25" s="28"/>
      <c r="N25" s="28"/>
      <c r="O25" s="28"/>
      <c r="P25" s="24" t="s">
        <v>96</v>
      </c>
      <c r="Q25" s="24"/>
      <c r="R25" s="24"/>
      <c r="S25" s="31" t="s">
        <v>42</v>
      </c>
    </row>
    <row r="26" s="69" customFormat="1" ht="25.5" spans="1:19">
      <c r="A26" s="1">
        <v>277</v>
      </c>
      <c r="B26" s="27" t="s">
        <v>97</v>
      </c>
      <c r="C26" s="25">
        <v>0</v>
      </c>
      <c r="D26" s="24" t="s">
        <v>25</v>
      </c>
      <c r="E26" s="24" t="s">
        <v>25</v>
      </c>
      <c r="F26" s="26" t="s">
        <v>25</v>
      </c>
      <c r="G26" s="24" t="s">
        <v>25</v>
      </c>
      <c r="H26" s="24" t="s">
        <v>25</v>
      </c>
      <c r="I26" s="24" t="s">
        <v>25</v>
      </c>
      <c r="J26" s="28">
        <v>0</v>
      </c>
      <c r="K26" s="28">
        <v>0</v>
      </c>
      <c r="L26" s="28">
        <v>0</v>
      </c>
      <c r="M26" s="28">
        <v>0</v>
      </c>
      <c r="N26" s="28">
        <v>0</v>
      </c>
      <c r="O26" s="28">
        <v>0</v>
      </c>
      <c r="P26" s="24" t="s">
        <v>25</v>
      </c>
      <c r="Q26" s="24" t="s">
        <v>25</v>
      </c>
      <c r="R26" s="24" t="s">
        <v>25</v>
      </c>
      <c r="S26" s="31"/>
    </row>
    <row r="27" s="68" customFormat="1" ht="25.5" spans="1:19">
      <c r="A27" s="1">
        <v>278</v>
      </c>
      <c r="B27" s="27" t="s">
        <v>98</v>
      </c>
      <c r="C27" s="25"/>
      <c r="D27" s="24"/>
      <c r="E27" s="24" t="s">
        <v>94</v>
      </c>
      <c r="F27" s="28"/>
      <c r="G27" s="27"/>
      <c r="H27" s="27"/>
      <c r="I27" s="24"/>
      <c r="J27" s="28"/>
      <c r="K27" s="28"/>
      <c r="L27" s="28"/>
      <c r="M27" s="28"/>
      <c r="N27" s="28"/>
      <c r="O27" s="28"/>
      <c r="P27" s="24" t="s">
        <v>100</v>
      </c>
      <c r="Q27" s="24"/>
      <c r="R27" s="24"/>
      <c r="S27" s="31"/>
    </row>
    <row r="28" s="68" customFormat="1" ht="25.5" spans="1:19">
      <c r="A28" s="1">
        <v>281</v>
      </c>
      <c r="B28" s="27" t="s">
        <v>101</v>
      </c>
      <c r="C28" s="25"/>
      <c r="D28" s="24"/>
      <c r="E28" s="24" t="s">
        <v>102</v>
      </c>
      <c r="F28" s="28"/>
      <c r="G28" s="29"/>
      <c r="H28" s="27"/>
      <c r="I28" s="24"/>
      <c r="J28" s="28"/>
      <c r="K28" s="28"/>
      <c r="L28" s="28"/>
      <c r="M28" s="28"/>
      <c r="N28" s="28"/>
      <c r="O28" s="28"/>
      <c r="P28" s="24" t="s">
        <v>104</v>
      </c>
      <c r="Q28" s="24"/>
      <c r="R28" s="24"/>
      <c r="S28" s="31"/>
    </row>
    <row r="29" s="68" customFormat="1" ht="25.5" spans="1:19">
      <c r="A29" s="1">
        <v>283</v>
      </c>
      <c r="B29" s="27" t="s">
        <v>105</v>
      </c>
      <c r="C29" s="25"/>
      <c r="D29" s="24" t="s">
        <v>25</v>
      </c>
      <c r="E29" s="24" t="s">
        <v>25</v>
      </c>
      <c r="F29" s="26" t="s">
        <v>25</v>
      </c>
      <c r="G29" s="24" t="s">
        <v>25</v>
      </c>
      <c r="H29" s="24" t="s">
        <v>25</v>
      </c>
      <c r="I29" s="24">
        <v>2023</v>
      </c>
      <c r="J29" s="28" t="s">
        <v>25</v>
      </c>
      <c r="K29" s="28" t="s">
        <v>25</v>
      </c>
      <c r="L29" s="28" t="s">
        <v>25</v>
      </c>
      <c r="M29" s="28"/>
      <c r="N29" s="28"/>
      <c r="O29" s="28" t="s">
        <v>25</v>
      </c>
      <c r="P29" s="24" t="s">
        <v>25</v>
      </c>
      <c r="Q29" s="24" t="s">
        <v>25</v>
      </c>
      <c r="R29" s="24" t="s">
        <v>25</v>
      </c>
      <c r="S29" s="31"/>
    </row>
    <row r="30" s="69" customFormat="1" ht="25.5" spans="1:19">
      <c r="A30" s="1">
        <v>284</v>
      </c>
      <c r="B30" s="27" t="s">
        <v>106</v>
      </c>
      <c r="C30" s="25">
        <v>2</v>
      </c>
      <c r="D30" s="24" t="s">
        <v>25</v>
      </c>
      <c r="E30" s="24" t="s">
        <v>25</v>
      </c>
      <c r="F30" s="26" t="s">
        <v>25</v>
      </c>
      <c r="G30" s="24" t="s">
        <v>25</v>
      </c>
      <c r="H30" s="24" t="s">
        <v>25</v>
      </c>
      <c r="I30" s="24" t="s">
        <v>25</v>
      </c>
      <c r="J30" s="28">
        <v>2000</v>
      </c>
      <c r="K30" s="28">
        <v>2000</v>
      </c>
      <c r="L30" s="28">
        <v>0</v>
      </c>
      <c r="M30" s="28">
        <v>0</v>
      </c>
      <c r="N30" s="28">
        <v>0</v>
      </c>
      <c r="O30" s="28">
        <v>0</v>
      </c>
      <c r="P30" s="24" t="s">
        <v>25</v>
      </c>
      <c r="Q30" s="24" t="s">
        <v>25</v>
      </c>
      <c r="R30" s="24" t="s">
        <v>25</v>
      </c>
      <c r="S30" s="31"/>
    </row>
    <row r="31" s="68" customFormat="1" ht="32" customHeight="1" spans="1:19">
      <c r="A31" s="1">
        <v>285</v>
      </c>
      <c r="B31" s="27" t="s">
        <v>107</v>
      </c>
      <c r="C31" s="25">
        <v>1</v>
      </c>
      <c r="D31" s="28"/>
      <c r="E31" s="24" t="s">
        <v>108</v>
      </c>
      <c r="F31" s="26">
        <v>1000</v>
      </c>
      <c r="G31" s="27" t="s">
        <v>266</v>
      </c>
      <c r="H31" s="27" t="s">
        <v>32</v>
      </c>
      <c r="I31" s="24">
        <v>2023</v>
      </c>
      <c r="J31" s="28">
        <v>1000</v>
      </c>
      <c r="K31" s="28">
        <v>1000</v>
      </c>
      <c r="L31" s="28">
        <v>0</v>
      </c>
      <c r="M31" s="28">
        <v>0</v>
      </c>
      <c r="N31" s="28">
        <v>0</v>
      </c>
      <c r="O31" s="28">
        <v>0</v>
      </c>
      <c r="P31" s="24" t="s">
        <v>110</v>
      </c>
      <c r="Q31" s="24"/>
      <c r="R31" s="24"/>
      <c r="S31" s="31"/>
    </row>
    <row r="32" s="68" customFormat="1" ht="25.5" spans="1:19">
      <c r="A32" s="1">
        <v>290</v>
      </c>
      <c r="B32" s="27" t="s">
        <v>111</v>
      </c>
      <c r="C32" s="25">
        <v>1</v>
      </c>
      <c r="D32" s="24"/>
      <c r="E32" s="24" t="s">
        <v>108</v>
      </c>
      <c r="F32" s="28">
        <v>1000</v>
      </c>
      <c r="G32" s="29" t="s">
        <v>292</v>
      </c>
      <c r="H32" s="27" t="s">
        <v>32</v>
      </c>
      <c r="I32" s="24">
        <v>2023</v>
      </c>
      <c r="J32" s="28">
        <v>1000</v>
      </c>
      <c r="K32" s="28">
        <v>1000</v>
      </c>
      <c r="L32" s="28">
        <v>0</v>
      </c>
      <c r="M32" s="28">
        <v>0</v>
      </c>
      <c r="N32" s="28">
        <v>0</v>
      </c>
      <c r="O32" s="28">
        <v>0</v>
      </c>
      <c r="P32" s="24" t="s">
        <v>113</v>
      </c>
      <c r="Q32" s="24"/>
      <c r="R32" s="24"/>
      <c r="S32" s="31"/>
    </row>
    <row r="33" s="68" customFormat="1" ht="25.5" spans="1:19">
      <c r="A33" s="1">
        <v>296</v>
      </c>
      <c r="B33" s="27" t="s">
        <v>114</v>
      </c>
      <c r="C33" s="25"/>
      <c r="D33" s="24" t="s">
        <v>29</v>
      </c>
      <c r="E33" s="24" t="s">
        <v>108</v>
      </c>
      <c r="F33" s="26"/>
      <c r="G33" s="27"/>
      <c r="H33" s="27"/>
      <c r="I33" s="24"/>
      <c r="J33" s="28"/>
      <c r="K33" s="28" t="s">
        <v>25</v>
      </c>
      <c r="L33" s="28"/>
      <c r="M33" s="28"/>
      <c r="N33" s="28"/>
      <c r="O33" s="28"/>
      <c r="P33" s="24" t="s">
        <v>113</v>
      </c>
      <c r="Q33" s="24"/>
      <c r="R33" s="24"/>
      <c r="S33" s="31"/>
    </row>
    <row r="34" s="68" customFormat="1" ht="25.5" spans="1:19">
      <c r="A34" s="1">
        <v>297</v>
      </c>
      <c r="B34" s="27" t="s">
        <v>115</v>
      </c>
      <c r="C34" s="25"/>
      <c r="D34" s="24" t="s">
        <v>25</v>
      </c>
      <c r="E34" s="24" t="s">
        <v>25</v>
      </c>
      <c r="F34" s="26" t="s">
        <v>25</v>
      </c>
      <c r="G34" s="24" t="s">
        <v>25</v>
      </c>
      <c r="H34" s="24" t="s">
        <v>25</v>
      </c>
      <c r="I34" s="24" t="s">
        <v>25</v>
      </c>
      <c r="J34" s="28"/>
      <c r="K34" s="28" t="s">
        <v>25</v>
      </c>
      <c r="L34" s="28"/>
      <c r="M34" s="28"/>
      <c r="N34" s="28"/>
      <c r="O34" s="28"/>
      <c r="P34" s="24" t="s">
        <v>25</v>
      </c>
      <c r="Q34" s="24" t="s">
        <v>25</v>
      </c>
      <c r="R34" s="24" t="s">
        <v>25</v>
      </c>
      <c r="S34" s="31"/>
    </row>
    <row r="35" s="68" customFormat="1" ht="25.5" spans="1:19">
      <c r="A35" s="1">
        <v>298</v>
      </c>
      <c r="B35" s="27" t="s">
        <v>116</v>
      </c>
      <c r="C35" s="25"/>
      <c r="D35" s="24" t="s">
        <v>25</v>
      </c>
      <c r="E35" s="24" t="s">
        <v>25</v>
      </c>
      <c r="F35" s="26" t="s">
        <v>25</v>
      </c>
      <c r="G35" s="24" t="s">
        <v>25</v>
      </c>
      <c r="H35" s="24" t="s">
        <v>25</v>
      </c>
      <c r="I35" s="24" t="s">
        <v>25</v>
      </c>
      <c r="J35" s="28"/>
      <c r="K35" s="28" t="s">
        <v>25</v>
      </c>
      <c r="L35" s="28"/>
      <c r="M35" s="28"/>
      <c r="N35" s="28"/>
      <c r="O35" s="28"/>
      <c r="P35" s="24" t="s">
        <v>117</v>
      </c>
      <c r="Q35" s="24"/>
      <c r="R35" s="24"/>
      <c r="S35" s="31"/>
    </row>
    <row r="36" s="68" customFormat="1" ht="25.5" spans="1:19">
      <c r="A36" s="1">
        <v>299</v>
      </c>
      <c r="B36" s="27" t="s">
        <v>118</v>
      </c>
      <c r="C36" s="25"/>
      <c r="D36" s="24"/>
      <c r="E36" s="24"/>
      <c r="F36" s="26"/>
      <c r="G36" s="27"/>
      <c r="H36" s="27"/>
      <c r="I36" s="24"/>
      <c r="J36" s="28"/>
      <c r="K36" s="28" t="s">
        <v>25</v>
      </c>
      <c r="L36" s="28"/>
      <c r="M36" s="28"/>
      <c r="N36" s="28"/>
      <c r="O36" s="28"/>
      <c r="P36" s="24" t="s">
        <v>117</v>
      </c>
      <c r="Q36" s="24"/>
      <c r="R36" s="24"/>
      <c r="S36" s="31"/>
    </row>
    <row r="37" s="69" customFormat="1" ht="25.5" spans="1:19">
      <c r="A37" s="1">
        <v>300</v>
      </c>
      <c r="B37" s="27" t="s">
        <v>119</v>
      </c>
      <c r="C37" s="25">
        <v>5</v>
      </c>
      <c r="D37" s="24" t="s">
        <v>25</v>
      </c>
      <c r="E37" s="24" t="s">
        <v>25</v>
      </c>
      <c r="F37" s="26" t="s">
        <v>25</v>
      </c>
      <c r="G37" s="24" t="s">
        <v>25</v>
      </c>
      <c r="H37" s="24" t="s">
        <v>25</v>
      </c>
      <c r="I37" s="24" t="s">
        <v>25</v>
      </c>
      <c r="J37" s="28">
        <v>733.56</v>
      </c>
      <c r="K37" s="28">
        <v>0</v>
      </c>
      <c r="L37" s="28">
        <v>0</v>
      </c>
      <c r="M37" s="28">
        <v>733.56</v>
      </c>
      <c r="N37" s="28">
        <v>0</v>
      </c>
      <c r="O37" s="28">
        <v>0</v>
      </c>
      <c r="P37" s="24" t="s">
        <v>25</v>
      </c>
      <c r="Q37" s="24" t="s">
        <v>25</v>
      </c>
      <c r="R37" s="24" t="s">
        <v>25</v>
      </c>
      <c r="S37" s="31"/>
    </row>
    <row r="38" s="69" customFormat="1" ht="25.5" spans="1:19">
      <c r="A38" s="1">
        <v>301</v>
      </c>
      <c r="B38" s="27" t="s">
        <v>120</v>
      </c>
      <c r="C38" s="25">
        <v>1</v>
      </c>
      <c r="D38" s="24" t="s">
        <v>25</v>
      </c>
      <c r="E38" s="24" t="s">
        <v>25</v>
      </c>
      <c r="F38" s="26" t="s">
        <v>25</v>
      </c>
      <c r="G38" s="24" t="s">
        <v>25</v>
      </c>
      <c r="H38" s="24" t="s">
        <v>25</v>
      </c>
      <c r="I38" s="24" t="s">
        <v>25</v>
      </c>
      <c r="J38" s="28">
        <v>15</v>
      </c>
      <c r="K38" s="28">
        <v>0</v>
      </c>
      <c r="L38" s="28">
        <v>0</v>
      </c>
      <c r="M38" s="28">
        <v>15</v>
      </c>
      <c r="N38" s="28">
        <v>0</v>
      </c>
      <c r="O38" s="28">
        <v>0</v>
      </c>
      <c r="P38" s="24" t="s">
        <v>25</v>
      </c>
      <c r="Q38" s="24" t="s">
        <v>25</v>
      </c>
      <c r="R38" s="24" t="s">
        <v>25</v>
      </c>
      <c r="S38" s="31"/>
    </row>
    <row r="39" s="68" customFormat="1" ht="36" spans="1:19">
      <c r="A39" s="1">
        <v>302</v>
      </c>
      <c r="B39" s="27" t="s">
        <v>121</v>
      </c>
      <c r="C39" s="25">
        <v>1</v>
      </c>
      <c r="D39" s="24"/>
      <c r="E39" s="24" t="s">
        <v>102</v>
      </c>
      <c r="F39" s="28">
        <v>150</v>
      </c>
      <c r="G39" s="27" t="s">
        <v>122</v>
      </c>
      <c r="H39" s="27"/>
      <c r="I39" s="24">
        <v>2023</v>
      </c>
      <c r="J39" s="28">
        <v>15</v>
      </c>
      <c r="K39" s="28" t="s">
        <v>25</v>
      </c>
      <c r="L39" s="28">
        <v>0</v>
      </c>
      <c r="M39" s="28">
        <v>15</v>
      </c>
      <c r="N39" s="28">
        <v>0</v>
      </c>
      <c r="O39" s="28">
        <v>0</v>
      </c>
      <c r="P39" s="24" t="s">
        <v>123</v>
      </c>
      <c r="Q39" s="24"/>
      <c r="R39" s="24"/>
      <c r="S39" s="31"/>
    </row>
    <row r="40" s="68" customFormat="1" ht="48" customHeight="1" spans="1:19">
      <c r="A40" s="1">
        <v>303</v>
      </c>
      <c r="B40" s="27" t="s">
        <v>124</v>
      </c>
      <c r="C40" s="25"/>
      <c r="D40" s="24"/>
      <c r="E40" s="24" t="s">
        <v>102</v>
      </c>
      <c r="F40" s="28"/>
      <c r="G40" s="27"/>
      <c r="H40" s="27"/>
      <c r="I40" s="24"/>
      <c r="J40" s="28"/>
      <c r="K40" s="28"/>
      <c r="L40" s="28"/>
      <c r="M40" s="28"/>
      <c r="N40" s="28"/>
      <c r="O40" s="28"/>
      <c r="P40" s="24" t="s">
        <v>123</v>
      </c>
      <c r="Q40" s="24"/>
      <c r="R40" s="24"/>
      <c r="S40" s="31"/>
    </row>
    <row r="41" s="69" customFormat="1" ht="25.5" spans="1:19">
      <c r="A41" s="1">
        <v>304</v>
      </c>
      <c r="B41" s="27" t="s">
        <v>126</v>
      </c>
      <c r="C41" s="25">
        <v>1</v>
      </c>
      <c r="D41" s="24" t="s">
        <v>25</v>
      </c>
      <c r="E41" s="24" t="s">
        <v>25</v>
      </c>
      <c r="F41" s="26" t="s">
        <v>25</v>
      </c>
      <c r="G41" s="24" t="s">
        <v>25</v>
      </c>
      <c r="H41" s="24" t="s">
        <v>25</v>
      </c>
      <c r="I41" s="24" t="s">
        <v>25</v>
      </c>
      <c r="J41" s="28">
        <v>96</v>
      </c>
      <c r="K41" s="28">
        <v>0</v>
      </c>
      <c r="L41" s="28">
        <v>0</v>
      </c>
      <c r="M41" s="28">
        <v>96</v>
      </c>
      <c r="N41" s="28">
        <v>0</v>
      </c>
      <c r="O41" s="28">
        <v>0</v>
      </c>
      <c r="P41" s="24" t="s">
        <v>25</v>
      </c>
      <c r="Q41" s="24" t="s">
        <v>25</v>
      </c>
      <c r="R41" s="24" t="s">
        <v>25</v>
      </c>
      <c r="S41" s="31"/>
    </row>
    <row r="42" s="68" customFormat="1" ht="48" spans="1:19">
      <c r="A42" s="1">
        <v>305</v>
      </c>
      <c r="B42" s="27" t="s">
        <v>127</v>
      </c>
      <c r="C42" s="25">
        <v>1</v>
      </c>
      <c r="D42" s="24"/>
      <c r="E42" s="24" t="s">
        <v>102</v>
      </c>
      <c r="F42" s="28">
        <v>800</v>
      </c>
      <c r="G42" s="27" t="s">
        <v>128</v>
      </c>
      <c r="H42" s="27"/>
      <c r="I42" s="24">
        <v>2023</v>
      </c>
      <c r="J42" s="28">
        <v>96</v>
      </c>
      <c r="K42" s="28">
        <v>0</v>
      </c>
      <c r="L42" s="28">
        <v>0</v>
      </c>
      <c r="M42" s="28">
        <v>96</v>
      </c>
      <c r="N42" s="28">
        <v>0</v>
      </c>
      <c r="O42" s="28">
        <v>0</v>
      </c>
      <c r="P42" s="24" t="s">
        <v>64</v>
      </c>
      <c r="Q42" s="24"/>
      <c r="R42" s="24"/>
      <c r="S42" s="31"/>
    </row>
    <row r="43" s="68" customFormat="1" ht="36" spans="1:19">
      <c r="A43" s="1">
        <v>306</v>
      </c>
      <c r="B43" s="27" t="s">
        <v>129</v>
      </c>
      <c r="C43" s="25"/>
      <c r="D43" s="24"/>
      <c r="E43" s="24" t="s">
        <v>102</v>
      </c>
      <c r="F43" s="26"/>
      <c r="G43" s="27"/>
      <c r="H43" s="27"/>
      <c r="I43" s="24"/>
      <c r="J43" s="28"/>
      <c r="K43" s="28"/>
      <c r="L43" s="28"/>
      <c r="M43" s="28"/>
      <c r="N43" s="28"/>
      <c r="O43" s="28"/>
      <c r="P43" s="24" t="s">
        <v>64</v>
      </c>
      <c r="Q43" s="24"/>
      <c r="R43" s="24"/>
      <c r="S43" s="31"/>
    </row>
    <row r="44" s="69" customFormat="1" ht="25.5" spans="1:19">
      <c r="A44" s="1">
        <v>307</v>
      </c>
      <c r="B44" s="27" t="s">
        <v>130</v>
      </c>
      <c r="C44" s="25">
        <v>1</v>
      </c>
      <c r="D44" s="24" t="s">
        <v>25</v>
      </c>
      <c r="E44" s="24" t="s">
        <v>25</v>
      </c>
      <c r="F44" s="26" t="s">
        <v>25</v>
      </c>
      <c r="G44" s="24" t="s">
        <v>25</v>
      </c>
      <c r="H44" s="24" t="s">
        <v>25</v>
      </c>
      <c r="I44" s="24" t="s">
        <v>25</v>
      </c>
      <c r="J44" s="28">
        <v>12</v>
      </c>
      <c r="K44" s="28">
        <v>0</v>
      </c>
      <c r="L44" s="28">
        <v>0</v>
      </c>
      <c r="M44" s="28">
        <v>12</v>
      </c>
      <c r="N44" s="28">
        <v>0</v>
      </c>
      <c r="O44" s="28">
        <v>0</v>
      </c>
      <c r="P44" s="24" t="s">
        <v>25</v>
      </c>
      <c r="Q44" s="24" t="s">
        <v>25</v>
      </c>
      <c r="R44" s="24" t="s">
        <v>25</v>
      </c>
      <c r="S44" s="31"/>
    </row>
    <row r="45" s="68" customFormat="1" ht="36" spans="1:19">
      <c r="A45" s="1">
        <v>308</v>
      </c>
      <c r="B45" s="27" t="s">
        <v>131</v>
      </c>
      <c r="C45" s="25">
        <v>1</v>
      </c>
      <c r="D45" s="24"/>
      <c r="E45" s="24" t="s">
        <v>102</v>
      </c>
      <c r="F45" s="28">
        <v>100</v>
      </c>
      <c r="G45" s="27" t="s">
        <v>132</v>
      </c>
      <c r="H45" s="27"/>
      <c r="I45" s="24">
        <v>2023</v>
      </c>
      <c r="J45" s="28">
        <v>12</v>
      </c>
      <c r="K45" s="28" t="s">
        <v>25</v>
      </c>
      <c r="L45" s="28">
        <v>0</v>
      </c>
      <c r="M45" s="28">
        <v>12</v>
      </c>
      <c r="N45" s="28">
        <v>0</v>
      </c>
      <c r="O45" s="28">
        <v>0</v>
      </c>
      <c r="P45" s="24" t="s">
        <v>123</v>
      </c>
      <c r="Q45" s="24"/>
      <c r="R45" s="24"/>
      <c r="S45" s="31"/>
    </row>
    <row r="46" s="68" customFormat="1" ht="25.5" spans="1:19">
      <c r="A46" s="1">
        <v>309</v>
      </c>
      <c r="B46" s="27" t="s">
        <v>133</v>
      </c>
      <c r="C46" s="25"/>
      <c r="D46" s="24"/>
      <c r="E46" s="24" t="s">
        <v>102</v>
      </c>
      <c r="F46" s="26"/>
      <c r="G46" s="27"/>
      <c r="H46" s="27"/>
      <c r="I46" s="24"/>
      <c r="J46" s="28"/>
      <c r="K46" s="28" t="s">
        <v>25</v>
      </c>
      <c r="L46" s="28"/>
      <c r="M46" s="28"/>
      <c r="N46" s="28"/>
      <c r="O46" s="28"/>
      <c r="P46" s="24" t="s">
        <v>123</v>
      </c>
      <c r="Q46" s="24"/>
      <c r="R46" s="24"/>
      <c r="S46" s="31"/>
    </row>
    <row r="47" s="69" customFormat="1" ht="25.5" spans="1:19">
      <c r="A47" s="1">
        <v>310</v>
      </c>
      <c r="B47" s="27" t="s">
        <v>134</v>
      </c>
      <c r="C47" s="25">
        <v>2</v>
      </c>
      <c r="D47" s="24"/>
      <c r="E47" s="24" t="s">
        <v>61</v>
      </c>
      <c r="F47" s="26"/>
      <c r="G47" s="24" t="s">
        <v>25</v>
      </c>
      <c r="H47" s="24" t="s">
        <v>25</v>
      </c>
      <c r="I47" s="24" t="s">
        <v>25</v>
      </c>
      <c r="J47" s="28">
        <v>610.56</v>
      </c>
      <c r="K47" s="28">
        <v>0</v>
      </c>
      <c r="L47" s="28">
        <v>0</v>
      </c>
      <c r="M47" s="28">
        <v>610.56</v>
      </c>
      <c r="N47" s="28">
        <v>0</v>
      </c>
      <c r="O47" s="28">
        <v>0</v>
      </c>
      <c r="P47" s="24"/>
      <c r="Q47" s="24"/>
      <c r="R47" s="24"/>
      <c r="S47" s="31"/>
    </row>
    <row r="48" s="68" customFormat="1" ht="25.5" spans="1:19">
      <c r="A48" s="1">
        <v>311</v>
      </c>
      <c r="B48" s="27" t="s">
        <v>135</v>
      </c>
      <c r="C48" s="25">
        <v>2</v>
      </c>
      <c r="D48" s="24"/>
      <c r="E48" s="24" t="s">
        <v>61</v>
      </c>
      <c r="F48" s="28">
        <v>160</v>
      </c>
      <c r="G48" s="27" t="s">
        <v>136</v>
      </c>
      <c r="H48" s="27"/>
      <c r="I48" s="24">
        <v>2023</v>
      </c>
      <c r="J48" s="28">
        <v>610.56</v>
      </c>
      <c r="K48" s="28" t="s">
        <v>25</v>
      </c>
      <c r="L48" s="28">
        <v>0</v>
      </c>
      <c r="M48" s="28">
        <v>610.56</v>
      </c>
      <c r="N48" s="28">
        <v>0</v>
      </c>
      <c r="O48" s="28">
        <v>0</v>
      </c>
      <c r="P48" s="24" t="s">
        <v>137</v>
      </c>
      <c r="Q48" s="24"/>
      <c r="R48" s="24"/>
      <c r="S48" s="31"/>
    </row>
    <row r="49" s="68" customFormat="1" ht="36" spans="1:19">
      <c r="A49" s="1">
        <v>312</v>
      </c>
      <c r="B49" s="27" t="s">
        <v>138</v>
      </c>
      <c r="C49" s="25"/>
      <c r="D49" s="24"/>
      <c r="E49" s="24" t="s">
        <v>61</v>
      </c>
      <c r="F49" s="26"/>
      <c r="G49" s="27" t="s">
        <v>139</v>
      </c>
      <c r="H49" s="27"/>
      <c r="I49" s="24"/>
      <c r="J49" s="28"/>
      <c r="K49" s="28"/>
      <c r="L49" s="28"/>
      <c r="M49" s="28"/>
      <c r="N49" s="28"/>
      <c r="O49" s="28"/>
      <c r="P49" s="24" t="s">
        <v>64</v>
      </c>
      <c r="Q49" s="24"/>
      <c r="R49" s="24"/>
      <c r="S49" s="31"/>
    </row>
    <row r="50" s="69" customFormat="1" ht="25.5" spans="1:19">
      <c r="A50" s="1">
        <v>313</v>
      </c>
      <c r="B50" s="51" t="s">
        <v>140</v>
      </c>
      <c r="C50" s="25">
        <v>1</v>
      </c>
      <c r="D50" s="24" t="s">
        <v>25</v>
      </c>
      <c r="E50" s="24" t="s">
        <v>25</v>
      </c>
      <c r="F50" s="26" t="s">
        <v>25</v>
      </c>
      <c r="G50" s="24" t="s">
        <v>25</v>
      </c>
      <c r="H50" s="24" t="s">
        <v>25</v>
      </c>
      <c r="I50" s="24" t="s">
        <v>25</v>
      </c>
      <c r="J50" s="28">
        <v>500</v>
      </c>
      <c r="K50" s="28">
        <v>0</v>
      </c>
      <c r="L50" s="28">
        <v>250</v>
      </c>
      <c r="M50" s="28">
        <v>250</v>
      </c>
      <c r="N50" s="28">
        <v>0</v>
      </c>
      <c r="O50" s="28">
        <v>0</v>
      </c>
      <c r="P50" s="24" t="s">
        <v>25</v>
      </c>
      <c r="Q50" s="24" t="s">
        <v>25</v>
      </c>
      <c r="R50" s="24" t="s">
        <v>25</v>
      </c>
      <c r="S50" s="31"/>
    </row>
    <row r="51" s="68" customFormat="1" ht="25.5" spans="1:19">
      <c r="A51" s="1">
        <v>314</v>
      </c>
      <c r="B51" s="27" t="s">
        <v>141</v>
      </c>
      <c r="C51" s="25"/>
      <c r="D51" s="24"/>
      <c r="E51" s="24" t="s">
        <v>94</v>
      </c>
      <c r="F51" s="26"/>
      <c r="G51" s="27"/>
      <c r="H51" s="27"/>
      <c r="I51" s="24"/>
      <c r="J51" s="28"/>
      <c r="K51" s="28" t="s">
        <v>25</v>
      </c>
      <c r="L51" s="28"/>
      <c r="M51" s="28"/>
      <c r="N51" s="28"/>
      <c r="O51" s="28"/>
      <c r="P51" s="24" t="s">
        <v>142</v>
      </c>
      <c r="Q51" s="24"/>
      <c r="R51" s="24"/>
      <c r="S51" s="31"/>
    </row>
    <row r="52" s="68" customFormat="1" ht="25.5" spans="1:19">
      <c r="A52" s="1">
        <v>315</v>
      </c>
      <c r="B52" s="27" t="s">
        <v>143</v>
      </c>
      <c r="C52" s="25">
        <v>1</v>
      </c>
      <c r="D52" s="24"/>
      <c r="E52" s="24" t="s">
        <v>94</v>
      </c>
      <c r="F52" s="25">
        <v>5</v>
      </c>
      <c r="G52" s="27" t="s">
        <v>293</v>
      </c>
      <c r="H52" s="27" t="s">
        <v>32</v>
      </c>
      <c r="I52" s="24">
        <v>2023</v>
      </c>
      <c r="J52" s="28">
        <v>500</v>
      </c>
      <c r="K52" s="28" t="s">
        <v>25</v>
      </c>
      <c r="L52" s="28">
        <v>250</v>
      </c>
      <c r="M52" s="28">
        <v>250</v>
      </c>
      <c r="N52" s="28">
        <v>0</v>
      </c>
      <c r="O52" s="28">
        <v>0</v>
      </c>
      <c r="P52" s="24" t="s">
        <v>145</v>
      </c>
      <c r="Q52" s="24"/>
      <c r="R52" s="24"/>
      <c r="S52" s="31"/>
    </row>
    <row r="53" s="68" customFormat="1" ht="25.5" spans="1:19">
      <c r="A53" s="1">
        <v>319</v>
      </c>
      <c r="B53" s="27" t="s">
        <v>146</v>
      </c>
      <c r="C53" s="25"/>
      <c r="D53" s="24"/>
      <c r="E53" s="24" t="s">
        <v>94</v>
      </c>
      <c r="F53" s="26"/>
      <c r="G53" s="27"/>
      <c r="H53" s="27"/>
      <c r="I53" s="24"/>
      <c r="J53" s="28"/>
      <c r="K53" s="28" t="s">
        <v>25</v>
      </c>
      <c r="L53" s="28"/>
      <c r="M53" s="28"/>
      <c r="N53" s="28"/>
      <c r="O53" s="28"/>
      <c r="P53" s="24" t="s">
        <v>145</v>
      </c>
      <c r="Q53" s="24"/>
      <c r="R53" s="24"/>
      <c r="S53" s="31"/>
    </row>
    <row r="54" s="69" customFormat="1" ht="25.5" spans="1:19">
      <c r="A54" s="1">
        <v>320</v>
      </c>
      <c r="B54" s="27" t="s">
        <v>147</v>
      </c>
      <c r="C54" s="25">
        <v>37</v>
      </c>
      <c r="D54" s="24"/>
      <c r="E54" s="24" t="s">
        <v>25</v>
      </c>
      <c r="F54" s="26"/>
      <c r="G54" s="24" t="s">
        <v>25</v>
      </c>
      <c r="H54" s="24"/>
      <c r="I54" s="24"/>
      <c r="J54" s="28">
        <v>8498.77</v>
      </c>
      <c r="K54" s="28">
        <v>2555.28</v>
      </c>
      <c r="L54" s="28">
        <v>2421.49</v>
      </c>
      <c r="M54" s="28">
        <v>3522</v>
      </c>
      <c r="N54" s="28">
        <v>0</v>
      </c>
      <c r="O54" s="28">
        <v>0</v>
      </c>
      <c r="P54" s="24" t="s">
        <v>25</v>
      </c>
      <c r="Q54" s="24" t="s">
        <v>25</v>
      </c>
      <c r="R54" s="24" t="s">
        <v>25</v>
      </c>
      <c r="S54" s="31"/>
    </row>
    <row r="55" s="69" customFormat="1" ht="25.5" spans="1:19">
      <c r="A55" s="1">
        <v>321</v>
      </c>
      <c r="B55" s="27" t="s">
        <v>148</v>
      </c>
      <c r="C55" s="25">
        <v>0</v>
      </c>
      <c r="D55" s="24"/>
      <c r="E55" s="24" t="s">
        <v>149</v>
      </c>
      <c r="F55" s="28"/>
      <c r="G55" s="27"/>
      <c r="H55" s="27"/>
      <c r="I55" s="24"/>
      <c r="J55" s="28">
        <v>0</v>
      </c>
      <c r="K55" s="28">
        <v>0</v>
      </c>
      <c r="L55" s="28">
        <v>0</v>
      </c>
      <c r="M55" s="28">
        <v>0</v>
      </c>
      <c r="N55" s="28">
        <v>0</v>
      </c>
      <c r="O55" s="28">
        <v>0</v>
      </c>
      <c r="P55" s="24"/>
      <c r="Q55" s="24"/>
      <c r="R55" s="24"/>
      <c r="S55" s="31"/>
    </row>
    <row r="56" s="69" customFormat="1" ht="25.5" spans="1:19">
      <c r="A56" s="1">
        <v>323</v>
      </c>
      <c r="B56" s="27" t="s">
        <v>152</v>
      </c>
      <c r="C56" s="25">
        <v>37</v>
      </c>
      <c r="D56" s="24"/>
      <c r="E56" s="24" t="s">
        <v>25</v>
      </c>
      <c r="F56" s="26"/>
      <c r="G56" s="24" t="s">
        <v>25</v>
      </c>
      <c r="H56" s="24"/>
      <c r="I56" s="24"/>
      <c r="J56" s="28">
        <v>8498.77</v>
      </c>
      <c r="K56" s="28">
        <v>2555.28</v>
      </c>
      <c r="L56" s="28">
        <v>2421.49</v>
      </c>
      <c r="M56" s="28">
        <v>3522</v>
      </c>
      <c r="N56" s="28">
        <v>0</v>
      </c>
      <c r="O56" s="28">
        <v>0</v>
      </c>
      <c r="P56" s="24" t="s">
        <v>25</v>
      </c>
      <c r="Q56" s="24" t="s">
        <v>25</v>
      </c>
      <c r="R56" s="24" t="s">
        <v>25</v>
      </c>
      <c r="S56" s="31"/>
    </row>
    <row r="57" s="69" customFormat="1" ht="25.5" spans="1:19">
      <c r="A57" s="1">
        <v>324</v>
      </c>
      <c r="B57" s="52" t="s">
        <v>153</v>
      </c>
      <c r="C57" s="25"/>
      <c r="D57" s="24"/>
      <c r="E57" s="24" t="s">
        <v>86</v>
      </c>
      <c r="F57" s="26"/>
      <c r="G57" s="27" t="s">
        <v>154</v>
      </c>
      <c r="H57" s="27"/>
      <c r="I57" s="24"/>
      <c r="J57" s="28"/>
      <c r="K57" s="28" t="s">
        <v>25</v>
      </c>
      <c r="L57" s="28"/>
      <c r="M57" s="28"/>
      <c r="N57" s="28"/>
      <c r="O57" s="28"/>
      <c r="P57" s="24" t="s">
        <v>155</v>
      </c>
      <c r="Q57" s="24"/>
      <c r="R57" s="24"/>
      <c r="S57" s="31"/>
    </row>
    <row r="58" s="69" customFormat="1" ht="25.5" spans="1:19">
      <c r="A58" s="1">
        <v>325</v>
      </c>
      <c r="B58" s="52"/>
      <c r="C58" s="25"/>
      <c r="D58" s="24"/>
      <c r="E58" s="24"/>
      <c r="F58" s="26"/>
      <c r="G58" s="27"/>
      <c r="H58" s="27"/>
      <c r="I58" s="24"/>
      <c r="J58" s="28"/>
      <c r="K58" s="28"/>
      <c r="L58" s="28"/>
      <c r="M58" s="28"/>
      <c r="N58" s="28"/>
      <c r="O58" s="28"/>
      <c r="P58" s="24"/>
      <c r="Q58" s="24"/>
      <c r="R58" s="24"/>
      <c r="S58" s="31"/>
    </row>
    <row r="59" s="68" customFormat="1" ht="36" spans="1:19">
      <c r="A59" s="1">
        <v>326</v>
      </c>
      <c r="B59" s="52"/>
      <c r="C59" s="25">
        <v>22</v>
      </c>
      <c r="D59" s="24"/>
      <c r="E59" s="24" t="s">
        <v>156</v>
      </c>
      <c r="F59" s="28">
        <v>32043.362</v>
      </c>
      <c r="G59" s="27" t="s">
        <v>294</v>
      </c>
      <c r="H59" s="27" t="s">
        <v>32</v>
      </c>
      <c r="I59" s="24">
        <v>2023</v>
      </c>
      <c r="J59" s="28">
        <v>4999.81</v>
      </c>
      <c r="K59" s="28">
        <v>253.32</v>
      </c>
      <c r="L59" s="28">
        <v>1289.49</v>
      </c>
      <c r="M59" s="28">
        <v>3457</v>
      </c>
      <c r="N59" s="28">
        <v>0</v>
      </c>
      <c r="O59" s="28">
        <v>0</v>
      </c>
      <c r="P59" s="24" t="s">
        <v>158</v>
      </c>
      <c r="Q59" s="24"/>
      <c r="R59" s="24"/>
      <c r="S59" s="31"/>
    </row>
    <row r="60" s="68" customFormat="1" ht="36" spans="1:19">
      <c r="A60" s="1">
        <v>423</v>
      </c>
      <c r="B60" s="52" t="s">
        <v>159</v>
      </c>
      <c r="C60" s="25">
        <v>15</v>
      </c>
      <c r="D60" s="24"/>
      <c r="E60" s="24" t="s">
        <v>160</v>
      </c>
      <c r="F60" s="28">
        <v>49</v>
      </c>
      <c r="G60" s="27" t="s">
        <v>295</v>
      </c>
      <c r="H60" s="27" t="s">
        <v>32</v>
      </c>
      <c r="I60" s="24">
        <v>2023</v>
      </c>
      <c r="J60" s="28">
        <v>3498.96</v>
      </c>
      <c r="K60" s="28">
        <v>2301.96</v>
      </c>
      <c r="L60" s="28">
        <v>1132</v>
      </c>
      <c r="M60" s="28">
        <v>65</v>
      </c>
      <c r="N60" s="28">
        <v>0</v>
      </c>
      <c r="O60" s="28">
        <v>0</v>
      </c>
      <c r="P60" s="24" t="s">
        <v>162</v>
      </c>
      <c r="Q60" s="24"/>
      <c r="R60" s="24"/>
      <c r="S60" s="31"/>
    </row>
    <row r="61" s="68" customFormat="1" ht="25.5" spans="1:19">
      <c r="A61" s="1">
        <v>465</v>
      </c>
      <c r="B61" s="52" t="s">
        <v>163</v>
      </c>
      <c r="C61" s="25"/>
      <c r="D61" s="24"/>
      <c r="E61" s="24" t="s">
        <v>149</v>
      </c>
      <c r="F61" s="26"/>
      <c r="G61" s="27" t="s">
        <v>164</v>
      </c>
      <c r="H61" s="27"/>
      <c r="I61" s="24"/>
      <c r="J61" s="28"/>
      <c r="K61" s="28" t="s">
        <v>25</v>
      </c>
      <c r="L61" s="28"/>
      <c r="M61" s="28"/>
      <c r="N61" s="28"/>
      <c r="O61" s="28"/>
      <c r="P61" s="24" t="s">
        <v>165</v>
      </c>
      <c r="Q61" s="24"/>
      <c r="R61" s="24"/>
      <c r="S61" s="31"/>
    </row>
    <row r="62" s="68" customFormat="1" ht="25.5" spans="1:19">
      <c r="A62" s="1">
        <v>466</v>
      </c>
      <c r="B62" s="52" t="s">
        <v>166</v>
      </c>
      <c r="C62" s="25"/>
      <c r="D62" s="24"/>
      <c r="E62" s="24" t="s">
        <v>149</v>
      </c>
      <c r="F62" s="26"/>
      <c r="G62" s="27" t="s">
        <v>167</v>
      </c>
      <c r="H62" s="27"/>
      <c r="I62" s="24"/>
      <c r="J62" s="28"/>
      <c r="K62" s="28" t="s">
        <v>25</v>
      </c>
      <c r="L62" s="28"/>
      <c r="M62" s="28"/>
      <c r="N62" s="28"/>
      <c r="O62" s="28"/>
      <c r="P62" s="24" t="s">
        <v>168</v>
      </c>
      <c r="Q62" s="24"/>
      <c r="R62" s="24"/>
      <c r="S62" s="31"/>
    </row>
    <row r="63" s="68" customFormat="1" ht="25.5" spans="1:19">
      <c r="A63" s="1">
        <v>467</v>
      </c>
      <c r="B63" s="52" t="s">
        <v>169</v>
      </c>
      <c r="C63" s="25"/>
      <c r="D63" s="24"/>
      <c r="E63" s="24" t="s">
        <v>94</v>
      </c>
      <c r="F63" s="26"/>
      <c r="G63" s="27" t="s">
        <v>170</v>
      </c>
      <c r="H63" s="27" t="s">
        <v>25</v>
      </c>
      <c r="I63" s="24" t="s">
        <v>25</v>
      </c>
      <c r="J63" s="28"/>
      <c r="K63" s="28" t="s">
        <v>25</v>
      </c>
      <c r="L63" s="28"/>
      <c r="M63" s="28"/>
      <c r="N63" s="28"/>
      <c r="O63" s="28"/>
      <c r="P63" s="24" t="s">
        <v>25</v>
      </c>
      <c r="Q63" s="24" t="s">
        <v>25</v>
      </c>
      <c r="R63" s="24" t="s">
        <v>25</v>
      </c>
      <c r="S63" s="31"/>
    </row>
    <row r="64" s="68" customFormat="1" ht="25.5" spans="1:19">
      <c r="A64" s="1">
        <v>468</v>
      </c>
      <c r="B64" s="52" t="s">
        <v>171</v>
      </c>
      <c r="C64" s="25"/>
      <c r="D64" s="24" t="s">
        <v>25</v>
      </c>
      <c r="E64" s="24" t="s">
        <v>25</v>
      </c>
      <c r="F64" s="26" t="s">
        <v>25</v>
      </c>
      <c r="G64" s="24" t="s">
        <v>25</v>
      </c>
      <c r="H64" s="24" t="s">
        <v>25</v>
      </c>
      <c r="I64" s="24" t="s">
        <v>25</v>
      </c>
      <c r="J64" s="28"/>
      <c r="K64" s="28" t="s">
        <v>25</v>
      </c>
      <c r="L64" s="28" t="s">
        <v>25</v>
      </c>
      <c r="M64" s="28"/>
      <c r="N64" s="28"/>
      <c r="O64" s="28" t="s">
        <v>25</v>
      </c>
      <c r="P64" s="24" t="s">
        <v>25</v>
      </c>
      <c r="Q64" s="24" t="s">
        <v>25</v>
      </c>
      <c r="R64" s="24" t="s">
        <v>25</v>
      </c>
      <c r="S64" s="31"/>
    </row>
    <row r="65" s="68" customFormat="1" ht="25.5" spans="1:19">
      <c r="A65" s="1">
        <v>469</v>
      </c>
      <c r="B65" s="52" t="s">
        <v>172</v>
      </c>
      <c r="C65" s="25"/>
      <c r="D65" s="24"/>
      <c r="E65" s="24"/>
      <c r="F65" s="25"/>
      <c r="G65" s="29"/>
      <c r="H65" s="27"/>
      <c r="I65" s="24"/>
      <c r="J65" s="28"/>
      <c r="K65" s="28"/>
      <c r="L65" s="28"/>
      <c r="M65" s="28"/>
      <c r="N65" s="28"/>
      <c r="O65" s="28"/>
      <c r="P65" s="24" t="s">
        <v>110</v>
      </c>
      <c r="Q65" s="24"/>
      <c r="R65" s="24"/>
      <c r="S65" s="31"/>
    </row>
    <row r="66" s="69" customFormat="1" ht="25.5" spans="1:19">
      <c r="A66" s="1">
        <v>470</v>
      </c>
      <c r="B66" s="52" t="s">
        <v>173</v>
      </c>
      <c r="C66" s="25">
        <v>32</v>
      </c>
      <c r="D66" s="24" t="s">
        <v>25</v>
      </c>
      <c r="E66" s="24" t="s">
        <v>25</v>
      </c>
      <c r="F66" s="26" t="s">
        <v>25</v>
      </c>
      <c r="G66" s="24" t="s">
        <v>25</v>
      </c>
      <c r="H66" s="24" t="s">
        <v>25</v>
      </c>
      <c r="I66" s="24" t="s">
        <v>25</v>
      </c>
      <c r="J66" s="28">
        <v>27966.818</v>
      </c>
      <c r="K66" s="28">
        <v>1621</v>
      </c>
      <c r="L66" s="28">
        <v>155</v>
      </c>
      <c r="M66" s="28">
        <v>25190.818</v>
      </c>
      <c r="N66" s="28">
        <v>1000</v>
      </c>
      <c r="O66" s="28">
        <v>0</v>
      </c>
      <c r="P66" s="24" t="s">
        <v>25</v>
      </c>
      <c r="Q66" s="24" t="s">
        <v>25</v>
      </c>
      <c r="R66" s="24" t="s">
        <v>25</v>
      </c>
      <c r="S66" s="31"/>
    </row>
    <row r="67" s="68" customFormat="1" ht="48" spans="1:19">
      <c r="A67" s="1">
        <v>471</v>
      </c>
      <c r="B67" s="52" t="s">
        <v>174</v>
      </c>
      <c r="C67" s="25">
        <v>6</v>
      </c>
      <c r="D67" s="24"/>
      <c r="E67" s="24" t="s">
        <v>175</v>
      </c>
      <c r="F67" s="28">
        <v>11</v>
      </c>
      <c r="G67" s="27" t="s">
        <v>296</v>
      </c>
      <c r="H67" s="27" t="s">
        <v>32</v>
      </c>
      <c r="I67" s="24">
        <v>2023</v>
      </c>
      <c r="J67" s="28">
        <v>197</v>
      </c>
      <c r="K67" s="28">
        <v>106</v>
      </c>
      <c r="L67" s="28">
        <v>0</v>
      </c>
      <c r="M67" s="28">
        <v>91</v>
      </c>
      <c r="N67" s="28">
        <v>0</v>
      </c>
      <c r="O67" s="28">
        <v>0</v>
      </c>
      <c r="P67" s="24" t="s">
        <v>96</v>
      </c>
      <c r="Q67" s="24"/>
      <c r="R67" s="24"/>
      <c r="S67" s="31"/>
    </row>
    <row r="68" s="68" customFormat="1" ht="25.5" spans="1:19">
      <c r="A68" s="1">
        <v>490</v>
      </c>
      <c r="B68" s="27" t="s">
        <v>177</v>
      </c>
      <c r="C68" s="25">
        <v>11</v>
      </c>
      <c r="D68" s="24"/>
      <c r="E68" s="24" t="s">
        <v>178</v>
      </c>
      <c r="F68" s="28">
        <v>11</v>
      </c>
      <c r="G68" s="27" t="s">
        <v>297</v>
      </c>
      <c r="H68" s="27" t="s">
        <v>32</v>
      </c>
      <c r="I68" s="24">
        <v>2023</v>
      </c>
      <c r="J68" s="28">
        <v>7970.6</v>
      </c>
      <c r="K68" s="28">
        <v>0</v>
      </c>
      <c r="L68" s="28">
        <v>0</v>
      </c>
      <c r="M68" s="28">
        <v>7970.6</v>
      </c>
      <c r="N68" s="28">
        <v>0</v>
      </c>
      <c r="O68" s="28">
        <v>0</v>
      </c>
      <c r="P68" s="24" t="s">
        <v>180</v>
      </c>
      <c r="Q68" s="24"/>
      <c r="R68" s="24"/>
      <c r="S68" s="31"/>
    </row>
    <row r="69" s="68" customFormat="1" ht="25.5" spans="1:19">
      <c r="A69" s="1">
        <v>524</v>
      </c>
      <c r="B69" s="27" t="s">
        <v>181</v>
      </c>
      <c r="C69" s="25">
        <v>11</v>
      </c>
      <c r="D69" s="24"/>
      <c r="E69" s="24" t="s">
        <v>178</v>
      </c>
      <c r="F69" s="28">
        <v>37</v>
      </c>
      <c r="G69" s="37" t="s">
        <v>298</v>
      </c>
      <c r="H69" s="27" t="s">
        <v>32</v>
      </c>
      <c r="I69" s="24">
        <v>2023</v>
      </c>
      <c r="J69" s="28">
        <v>3344.218</v>
      </c>
      <c r="K69" s="28">
        <v>15</v>
      </c>
      <c r="L69" s="28">
        <v>0</v>
      </c>
      <c r="M69" s="28">
        <v>3329.218</v>
      </c>
      <c r="N69" s="28">
        <v>0</v>
      </c>
      <c r="O69" s="28">
        <v>0</v>
      </c>
      <c r="P69" s="24" t="s">
        <v>183</v>
      </c>
      <c r="Q69" s="24"/>
      <c r="R69" s="24"/>
      <c r="S69" s="31"/>
    </row>
    <row r="70" s="68" customFormat="1" ht="25.5" spans="1:19">
      <c r="A70" s="1">
        <v>551</v>
      </c>
      <c r="B70" s="27" t="s">
        <v>184</v>
      </c>
      <c r="C70" s="25">
        <v>4</v>
      </c>
      <c r="D70" s="24"/>
      <c r="E70" s="24" t="s">
        <v>178</v>
      </c>
      <c r="F70" s="28">
        <v>161</v>
      </c>
      <c r="G70" s="27" t="s">
        <v>299</v>
      </c>
      <c r="H70" s="27" t="s">
        <v>32</v>
      </c>
      <c r="I70" s="24">
        <v>2023</v>
      </c>
      <c r="J70" s="28">
        <v>16455</v>
      </c>
      <c r="K70" s="28">
        <v>1500</v>
      </c>
      <c r="L70" s="28">
        <v>155</v>
      </c>
      <c r="M70" s="28">
        <v>13800</v>
      </c>
      <c r="N70" s="28">
        <v>1000</v>
      </c>
      <c r="O70" s="28">
        <v>0</v>
      </c>
      <c r="P70" s="24" t="s">
        <v>110</v>
      </c>
      <c r="Q70" s="24"/>
      <c r="R70" s="24"/>
      <c r="S70" s="31"/>
    </row>
    <row r="71" s="69" customFormat="1" ht="25.5" spans="1:19">
      <c r="A71" s="1">
        <v>577</v>
      </c>
      <c r="B71" s="27" t="s">
        <v>186</v>
      </c>
      <c r="C71" s="25">
        <v>4</v>
      </c>
      <c r="D71" s="24" t="s">
        <v>25</v>
      </c>
      <c r="E71" s="24" t="s">
        <v>25</v>
      </c>
      <c r="F71" s="26" t="s">
        <v>25</v>
      </c>
      <c r="G71" s="24" t="s">
        <v>25</v>
      </c>
      <c r="H71" s="24" t="s">
        <v>25</v>
      </c>
      <c r="I71" s="24" t="s">
        <v>25</v>
      </c>
      <c r="J71" s="28">
        <v>7202.28</v>
      </c>
      <c r="K71" s="28">
        <v>0</v>
      </c>
      <c r="L71" s="28">
        <v>0</v>
      </c>
      <c r="M71" s="28">
        <v>6102.28</v>
      </c>
      <c r="N71" s="28">
        <v>1100</v>
      </c>
      <c r="O71" s="28">
        <v>0</v>
      </c>
      <c r="P71" s="24" t="s">
        <v>25</v>
      </c>
      <c r="Q71" s="24"/>
      <c r="R71" s="24"/>
      <c r="S71" s="31"/>
    </row>
    <row r="72" s="68" customFormat="1" ht="25.5" spans="1:19">
      <c r="A72" s="1">
        <v>578</v>
      </c>
      <c r="B72" s="52" t="s">
        <v>187</v>
      </c>
      <c r="C72" s="25"/>
      <c r="D72" s="24"/>
      <c r="E72" s="24" t="s">
        <v>94</v>
      </c>
      <c r="F72" s="26"/>
      <c r="G72" s="27"/>
      <c r="H72" s="27"/>
      <c r="I72" s="24"/>
      <c r="J72" s="28"/>
      <c r="K72" s="28" t="s">
        <v>25</v>
      </c>
      <c r="L72" s="28"/>
      <c r="M72" s="28"/>
      <c r="N72" s="28"/>
      <c r="O72" s="28"/>
      <c r="P72" s="24" t="s">
        <v>188</v>
      </c>
      <c r="Q72" s="24"/>
      <c r="R72" s="24"/>
      <c r="S72" s="31"/>
    </row>
    <row r="73" s="68" customFormat="1" ht="25.5" spans="1:19">
      <c r="A73" s="1">
        <v>579</v>
      </c>
      <c r="B73" s="52" t="s">
        <v>189</v>
      </c>
      <c r="C73" s="25"/>
      <c r="D73" s="24"/>
      <c r="E73" s="24" t="s">
        <v>94</v>
      </c>
      <c r="F73" s="26"/>
      <c r="G73" s="27"/>
      <c r="H73" s="27"/>
      <c r="I73" s="24"/>
      <c r="J73" s="28"/>
      <c r="K73" s="28" t="s">
        <v>25</v>
      </c>
      <c r="L73" s="28"/>
      <c r="M73" s="28"/>
      <c r="N73" s="28"/>
      <c r="O73" s="28"/>
      <c r="P73" s="24" t="s">
        <v>188</v>
      </c>
      <c r="Q73" s="24"/>
      <c r="R73" s="24"/>
      <c r="S73" s="31"/>
    </row>
    <row r="74" s="68" customFormat="1" ht="96" spans="1:19">
      <c r="A74" s="1">
        <v>580</v>
      </c>
      <c r="B74" s="52" t="s">
        <v>190</v>
      </c>
      <c r="C74" s="25">
        <v>2</v>
      </c>
      <c r="D74" s="24"/>
      <c r="E74" s="24" t="s">
        <v>94</v>
      </c>
      <c r="F74" s="28">
        <v>2</v>
      </c>
      <c r="G74" s="27" t="s">
        <v>300</v>
      </c>
      <c r="H74" s="27" t="s">
        <v>192</v>
      </c>
      <c r="I74" s="24">
        <v>2023</v>
      </c>
      <c r="J74" s="28">
        <v>1102.28</v>
      </c>
      <c r="K74" s="28">
        <v>0</v>
      </c>
      <c r="L74" s="28">
        <v>0</v>
      </c>
      <c r="M74" s="28">
        <v>2.28</v>
      </c>
      <c r="N74" s="28">
        <v>1100</v>
      </c>
      <c r="O74" s="28">
        <v>0</v>
      </c>
      <c r="P74" s="24" t="s">
        <v>193</v>
      </c>
      <c r="Q74" s="24"/>
      <c r="R74" s="24"/>
      <c r="S74" s="31"/>
    </row>
    <row r="75" s="68" customFormat="1" ht="25.5" spans="1:19">
      <c r="A75" s="1">
        <v>594</v>
      </c>
      <c r="B75" s="52" t="s">
        <v>194</v>
      </c>
      <c r="C75" s="25">
        <v>1</v>
      </c>
      <c r="D75" s="24"/>
      <c r="E75" s="24" t="s">
        <v>94</v>
      </c>
      <c r="F75" s="28">
        <v>1</v>
      </c>
      <c r="G75" s="27" t="s">
        <v>275</v>
      </c>
      <c r="H75" s="27"/>
      <c r="I75" s="24">
        <v>2023</v>
      </c>
      <c r="J75" s="28">
        <v>350</v>
      </c>
      <c r="K75" s="28" t="s">
        <v>25</v>
      </c>
      <c r="L75" s="28">
        <v>0</v>
      </c>
      <c r="M75" s="28">
        <v>350</v>
      </c>
      <c r="N75" s="28">
        <v>0</v>
      </c>
      <c r="O75" s="28"/>
      <c r="P75" s="24" t="s">
        <v>196</v>
      </c>
      <c r="Q75" s="24"/>
      <c r="R75" s="24"/>
      <c r="S75" s="31"/>
    </row>
    <row r="76" s="68" customFormat="1" ht="25.5" spans="1:19">
      <c r="A76" s="1">
        <v>596</v>
      </c>
      <c r="B76" s="52" t="s">
        <v>197</v>
      </c>
      <c r="C76" s="25">
        <v>1</v>
      </c>
      <c r="D76" s="24"/>
      <c r="E76" s="24" t="s">
        <v>94</v>
      </c>
      <c r="F76" s="28">
        <v>1</v>
      </c>
      <c r="G76" s="27" t="s">
        <v>276</v>
      </c>
      <c r="H76" s="27"/>
      <c r="I76" s="24">
        <v>2023</v>
      </c>
      <c r="J76" s="28">
        <v>5750</v>
      </c>
      <c r="K76" s="28" t="s">
        <v>25</v>
      </c>
      <c r="L76" s="28">
        <v>0</v>
      </c>
      <c r="M76" s="28">
        <v>5750</v>
      </c>
      <c r="N76" s="28">
        <v>0</v>
      </c>
      <c r="O76" s="28"/>
      <c r="P76" s="24" t="s">
        <v>196</v>
      </c>
      <c r="Q76" s="24"/>
      <c r="R76" s="24"/>
      <c r="S76" s="31"/>
    </row>
    <row r="77" s="68" customFormat="1" ht="72" spans="1:19">
      <c r="A77" s="1">
        <v>596</v>
      </c>
      <c r="B77" s="52" t="s">
        <v>199</v>
      </c>
      <c r="C77" s="25"/>
      <c r="D77" s="24"/>
      <c r="E77" s="24" t="s">
        <v>94</v>
      </c>
      <c r="F77" s="28"/>
      <c r="G77" s="27" t="s">
        <v>200</v>
      </c>
      <c r="H77" s="27"/>
      <c r="I77" s="24"/>
      <c r="J77" s="28"/>
      <c r="K77" s="28"/>
      <c r="L77" s="28"/>
      <c r="M77" s="28"/>
      <c r="N77" s="28"/>
      <c r="O77" s="28"/>
      <c r="P77" s="24" t="s">
        <v>201</v>
      </c>
      <c r="Q77" s="24"/>
      <c r="R77" s="24"/>
      <c r="S77" s="31"/>
    </row>
    <row r="78" s="69" customFormat="1" ht="25.5" spans="1:19">
      <c r="A78" s="1">
        <v>608</v>
      </c>
      <c r="B78" s="27" t="s">
        <v>202</v>
      </c>
      <c r="C78" s="25">
        <v>4</v>
      </c>
      <c r="D78" s="24" t="s">
        <v>25</v>
      </c>
      <c r="E78" s="24" t="s">
        <v>25</v>
      </c>
      <c r="F78" s="26" t="s">
        <v>25</v>
      </c>
      <c r="G78" s="24" t="s">
        <v>25</v>
      </c>
      <c r="H78" s="24" t="s">
        <v>25</v>
      </c>
      <c r="I78" s="24" t="s">
        <v>25</v>
      </c>
      <c r="J78" s="28">
        <v>2465.55</v>
      </c>
      <c r="K78" s="28">
        <v>465.55</v>
      </c>
      <c r="L78" s="28">
        <v>0</v>
      </c>
      <c r="M78" s="28">
        <v>950</v>
      </c>
      <c r="N78" s="28">
        <v>1050</v>
      </c>
      <c r="O78" s="28">
        <v>0</v>
      </c>
      <c r="P78" s="24" t="s">
        <v>25</v>
      </c>
      <c r="Q78" s="24"/>
      <c r="R78" s="24"/>
      <c r="S78" s="31"/>
    </row>
    <row r="79" s="69" customFormat="1" ht="25.5" spans="1:19">
      <c r="A79" s="1">
        <v>609</v>
      </c>
      <c r="B79" s="27" t="s">
        <v>203</v>
      </c>
      <c r="C79" s="25">
        <v>1</v>
      </c>
      <c r="D79" s="24"/>
      <c r="E79" s="24" t="s">
        <v>204</v>
      </c>
      <c r="F79" s="25">
        <v>500</v>
      </c>
      <c r="G79" s="27" t="s">
        <v>301</v>
      </c>
      <c r="H79" s="27" t="s">
        <v>32</v>
      </c>
      <c r="I79" s="24" t="s">
        <v>33</v>
      </c>
      <c r="J79" s="28">
        <v>950</v>
      </c>
      <c r="K79" s="28" t="s">
        <v>25</v>
      </c>
      <c r="L79" s="28">
        <v>0</v>
      </c>
      <c r="M79" s="28">
        <v>950</v>
      </c>
      <c r="N79" s="28">
        <v>0</v>
      </c>
      <c r="O79" s="28">
        <v>0</v>
      </c>
      <c r="P79" s="24" t="s">
        <v>183</v>
      </c>
      <c r="Q79" s="24"/>
      <c r="R79" s="24"/>
      <c r="S79" s="31"/>
    </row>
    <row r="80" s="69" customFormat="1" ht="25.5" spans="1:19">
      <c r="A80" s="1">
        <v>614</v>
      </c>
      <c r="B80" s="27" t="s">
        <v>206</v>
      </c>
      <c r="C80" s="25">
        <v>3</v>
      </c>
      <c r="D80" s="24" t="s">
        <v>25</v>
      </c>
      <c r="E80" s="24" t="s">
        <v>25</v>
      </c>
      <c r="F80" s="26" t="s">
        <v>25</v>
      </c>
      <c r="G80" s="24" t="s">
        <v>25</v>
      </c>
      <c r="H80" s="24" t="s">
        <v>25</v>
      </c>
      <c r="I80" s="24" t="s">
        <v>25</v>
      </c>
      <c r="J80" s="28">
        <v>1515.55</v>
      </c>
      <c r="K80" s="28">
        <v>465.55</v>
      </c>
      <c r="L80" s="28">
        <v>0</v>
      </c>
      <c r="M80" s="28">
        <v>0</v>
      </c>
      <c r="N80" s="28">
        <v>1050</v>
      </c>
      <c r="O80" s="28">
        <v>0</v>
      </c>
      <c r="P80" s="24" t="s">
        <v>25</v>
      </c>
      <c r="Q80" s="24"/>
      <c r="R80" s="24"/>
      <c r="S80" s="31"/>
    </row>
    <row r="81" s="68" customFormat="1" ht="36" spans="1:19">
      <c r="A81" s="1">
        <v>615</v>
      </c>
      <c r="B81" s="52" t="s">
        <v>207</v>
      </c>
      <c r="C81" s="25">
        <v>1</v>
      </c>
      <c r="D81" s="24"/>
      <c r="E81" s="24" t="s">
        <v>94</v>
      </c>
      <c r="F81" s="28">
        <v>1</v>
      </c>
      <c r="G81" s="27" t="s">
        <v>278</v>
      </c>
      <c r="H81" s="27" t="s">
        <v>32</v>
      </c>
      <c r="I81" s="24">
        <v>2023</v>
      </c>
      <c r="J81" s="28">
        <v>465.55</v>
      </c>
      <c r="K81" s="28">
        <v>465.55</v>
      </c>
      <c r="L81" s="28">
        <v>0</v>
      </c>
      <c r="M81" s="28">
        <v>0</v>
      </c>
      <c r="N81" s="28">
        <v>0</v>
      </c>
      <c r="O81" s="28">
        <v>0</v>
      </c>
      <c r="P81" s="24" t="s">
        <v>209</v>
      </c>
      <c r="Q81" s="24"/>
      <c r="R81" s="24"/>
      <c r="S81" s="31"/>
    </row>
    <row r="82" s="68" customFormat="1" ht="36" spans="1:19">
      <c r="A82" s="1">
        <v>620</v>
      </c>
      <c r="B82" s="52" t="s">
        <v>210</v>
      </c>
      <c r="C82" s="25"/>
      <c r="D82" s="24"/>
      <c r="E82" s="24" t="s">
        <v>102</v>
      </c>
      <c r="F82" s="26"/>
      <c r="G82" s="27"/>
      <c r="H82" s="27"/>
      <c r="I82" s="24"/>
      <c r="J82" s="28"/>
      <c r="K82" s="28"/>
      <c r="L82" s="28"/>
      <c r="M82" s="28"/>
      <c r="N82" s="28"/>
      <c r="O82" s="28"/>
      <c r="P82" s="24" t="s">
        <v>209</v>
      </c>
      <c r="Q82" s="24"/>
      <c r="R82" s="24"/>
      <c r="S82" s="31"/>
    </row>
    <row r="83" s="68" customFormat="1" ht="25.5" spans="1:19">
      <c r="A83" s="1">
        <v>621</v>
      </c>
      <c r="B83" s="52" t="s">
        <v>211</v>
      </c>
      <c r="C83" s="25">
        <v>2</v>
      </c>
      <c r="D83" s="24"/>
      <c r="E83" s="24" t="s">
        <v>94</v>
      </c>
      <c r="F83" s="28">
        <v>2</v>
      </c>
      <c r="G83" s="27" t="s">
        <v>279</v>
      </c>
      <c r="H83" s="27" t="s">
        <v>213</v>
      </c>
      <c r="I83" s="24">
        <v>2023</v>
      </c>
      <c r="J83" s="28">
        <v>1050</v>
      </c>
      <c r="K83" s="28">
        <v>0</v>
      </c>
      <c r="L83" s="28">
        <v>0</v>
      </c>
      <c r="M83" s="28">
        <v>0</v>
      </c>
      <c r="N83" s="28">
        <v>1050</v>
      </c>
      <c r="O83" s="28">
        <v>0</v>
      </c>
      <c r="P83" s="24" t="s">
        <v>214</v>
      </c>
      <c r="Q83" s="24"/>
      <c r="R83" s="24"/>
      <c r="S83" s="31"/>
    </row>
    <row r="84" s="69" customFormat="1" ht="25.5" spans="1:19">
      <c r="A84" s="1">
        <v>631</v>
      </c>
      <c r="B84" s="27" t="s">
        <v>215</v>
      </c>
      <c r="C84" s="25">
        <v>0</v>
      </c>
      <c r="D84" s="24" t="s">
        <v>25</v>
      </c>
      <c r="E84" s="24" t="s">
        <v>25</v>
      </c>
      <c r="F84" s="26" t="s">
        <v>25</v>
      </c>
      <c r="G84" s="24" t="s">
        <v>25</v>
      </c>
      <c r="H84" s="24" t="s">
        <v>25</v>
      </c>
      <c r="I84" s="24" t="s">
        <v>25</v>
      </c>
      <c r="J84" s="28">
        <v>0</v>
      </c>
      <c r="K84" s="28">
        <v>0</v>
      </c>
      <c r="L84" s="28">
        <v>0</v>
      </c>
      <c r="M84" s="28">
        <v>0</v>
      </c>
      <c r="N84" s="28">
        <v>0</v>
      </c>
      <c r="O84" s="28">
        <v>0</v>
      </c>
      <c r="P84" s="24" t="s">
        <v>25</v>
      </c>
      <c r="Q84" s="24"/>
      <c r="R84" s="24"/>
      <c r="S84" s="31"/>
    </row>
    <row r="85" s="69" customFormat="1" ht="25.5" spans="1:19">
      <c r="A85" s="1">
        <v>632</v>
      </c>
      <c r="B85" s="52" t="s">
        <v>216</v>
      </c>
      <c r="C85" s="25"/>
      <c r="D85" s="24"/>
      <c r="E85" s="24" t="s">
        <v>102</v>
      </c>
      <c r="F85" s="26"/>
      <c r="G85" s="27" t="s">
        <v>217</v>
      </c>
      <c r="H85" s="27"/>
      <c r="I85" s="24"/>
      <c r="J85" s="28"/>
      <c r="K85" s="28" t="s">
        <v>25</v>
      </c>
      <c r="L85" s="28"/>
      <c r="M85" s="28"/>
      <c r="N85" s="28"/>
      <c r="O85" s="28"/>
      <c r="P85" s="24" t="s">
        <v>218</v>
      </c>
      <c r="Q85" s="24"/>
      <c r="R85" s="24"/>
      <c r="S85" s="31"/>
    </row>
    <row r="86" s="69" customFormat="1" ht="25.5" spans="1:19">
      <c r="A86" s="1">
        <v>633</v>
      </c>
      <c r="B86" s="52" t="s">
        <v>219</v>
      </c>
      <c r="C86" s="25"/>
      <c r="D86" s="24"/>
      <c r="E86" s="24" t="s">
        <v>102</v>
      </c>
      <c r="F86" s="26"/>
      <c r="G86" s="27"/>
      <c r="H86" s="27"/>
      <c r="I86" s="24"/>
      <c r="J86" s="28"/>
      <c r="K86" s="28" t="s">
        <v>25</v>
      </c>
      <c r="L86" s="28"/>
      <c r="M86" s="28"/>
      <c r="N86" s="28"/>
      <c r="O86" s="28"/>
      <c r="P86" s="24" t="s">
        <v>220</v>
      </c>
      <c r="Q86" s="24"/>
      <c r="R86" s="24"/>
      <c r="S86" s="31"/>
    </row>
    <row r="87" s="69" customFormat="1" ht="25.5" spans="1:19">
      <c r="A87" s="1">
        <v>634</v>
      </c>
      <c r="B87" s="52" t="s">
        <v>221</v>
      </c>
      <c r="C87" s="25"/>
      <c r="D87" s="24"/>
      <c r="E87" s="24" t="s">
        <v>102</v>
      </c>
      <c r="F87" s="26"/>
      <c r="G87" s="27"/>
      <c r="H87" s="27"/>
      <c r="I87" s="24"/>
      <c r="J87" s="28"/>
      <c r="K87" s="28" t="s">
        <v>25</v>
      </c>
      <c r="L87" s="28"/>
      <c r="M87" s="28"/>
      <c r="N87" s="28"/>
      <c r="O87" s="28"/>
      <c r="P87" s="24" t="s">
        <v>220</v>
      </c>
      <c r="Q87" s="24"/>
      <c r="R87" s="24"/>
      <c r="S87" s="31"/>
    </row>
    <row r="88" s="69" customFormat="1" ht="25.5" spans="1:19">
      <c r="A88" s="1">
        <v>635</v>
      </c>
      <c r="B88" s="52" t="s">
        <v>222</v>
      </c>
      <c r="C88" s="25"/>
      <c r="D88" s="24"/>
      <c r="E88" s="24" t="s">
        <v>102</v>
      </c>
      <c r="F88" s="26"/>
      <c r="G88" s="27"/>
      <c r="H88" s="27"/>
      <c r="I88" s="24"/>
      <c r="J88" s="28"/>
      <c r="K88" s="28" t="s">
        <v>25</v>
      </c>
      <c r="L88" s="28"/>
      <c r="M88" s="28"/>
      <c r="N88" s="28"/>
      <c r="O88" s="28"/>
      <c r="P88" s="24" t="s">
        <v>218</v>
      </c>
      <c r="Q88" s="24"/>
      <c r="R88" s="24"/>
      <c r="S88" s="31"/>
    </row>
    <row r="89" s="69" customFormat="1" ht="25.5" spans="1:19">
      <c r="A89" s="1">
        <v>636</v>
      </c>
      <c r="B89" s="52" t="s">
        <v>223</v>
      </c>
      <c r="C89" s="25"/>
      <c r="D89" s="24"/>
      <c r="E89" s="24" t="s">
        <v>102</v>
      </c>
      <c r="F89" s="26"/>
      <c r="G89" s="27"/>
      <c r="H89" s="27"/>
      <c r="I89" s="24"/>
      <c r="J89" s="28"/>
      <c r="K89" s="28" t="s">
        <v>25</v>
      </c>
      <c r="L89" s="28"/>
      <c r="M89" s="28"/>
      <c r="N89" s="28"/>
      <c r="O89" s="28"/>
      <c r="P89" s="24" t="s">
        <v>218</v>
      </c>
      <c r="Q89" s="24"/>
      <c r="R89" s="24"/>
      <c r="S89" s="31"/>
    </row>
    <row r="90" s="69" customFormat="1" ht="25.5" spans="1:19">
      <c r="A90" s="1">
        <v>637</v>
      </c>
      <c r="B90" s="52" t="s">
        <v>224</v>
      </c>
      <c r="C90" s="25"/>
      <c r="D90" s="24"/>
      <c r="E90" s="24" t="s">
        <v>102</v>
      </c>
      <c r="F90" s="26"/>
      <c r="G90" s="27"/>
      <c r="H90" s="27"/>
      <c r="I90" s="24"/>
      <c r="J90" s="28"/>
      <c r="K90" s="28" t="s">
        <v>25</v>
      </c>
      <c r="L90" s="28"/>
      <c r="M90" s="28"/>
      <c r="N90" s="28"/>
      <c r="O90" s="28"/>
      <c r="P90" s="24" t="s">
        <v>220</v>
      </c>
      <c r="Q90" s="24"/>
      <c r="R90" s="24"/>
      <c r="S90" s="31"/>
    </row>
    <row r="91" s="69" customFormat="1" ht="25.5" spans="1:19">
      <c r="A91" s="1">
        <v>638</v>
      </c>
      <c r="B91" s="27" t="s">
        <v>225</v>
      </c>
      <c r="C91" s="25">
        <v>0</v>
      </c>
      <c r="D91" s="24" t="s">
        <v>25</v>
      </c>
      <c r="E91" s="24" t="s">
        <v>25</v>
      </c>
      <c r="F91" s="26" t="s">
        <v>25</v>
      </c>
      <c r="G91" s="24" t="s">
        <v>25</v>
      </c>
      <c r="H91" s="24" t="s">
        <v>25</v>
      </c>
      <c r="I91" s="24" t="s">
        <v>25</v>
      </c>
      <c r="J91" s="28">
        <v>0</v>
      </c>
      <c r="K91" s="28">
        <v>0</v>
      </c>
      <c r="L91" s="28">
        <v>0</v>
      </c>
      <c r="M91" s="28">
        <v>0</v>
      </c>
      <c r="N91" s="28">
        <v>0</v>
      </c>
      <c r="O91" s="28">
        <v>0</v>
      </c>
      <c r="P91" s="24" t="s">
        <v>25</v>
      </c>
      <c r="Q91" s="24"/>
      <c r="R91" s="24"/>
      <c r="S91" s="31"/>
    </row>
    <row r="92" s="68" customFormat="1" ht="25.5" spans="1:19">
      <c r="A92" s="1">
        <v>639</v>
      </c>
      <c r="B92" s="52" t="s">
        <v>226</v>
      </c>
      <c r="C92" s="25"/>
      <c r="D92" s="24"/>
      <c r="E92" s="24" t="s">
        <v>102</v>
      </c>
      <c r="F92" s="26"/>
      <c r="G92" s="27"/>
      <c r="H92" s="27"/>
      <c r="I92" s="24"/>
      <c r="J92" s="28"/>
      <c r="K92" s="28" t="s">
        <v>25</v>
      </c>
      <c r="L92" s="28"/>
      <c r="M92" s="28"/>
      <c r="N92" s="28"/>
      <c r="O92" s="28"/>
      <c r="P92" s="24" t="s">
        <v>196</v>
      </c>
      <c r="Q92" s="24"/>
      <c r="R92" s="24"/>
      <c r="S92" s="31"/>
    </row>
    <row r="93" s="68" customFormat="1" ht="25.5" spans="1:19">
      <c r="A93" s="1">
        <v>640</v>
      </c>
      <c r="B93" s="52" t="s">
        <v>227</v>
      </c>
      <c r="C93" s="25"/>
      <c r="D93" s="24"/>
      <c r="E93" s="24" t="s">
        <v>102</v>
      </c>
      <c r="F93" s="26"/>
      <c r="G93" s="27" t="s">
        <v>228</v>
      </c>
      <c r="H93" s="27"/>
      <c r="I93" s="24"/>
      <c r="J93" s="28"/>
      <c r="K93" s="28" t="s">
        <v>25</v>
      </c>
      <c r="L93" s="28"/>
      <c r="M93" s="28"/>
      <c r="N93" s="28"/>
      <c r="O93" s="28"/>
      <c r="P93" s="24" t="s">
        <v>196</v>
      </c>
      <c r="Q93" s="24"/>
      <c r="R93" s="24"/>
      <c r="S93" s="31"/>
    </row>
    <row r="94" s="68" customFormat="1" ht="72" spans="1:19">
      <c r="A94" s="1">
        <v>641</v>
      </c>
      <c r="B94" s="52" t="s">
        <v>229</v>
      </c>
      <c r="C94" s="25"/>
      <c r="D94" s="24"/>
      <c r="E94" s="24" t="s">
        <v>102</v>
      </c>
      <c r="F94" s="26"/>
      <c r="G94" s="27" t="s">
        <v>230</v>
      </c>
      <c r="H94" s="27"/>
      <c r="I94" s="24"/>
      <c r="J94" s="28"/>
      <c r="K94" s="28" t="s">
        <v>25</v>
      </c>
      <c r="L94" s="28"/>
      <c r="M94" s="28"/>
      <c r="N94" s="28"/>
      <c r="O94" s="28"/>
      <c r="P94" s="24" t="s">
        <v>201</v>
      </c>
      <c r="Q94" s="24"/>
      <c r="R94" s="24"/>
      <c r="S94" s="31"/>
    </row>
    <row r="95" s="68" customFormat="1" ht="25.5" spans="1:19">
      <c r="A95" s="1">
        <v>642</v>
      </c>
      <c r="B95" s="52" t="s">
        <v>231</v>
      </c>
      <c r="C95" s="25"/>
      <c r="D95" s="24"/>
      <c r="E95" s="24" t="s">
        <v>102</v>
      </c>
      <c r="F95" s="26"/>
      <c r="G95" s="27" t="s">
        <v>232</v>
      </c>
      <c r="H95" s="27"/>
      <c r="I95" s="24"/>
      <c r="J95" s="28"/>
      <c r="K95" s="28" t="s">
        <v>25</v>
      </c>
      <c r="L95" s="28"/>
      <c r="M95" s="28"/>
      <c r="N95" s="28"/>
      <c r="O95" s="28"/>
      <c r="P95" s="24" t="s">
        <v>196</v>
      </c>
      <c r="Q95" s="24"/>
      <c r="R95" s="24"/>
      <c r="S95" s="31"/>
    </row>
    <row r="96" s="68" customFormat="1" ht="25.5" spans="1:19">
      <c r="A96" s="1">
        <v>643</v>
      </c>
      <c r="B96" s="52" t="s">
        <v>233</v>
      </c>
      <c r="C96" s="25"/>
      <c r="D96" s="24"/>
      <c r="E96" s="24" t="s">
        <v>102</v>
      </c>
      <c r="F96" s="26"/>
      <c r="G96" s="27" t="s">
        <v>234</v>
      </c>
      <c r="H96" s="27"/>
      <c r="I96" s="24"/>
      <c r="J96" s="28"/>
      <c r="K96" s="28" t="s">
        <v>25</v>
      </c>
      <c r="L96" s="28"/>
      <c r="M96" s="28"/>
      <c r="N96" s="28"/>
      <c r="O96" s="28"/>
      <c r="P96" s="24" t="s">
        <v>196</v>
      </c>
      <c r="Q96" s="24"/>
      <c r="R96" s="24"/>
      <c r="S96" s="31"/>
    </row>
    <row r="97" s="69" customFormat="1" ht="25.5" spans="1:19">
      <c r="A97" s="1">
        <v>644</v>
      </c>
      <c r="B97" s="27" t="s">
        <v>235</v>
      </c>
      <c r="C97" s="25">
        <v>0</v>
      </c>
      <c r="D97" s="24" t="s">
        <v>25</v>
      </c>
      <c r="E97" s="24" t="s">
        <v>25</v>
      </c>
      <c r="F97" s="26" t="s">
        <v>25</v>
      </c>
      <c r="G97" s="24" t="s">
        <v>25</v>
      </c>
      <c r="H97" s="24" t="s">
        <v>25</v>
      </c>
      <c r="I97" s="24" t="s">
        <v>25</v>
      </c>
      <c r="J97" s="28">
        <v>0</v>
      </c>
      <c r="K97" s="28">
        <v>0</v>
      </c>
      <c r="L97" s="28">
        <v>0</v>
      </c>
      <c r="M97" s="28">
        <v>0</v>
      </c>
      <c r="N97" s="28">
        <v>0</v>
      </c>
      <c r="O97" s="28">
        <v>0</v>
      </c>
      <c r="P97" s="24" t="s">
        <v>25</v>
      </c>
      <c r="Q97" s="24"/>
      <c r="R97" s="24"/>
      <c r="S97" s="31"/>
    </row>
    <row r="98" s="69" customFormat="1" ht="25.5" spans="1:19">
      <c r="A98" s="1">
        <v>645</v>
      </c>
      <c r="B98" s="52" t="s">
        <v>236</v>
      </c>
      <c r="C98" s="25">
        <v>0</v>
      </c>
      <c r="D98" s="24" t="s">
        <v>25</v>
      </c>
      <c r="E98" s="24" t="s">
        <v>25</v>
      </c>
      <c r="F98" s="26" t="s">
        <v>25</v>
      </c>
      <c r="G98" s="24" t="s">
        <v>25</v>
      </c>
      <c r="H98" s="24" t="s">
        <v>25</v>
      </c>
      <c r="I98" s="24" t="s">
        <v>25</v>
      </c>
      <c r="J98" s="28">
        <v>0</v>
      </c>
      <c r="K98" s="28">
        <v>0</v>
      </c>
      <c r="L98" s="28">
        <v>0</v>
      </c>
      <c r="M98" s="28">
        <v>0</v>
      </c>
      <c r="N98" s="28">
        <v>0</v>
      </c>
      <c r="O98" s="28">
        <v>0</v>
      </c>
      <c r="P98" s="24" t="s">
        <v>25</v>
      </c>
      <c r="Q98" s="24"/>
      <c r="R98" s="24"/>
      <c r="S98" s="31"/>
    </row>
    <row r="99" s="69" customFormat="1" ht="25.5" spans="1:19">
      <c r="A99" s="1">
        <v>646</v>
      </c>
      <c r="B99" s="60" t="s">
        <v>237</v>
      </c>
      <c r="C99" s="25"/>
      <c r="D99" s="24"/>
      <c r="E99" s="24" t="s">
        <v>94</v>
      </c>
      <c r="F99" s="26"/>
      <c r="G99" s="27" t="s">
        <v>238</v>
      </c>
      <c r="H99" s="27"/>
      <c r="I99" s="24"/>
      <c r="J99" s="28"/>
      <c r="K99" s="28" t="s">
        <v>25</v>
      </c>
      <c r="L99" s="28"/>
      <c r="M99" s="28"/>
      <c r="N99" s="28"/>
      <c r="O99" s="28"/>
      <c r="P99" s="24" t="s">
        <v>113</v>
      </c>
      <c r="Q99" s="24"/>
      <c r="R99" s="24"/>
      <c r="S99" s="31"/>
    </row>
    <row r="100" s="69" customFormat="1" ht="25.5" spans="1:19">
      <c r="A100" s="1">
        <v>647</v>
      </c>
      <c r="B100" s="60" t="s">
        <v>239</v>
      </c>
      <c r="C100" s="25"/>
      <c r="D100" s="24"/>
      <c r="E100" s="24" t="s">
        <v>94</v>
      </c>
      <c r="F100" s="26"/>
      <c r="G100" s="27" t="s">
        <v>240</v>
      </c>
      <c r="H100" s="27"/>
      <c r="I100" s="24"/>
      <c r="J100" s="28"/>
      <c r="K100" s="28" t="s">
        <v>25</v>
      </c>
      <c r="L100" s="28"/>
      <c r="M100" s="28"/>
      <c r="N100" s="28"/>
      <c r="O100" s="28"/>
      <c r="P100" s="24" t="s">
        <v>113</v>
      </c>
      <c r="Q100" s="24"/>
      <c r="R100" s="24"/>
      <c r="S100" s="31"/>
    </row>
    <row r="101" s="69" customFormat="1" ht="36" spans="1:19">
      <c r="A101" s="1">
        <v>648</v>
      </c>
      <c r="B101" s="60" t="s">
        <v>241</v>
      </c>
      <c r="C101" s="25"/>
      <c r="D101" s="24"/>
      <c r="E101" s="24" t="s">
        <v>94</v>
      </c>
      <c r="F101" s="26"/>
      <c r="G101" s="27" t="s">
        <v>242</v>
      </c>
      <c r="H101" s="27"/>
      <c r="I101" s="24"/>
      <c r="J101" s="28"/>
      <c r="K101" s="28"/>
      <c r="L101" s="28"/>
      <c r="M101" s="28"/>
      <c r="N101" s="28"/>
      <c r="O101" s="28"/>
      <c r="P101" s="24" t="s">
        <v>64</v>
      </c>
      <c r="Q101" s="24"/>
      <c r="R101" s="24"/>
      <c r="S101" s="31"/>
    </row>
    <row r="102" s="69" customFormat="1" ht="25.5" spans="1:19">
      <c r="A102" s="1">
        <v>649</v>
      </c>
      <c r="B102" s="52" t="s">
        <v>243</v>
      </c>
      <c r="C102" s="25">
        <v>0</v>
      </c>
      <c r="D102" s="24" t="s">
        <v>25</v>
      </c>
      <c r="E102" s="24" t="s">
        <v>25</v>
      </c>
      <c r="F102" s="26" t="s">
        <v>25</v>
      </c>
      <c r="G102" s="24" t="s">
        <v>25</v>
      </c>
      <c r="H102" s="24" t="s">
        <v>25</v>
      </c>
      <c r="I102" s="24" t="s">
        <v>25</v>
      </c>
      <c r="J102" s="28">
        <v>0</v>
      </c>
      <c r="K102" s="28">
        <v>0</v>
      </c>
      <c r="L102" s="28">
        <v>0</v>
      </c>
      <c r="M102" s="28">
        <v>0</v>
      </c>
      <c r="N102" s="28">
        <v>0</v>
      </c>
      <c r="O102" s="28">
        <v>0</v>
      </c>
      <c r="P102" s="24" t="s">
        <v>25</v>
      </c>
      <c r="Q102" s="24"/>
      <c r="R102" s="24"/>
      <c r="S102" s="24"/>
    </row>
    <row r="103" s="69" customFormat="1" ht="25.5" spans="1:19">
      <c r="A103" s="1">
        <v>650</v>
      </c>
      <c r="B103" s="60" t="s">
        <v>244</v>
      </c>
      <c r="C103" s="25"/>
      <c r="D103" s="24"/>
      <c r="E103" s="24" t="s">
        <v>102</v>
      </c>
      <c r="F103" s="26"/>
      <c r="G103" s="27"/>
      <c r="H103" s="27"/>
      <c r="I103" s="24"/>
      <c r="J103" s="28"/>
      <c r="K103" s="28" t="s">
        <v>25</v>
      </c>
      <c r="L103" s="28"/>
      <c r="M103" s="28"/>
      <c r="N103" s="28"/>
      <c r="O103" s="28"/>
      <c r="P103" s="24" t="s">
        <v>113</v>
      </c>
      <c r="Q103" s="24"/>
      <c r="R103" s="24"/>
      <c r="S103" s="31" t="s">
        <v>245</v>
      </c>
    </row>
    <row r="104" s="69" customFormat="1" ht="25.5" spans="1:19">
      <c r="A104" s="1">
        <v>651</v>
      </c>
      <c r="B104" s="60" t="s">
        <v>246</v>
      </c>
      <c r="C104" s="25"/>
      <c r="D104" s="24"/>
      <c r="E104" s="24" t="s">
        <v>61</v>
      </c>
      <c r="F104" s="26"/>
      <c r="G104" s="27"/>
      <c r="H104" s="27"/>
      <c r="I104" s="24"/>
      <c r="J104" s="28"/>
      <c r="K104" s="28" t="s">
        <v>25</v>
      </c>
      <c r="L104" s="28"/>
      <c r="M104" s="28"/>
      <c r="N104" s="28"/>
      <c r="O104" s="28"/>
      <c r="P104" s="24" t="s">
        <v>113</v>
      </c>
      <c r="Q104" s="24"/>
      <c r="R104" s="24"/>
      <c r="S104" s="31"/>
    </row>
    <row r="105" s="69" customFormat="1" ht="48" spans="1:19">
      <c r="A105" s="1">
        <v>652</v>
      </c>
      <c r="B105" s="60" t="s">
        <v>247</v>
      </c>
      <c r="C105" s="25"/>
      <c r="D105" s="24"/>
      <c r="E105" s="24" t="s">
        <v>102</v>
      </c>
      <c r="F105" s="26"/>
      <c r="G105" s="27"/>
      <c r="H105" s="27"/>
      <c r="I105" s="24"/>
      <c r="J105" s="28"/>
      <c r="K105" s="28" t="s">
        <v>25</v>
      </c>
      <c r="L105" s="28"/>
      <c r="M105" s="28"/>
      <c r="N105" s="28"/>
      <c r="O105" s="28"/>
      <c r="P105" s="24" t="s">
        <v>248</v>
      </c>
      <c r="Q105" s="24"/>
      <c r="R105" s="24"/>
      <c r="S105" s="31"/>
    </row>
    <row r="106" s="69" customFormat="1" ht="25.5" spans="1:19">
      <c r="A106" s="1">
        <v>653</v>
      </c>
      <c r="B106" s="60" t="s">
        <v>249</v>
      </c>
      <c r="C106" s="25"/>
      <c r="D106" s="24"/>
      <c r="E106" s="24"/>
      <c r="F106" s="26"/>
      <c r="G106" s="27"/>
      <c r="H106" s="27"/>
      <c r="I106" s="24"/>
      <c r="J106" s="28"/>
      <c r="K106" s="28" t="s">
        <v>25</v>
      </c>
      <c r="L106" s="28"/>
      <c r="M106" s="28"/>
      <c r="N106" s="28"/>
      <c r="O106" s="28"/>
      <c r="P106" s="24" t="s">
        <v>250</v>
      </c>
      <c r="Q106" s="24"/>
      <c r="R106" s="24"/>
      <c r="S106" s="31"/>
    </row>
    <row r="107" s="71" customFormat="1" ht="74" customHeight="1" spans="1:19">
      <c r="A107" s="9"/>
      <c r="B107" s="27" t="s">
        <v>251</v>
      </c>
      <c r="C107" s="30"/>
      <c r="D107" s="31"/>
      <c r="E107" s="31"/>
      <c r="F107" s="32"/>
      <c r="G107" s="29"/>
      <c r="H107" s="29"/>
      <c r="I107" s="31"/>
      <c r="J107" s="35"/>
      <c r="K107" s="35"/>
      <c r="L107" s="35"/>
      <c r="M107" s="35"/>
      <c r="N107" s="35"/>
      <c r="O107" s="35"/>
      <c r="P107" s="31"/>
      <c r="Q107" s="31"/>
      <c r="R107" s="31"/>
      <c r="S107" s="31"/>
    </row>
  </sheetData>
  <autoFilter ref="A5:S107">
    <extLst/>
  </autoFilter>
  <mergeCells count="23">
    <mergeCell ref="B1:S1"/>
    <mergeCell ref="B2:D2"/>
    <mergeCell ref="E2:S2"/>
    <mergeCell ref="E3:F3"/>
    <mergeCell ref="J3:O3"/>
    <mergeCell ref="L4:N4"/>
    <mergeCell ref="B107:S107"/>
    <mergeCell ref="B3:B5"/>
    <mergeCell ref="B57:B59"/>
    <mergeCell ref="C3:C5"/>
    <mergeCell ref="D3:D5"/>
    <mergeCell ref="G3:G5"/>
    <mergeCell ref="H3:H5"/>
    <mergeCell ref="I3:I5"/>
    <mergeCell ref="J4:J5"/>
    <mergeCell ref="K4:K5"/>
    <mergeCell ref="O4:O5"/>
    <mergeCell ref="P3:P5"/>
    <mergeCell ref="Q3:Q5"/>
    <mergeCell ref="R3:R5"/>
    <mergeCell ref="S3:S5"/>
    <mergeCell ref="S6:S8"/>
    <mergeCell ref="S103:S106"/>
  </mergeCells>
  <conditionalFormatting sqref="B6:B106">
    <cfRule type="duplicateValues" dxfId="0" priority="64"/>
  </conditionalFormatting>
  <conditionalFormatting sqref="B1:B5 B107:B1048576">
    <cfRule type="duplicateValues" dxfId="1" priority="62"/>
  </conditionalFormatting>
  <dataValidations count="3">
    <dataValidation type="list" allowBlank="1" showInputMessage="1" showErrorMessage="1" sqref="D9 D10 D11 D12 D13 D14 D15 D16 D19 D20 D21 D24 D28 D32 D40 D60 D68 D69 D70 D75 D76 D77 D17:D18 D22:D23 D25:D27 D29:D31 D33:D39 D41:D42 D43:D45 D46:D48 D49:D52 D53:D55 D56:D59 D61:D65 D66:D67 D71:D74 D78:D79 D80:D81 D82:D83 D85:D90 D92:D96 D99:D101 D103:D106">
      <formula1>"新建,改建,扩建"</formula1>
    </dataValidation>
    <dataValidation type="list" allowBlank="1" showInputMessage="1" showErrorMessage="1" sqref="Q9 Q10 Q11 Q12 Q13 Q14 Q15 Q16 Q18 Q19 Q20 Q21 Q23 Q24 Q25 Q27 Q28 Q31 Q32 Q33 Q39 Q40 Q42 Q43 Q45 Q46 Q47 Q48 Q49 Q53 Q55 Q57 Q58 Q59 Q60 Q61 Q62 Q65 Q67 Q68 Q69 Q70 Q75 Q76 Q77 Q82 Q83 Q35:Q36 Q51:Q52 Q71:Q74 Q78:Q79 Q80:Q81 Q84:Q106">
      <formula1>"经营性,公益性,国有资产,农户"</formula1>
    </dataValidation>
    <dataValidation type="list" allowBlank="1" showInputMessage="1" showErrorMessage="1" sqref="R9 R10 R11 R12 R13 R14 R15 R16 R18 R19 R20 R21 R23 R24 R25 R27 R28 R31 R32 R33 R39 R40 R42 R43 R45 R46 R47 R48 R49 R53 R55 R57 R58 R59 R60 R61 R62 R65 R67 R68 R69 R70 R75 R76 R77 R82 R83 R35:R36 R51:R52 R71:R74 R78:R79 R80:R81 R84:R106">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7"/>
  <sheetViews>
    <sheetView workbookViewId="0">
      <pane xSplit="1" ySplit="6" topLeftCell="B7" activePane="bottomRight" state="frozen"/>
      <selection/>
      <selection pane="topRight"/>
      <selection pane="bottomLeft"/>
      <selection pane="bottomRight" activeCell="J10" sqref="A1:S107"/>
    </sheetView>
  </sheetViews>
  <sheetFormatPr defaultColWidth="9" defaultRowHeight="14.2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302</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12</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v>138</v>
      </c>
      <c r="D6" s="24" t="s">
        <v>25</v>
      </c>
      <c r="E6" s="24" t="s">
        <v>25</v>
      </c>
      <c r="F6" s="26" t="s">
        <v>25</v>
      </c>
      <c r="G6" s="24" t="s">
        <v>25</v>
      </c>
      <c r="H6" s="24" t="s">
        <v>25</v>
      </c>
      <c r="I6" s="24" t="s">
        <v>25</v>
      </c>
      <c r="J6" s="28">
        <v>92558.93</v>
      </c>
      <c r="K6" s="28">
        <v>28590.21</v>
      </c>
      <c r="L6" s="28">
        <v>0</v>
      </c>
      <c r="M6" s="28">
        <v>52782.72</v>
      </c>
      <c r="N6" s="28">
        <v>11186</v>
      </c>
      <c r="O6" s="28">
        <v>0</v>
      </c>
      <c r="P6" s="24" t="s">
        <v>25</v>
      </c>
      <c r="Q6" s="24" t="s">
        <v>25</v>
      </c>
      <c r="R6" s="24" t="s">
        <v>25</v>
      </c>
      <c r="S6" s="31"/>
    </row>
    <row r="7" s="65" customFormat="1" ht="25.5" spans="1:19">
      <c r="A7" s="1">
        <v>7</v>
      </c>
      <c r="B7" s="24" t="s">
        <v>26</v>
      </c>
      <c r="C7" s="25">
        <v>68</v>
      </c>
      <c r="D7" s="24" t="s">
        <v>25</v>
      </c>
      <c r="E7" s="24" t="s">
        <v>25</v>
      </c>
      <c r="F7" s="26" t="s">
        <v>25</v>
      </c>
      <c r="G7" s="24" t="s">
        <v>25</v>
      </c>
      <c r="H7" s="24" t="s">
        <v>25</v>
      </c>
      <c r="I7" s="24" t="s">
        <v>25</v>
      </c>
      <c r="J7" s="28">
        <v>43106.72</v>
      </c>
      <c r="K7" s="28">
        <v>25301.42</v>
      </c>
      <c r="L7" s="28">
        <v>0</v>
      </c>
      <c r="M7" s="28">
        <v>12065.3</v>
      </c>
      <c r="N7" s="28">
        <v>5740</v>
      </c>
      <c r="O7" s="28">
        <v>0</v>
      </c>
      <c r="P7" s="24" t="s">
        <v>25</v>
      </c>
      <c r="Q7" s="24" t="s">
        <v>25</v>
      </c>
      <c r="R7" s="24" t="s">
        <v>25</v>
      </c>
      <c r="S7" s="31"/>
    </row>
    <row r="8" s="65" customFormat="1" ht="25.5" spans="1:19">
      <c r="A8" s="1">
        <v>8</v>
      </c>
      <c r="B8" s="24" t="s">
        <v>27</v>
      </c>
      <c r="C8" s="25">
        <v>30</v>
      </c>
      <c r="D8" s="24" t="s">
        <v>25</v>
      </c>
      <c r="E8" s="24" t="s">
        <v>25</v>
      </c>
      <c r="F8" s="26" t="s">
        <v>25</v>
      </c>
      <c r="G8" s="24" t="s">
        <v>25</v>
      </c>
      <c r="H8" s="24" t="s">
        <v>25</v>
      </c>
      <c r="I8" s="24" t="s">
        <v>25</v>
      </c>
      <c r="J8" s="28">
        <v>26804.42</v>
      </c>
      <c r="K8" s="28">
        <v>15741.42</v>
      </c>
      <c r="L8" s="28">
        <v>0</v>
      </c>
      <c r="M8" s="28">
        <v>5923</v>
      </c>
      <c r="N8" s="28">
        <v>5140</v>
      </c>
      <c r="O8" s="28">
        <v>0</v>
      </c>
      <c r="P8" s="24" t="s">
        <v>25</v>
      </c>
      <c r="Q8" s="24" t="s">
        <v>25</v>
      </c>
      <c r="R8" s="24" t="s">
        <v>25</v>
      </c>
      <c r="S8" s="31"/>
    </row>
    <row r="9" s="66" customFormat="1" ht="94" customHeight="1" spans="1:19">
      <c r="A9" s="1">
        <v>9</v>
      </c>
      <c r="B9" s="27" t="s">
        <v>28</v>
      </c>
      <c r="C9" s="25">
        <v>11</v>
      </c>
      <c r="D9" s="24" t="s">
        <v>29</v>
      </c>
      <c r="E9" s="24" t="s">
        <v>30</v>
      </c>
      <c r="F9" s="28">
        <v>13.295</v>
      </c>
      <c r="G9" s="27" t="s">
        <v>303</v>
      </c>
      <c r="H9" s="24" t="s">
        <v>32</v>
      </c>
      <c r="I9" s="24">
        <v>2024</v>
      </c>
      <c r="J9" s="28">
        <v>7185.7</v>
      </c>
      <c r="K9" s="28">
        <v>4555.7</v>
      </c>
      <c r="L9" s="28">
        <v>0</v>
      </c>
      <c r="M9" s="28">
        <v>2630</v>
      </c>
      <c r="N9" s="28">
        <v>0</v>
      </c>
      <c r="O9" s="28">
        <v>0</v>
      </c>
      <c r="P9" s="24" t="s">
        <v>34</v>
      </c>
      <c r="Q9" s="24" t="s">
        <v>35</v>
      </c>
      <c r="R9" s="24" t="s">
        <v>36</v>
      </c>
      <c r="S9" s="31" t="s">
        <v>37</v>
      </c>
    </row>
    <row r="10" s="68" customFormat="1" ht="67" customHeight="1" spans="1:19">
      <c r="A10" s="1">
        <v>59</v>
      </c>
      <c r="B10" s="27" t="s">
        <v>38</v>
      </c>
      <c r="C10" s="25">
        <v>7</v>
      </c>
      <c r="D10" s="24"/>
      <c r="E10" s="24" t="s">
        <v>39</v>
      </c>
      <c r="F10" s="28">
        <v>10816</v>
      </c>
      <c r="G10" s="27" t="s">
        <v>304</v>
      </c>
      <c r="H10" s="24" t="s">
        <v>32</v>
      </c>
      <c r="I10" s="24">
        <v>2024</v>
      </c>
      <c r="J10" s="28">
        <v>2450</v>
      </c>
      <c r="K10" s="28">
        <v>1757</v>
      </c>
      <c r="L10" s="28">
        <v>0</v>
      </c>
      <c r="M10" s="28">
        <v>693</v>
      </c>
      <c r="N10" s="28">
        <v>0</v>
      </c>
      <c r="O10" s="28">
        <v>0</v>
      </c>
      <c r="P10" s="24" t="s">
        <v>41</v>
      </c>
      <c r="Q10" s="24"/>
      <c r="R10" s="24"/>
      <c r="S10" s="31" t="s">
        <v>42</v>
      </c>
    </row>
    <row r="11" s="68" customFormat="1" ht="60" spans="1:19">
      <c r="A11" s="1">
        <v>82</v>
      </c>
      <c r="B11" s="27" t="s">
        <v>43</v>
      </c>
      <c r="C11" s="25"/>
      <c r="D11" s="24"/>
      <c r="E11" s="24" t="s">
        <v>44</v>
      </c>
      <c r="F11" s="28"/>
      <c r="G11" s="27"/>
      <c r="H11" s="27"/>
      <c r="I11" s="24"/>
      <c r="J11" s="25"/>
      <c r="K11" s="25"/>
      <c r="L11" s="25"/>
      <c r="M11" s="25"/>
      <c r="N11" s="25"/>
      <c r="O11" s="25"/>
      <c r="P11" s="24" t="s">
        <v>46</v>
      </c>
      <c r="Q11" s="24"/>
      <c r="R11" s="24"/>
      <c r="S11" s="31" t="s">
        <v>42</v>
      </c>
    </row>
    <row r="12" s="68" customFormat="1" ht="45" customHeight="1" spans="1:19">
      <c r="A12" s="1">
        <v>83</v>
      </c>
      <c r="B12" s="27" t="s">
        <v>47</v>
      </c>
      <c r="C12" s="25">
        <v>8</v>
      </c>
      <c r="D12" s="24"/>
      <c r="E12" s="24" t="s">
        <v>44</v>
      </c>
      <c r="F12" s="28">
        <v>11610</v>
      </c>
      <c r="G12" s="27" t="s">
        <v>305</v>
      </c>
      <c r="H12" s="27" t="s">
        <v>32</v>
      </c>
      <c r="I12" s="24">
        <v>2024</v>
      </c>
      <c r="J12" s="28">
        <v>1428.72</v>
      </c>
      <c r="K12" s="28">
        <v>1428.72</v>
      </c>
      <c r="L12" s="28">
        <v>0</v>
      </c>
      <c r="M12" s="28">
        <v>0</v>
      </c>
      <c r="N12" s="28">
        <v>0</v>
      </c>
      <c r="O12" s="28">
        <v>0</v>
      </c>
      <c r="P12" s="24" t="s">
        <v>49</v>
      </c>
      <c r="Q12" s="24"/>
      <c r="R12" s="24"/>
      <c r="S12" s="31" t="s">
        <v>42</v>
      </c>
    </row>
    <row r="13" s="68" customFormat="1" ht="72" spans="1:19">
      <c r="A13" s="1">
        <v>105</v>
      </c>
      <c r="B13" s="27" t="s">
        <v>50</v>
      </c>
      <c r="C13" s="25">
        <v>3</v>
      </c>
      <c r="D13" s="24"/>
      <c r="E13" s="24" t="s">
        <v>51</v>
      </c>
      <c r="F13" s="25">
        <v>3</v>
      </c>
      <c r="G13" s="27" t="s">
        <v>306</v>
      </c>
      <c r="H13" s="27" t="s">
        <v>53</v>
      </c>
      <c r="I13" s="24">
        <v>2024</v>
      </c>
      <c r="J13" s="28">
        <v>5740</v>
      </c>
      <c r="K13" s="28">
        <v>0</v>
      </c>
      <c r="L13" s="28">
        <v>0</v>
      </c>
      <c r="M13" s="28">
        <v>600</v>
      </c>
      <c r="N13" s="28">
        <v>5140</v>
      </c>
      <c r="O13" s="28">
        <v>0</v>
      </c>
      <c r="P13" s="24" t="s">
        <v>54</v>
      </c>
      <c r="Q13" s="24"/>
      <c r="R13" s="24"/>
      <c r="S13" s="31" t="s">
        <v>42</v>
      </c>
    </row>
    <row r="14" s="68" customFormat="1" ht="48" spans="1:19">
      <c r="A14" s="1">
        <v>115</v>
      </c>
      <c r="B14" s="27" t="s">
        <v>55</v>
      </c>
      <c r="C14" s="25"/>
      <c r="D14" s="24"/>
      <c r="E14" s="24" t="s">
        <v>56</v>
      </c>
      <c r="F14" s="28"/>
      <c r="G14" s="27"/>
      <c r="H14" s="27"/>
      <c r="I14" s="24"/>
      <c r="J14" s="28"/>
      <c r="K14" s="28"/>
      <c r="L14" s="28"/>
      <c r="M14" s="28"/>
      <c r="N14" s="28"/>
      <c r="O14" s="28"/>
      <c r="P14" s="24" t="s">
        <v>59</v>
      </c>
      <c r="Q14" s="24"/>
      <c r="R14" s="24"/>
      <c r="S14" s="31" t="s">
        <v>42</v>
      </c>
    </row>
    <row r="15" s="68" customFormat="1" ht="36" spans="1:19">
      <c r="A15" s="1">
        <v>117</v>
      </c>
      <c r="B15" s="27" t="s">
        <v>60</v>
      </c>
      <c r="C15" s="25"/>
      <c r="D15" s="24"/>
      <c r="E15" s="24" t="s">
        <v>61</v>
      </c>
      <c r="F15" s="28"/>
      <c r="G15" s="27"/>
      <c r="H15" s="27"/>
      <c r="I15" s="24"/>
      <c r="J15" s="28"/>
      <c r="K15" s="28"/>
      <c r="L15" s="28"/>
      <c r="M15" s="28"/>
      <c r="N15" s="28"/>
      <c r="O15" s="28"/>
      <c r="P15" s="24" t="s">
        <v>64</v>
      </c>
      <c r="Q15" s="24"/>
      <c r="R15" s="24"/>
      <c r="S15" s="31" t="s">
        <v>42</v>
      </c>
    </row>
    <row r="16" s="68" customFormat="1" ht="48" spans="1:19">
      <c r="A16" s="1">
        <v>126</v>
      </c>
      <c r="B16" s="27" t="s">
        <v>65</v>
      </c>
      <c r="C16" s="25">
        <v>1</v>
      </c>
      <c r="D16" s="24"/>
      <c r="E16" s="24" t="s">
        <v>61</v>
      </c>
      <c r="F16" s="28">
        <v>1</v>
      </c>
      <c r="G16" s="27" t="s">
        <v>307</v>
      </c>
      <c r="H16" s="29" t="s">
        <v>32</v>
      </c>
      <c r="I16" s="24">
        <v>2024</v>
      </c>
      <c r="J16" s="28">
        <v>10000</v>
      </c>
      <c r="K16" s="28">
        <v>8000</v>
      </c>
      <c r="L16" s="28">
        <v>0</v>
      </c>
      <c r="M16" s="28">
        <v>2000</v>
      </c>
      <c r="N16" s="28">
        <v>0</v>
      </c>
      <c r="O16" s="28">
        <v>0</v>
      </c>
      <c r="P16" s="24" t="s">
        <v>68</v>
      </c>
      <c r="Q16" s="24"/>
      <c r="R16" s="24"/>
      <c r="S16" s="31" t="s">
        <v>42</v>
      </c>
    </row>
    <row r="17" s="69" customFormat="1" ht="25.5" spans="1:19">
      <c r="A17" s="1">
        <v>130</v>
      </c>
      <c r="B17" s="27" t="s">
        <v>69</v>
      </c>
      <c r="C17" s="25">
        <v>6</v>
      </c>
      <c r="D17" s="24" t="s">
        <v>25</v>
      </c>
      <c r="E17" s="24" t="s">
        <v>25</v>
      </c>
      <c r="F17" s="26" t="s">
        <v>25</v>
      </c>
      <c r="G17" s="24" t="s">
        <v>25</v>
      </c>
      <c r="H17" s="24" t="s">
        <v>25</v>
      </c>
      <c r="I17" s="24" t="s">
        <v>25</v>
      </c>
      <c r="J17" s="28">
        <v>3660</v>
      </c>
      <c r="K17" s="28">
        <v>3040</v>
      </c>
      <c r="L17" s="28">
        <v>0</v>
      </c>
      <c r="M17" s="28">
        <v>20</v>
      </c>
      <c r="N17" s="28">
        <v>600</v>
      </c>
      <c r="O17" s="28">
        <v>0</v>
      </c>
      <c r="P17" s="24" t="s">
        <v>25</v>
      </c>
      <c r="Q17" s="24" t="s">
        <v>25</v>
      </c>
      <c r="R17" s="24" t="s">
        <v>25</v>
      </c>
      <c r="S17" s="31"/>
    </row>
    <row r="18" s="68" customFormat="1" ht="96" spans="1:19">
      <c r="A18" s="1">
        <v>131</v>
      </c>
      <c r="B18" s="27" t="s">
        <v>70</v>
      </c>
      <c r="C18" s="25">
        <v>1</v>
      </c>
      <c r="D18" s="24"/>
      <c r="E18" s="24" t="s">
        <v>61</v>
      </c>
      <c r="F18" s="28">
        <v>1</v>
      </c>
      <c r="G18" s="27" t="s">
        <v>308</v>
      </c>
      <c r="H18" s="27" t="s">
        <v>72</v>
      </c>
      <c r="I18" s="24">
        <v>2024</v>
      </c>
      <c r="J18" s="28">
        <v>2300</v>
      </c>
      <c r="K18" s="28">
        <v>2300</v>
      </c>
      <c r="L18" s="28">
        <v>0</v>
      </c>
      <c r="M18" s="28">
        <v>0</v>
      </c>
      <c r="N18" s="28">
        <v>0</v>
      </c>
      <c r="O18" s="28">
        <v>0</v>
      </c>
      <c r="P18" s="24" t="s">
        <v>73</v>
      </c>
      <c r="Q18" s="24"/>
      <c r="R18" s="24"/>
      <c r="S18" s="31" t="s">
        <v>42</v>
      </c>
    </row>
    <row r="19" s="68" customFormat="1" ht="60" spans="1:19">
      <c r="A19" s="1">
        <v>141</v>
      </c>
      <c r="B19" s="27" t="s">
        <v>74</v>
      </c>
      <c r="C19" s="25">
        <v>3</v>
      </c>
      <c r="D19" s="24"/>
      <c r="E19" s="24" t="s">
        <v>75</v>
      </c>
      <c r="F19" s="25">
        <v>3</v>
      </c>
      <c r="G19" s="27" t="s">
        <v>309</v>
      </c>
      <c r="H19" s="27" t="s">
        <v>32</v>
      </c>
      <c r="I19" s="24">
        <v>2024</v>
      </c>
      <c r="J19" s="28">
        <v>820</v>
      </c>
      <c r="K19" s="28">
        <v>200</v>
      </c>
      <c r="L19" s="28">
        <v>0</v>
      </c>
      <c r="M19" s="28">
        <v>20</v>
      </c>
      <c r="N19" s="28">
        <v>600</v>
      </c>
      <c r="O19" s="28">
        <v>0</v>
      </c>
      <c r="P19" s="24" t="s">
        <v>77</v>
      </c>
      <c r="Q19" s="24"/>
      <c r="R19" s="24"/>
      <c r="S19" s="31" t="s">
        <v>42</v>
      </c>
    </row>
    <row r="20" s="68" customFormat="1" ht="60" spans="1:19">
      <c r="A20" s="1">
        <v>161</v>
      </c>
      <c r="B20" s="27" t="s">
        <v>78</v>
      </c>
      <c r="C20" s="25">
        <v>1</v>
      </c>
      <c r="D20" s="24"/>
      <c r="E20" s="24" t="s">
        <v>75</v>
      </c>
      <c r="F20" s="28">
        <v>1</v>
      </c>
      <c r="G20" s="27" t="s">
        <v>310</v>
      </c>
      <c r="H20" s="27" t="s">
        <v>32</v>
      </c>
      <c r="I20" s="24">
        <v>2024</v>
      </c>
      <c r="J20" s="28">
        <v>500</v>
      </c>
      <c r="K20" s="28">
        <v>500</v>
      </c>
      <c r="L20" s="28">
        <v>0</v>
      </c>
      <c r="M20" s="28">
        <v>0</v>
      </c>
      <c r="N20" s="28">
        <v>0</v>
      </c>
      <c r="O20" s="28">
        <v>0</v>
      </c>
      <c r="P20" s="24" t="s">
        <v>81</v>
      </c>
      <c r="Q20" s="24"/>
      <c r="R20" s="24"/>
      <c r="S20" s="31" t="s">
        <v>42</v>
      </c>
    </row>
    <row r="21" s="68" customFormat="1" ht="60" spans="1:19">
      <c r="A21" s="1">
        <v>165</v>
      </c>
      <c r="B21" s="27" t="s">
        <v>82</v>
      </c>
      <c r="C21" s="25">
        <v>1</v>
      </c>
      <c r="D21" s="24"/>
      <c r="E21" s="24" t="s">
        <v>75</v>
      </c>
      <c r="F21" s="28">
        <v>1</v>
      </c>
      <c r="G21" s="27" t="s">
        <v>263</v>
      </c>
      <c r="H21" s="27" t="s">
        <v>32</v>
      </c>
      <c r="I21" s="24">
        <v>2024</v>
      </c>
      <c r="J21" s="28">
        <v>40</v>
      </c>
      <c r="K21" s="28">
        <v>40</v>
      </c>
      <c r="L21" s="28">
        <v>0</v>
      </c>
      <c r="M21" s="28">
        <v>0</v>
      </c>
      <c r="N21" s="28">
        <v>0</v>
      </c>
      <c r="O21" s="28">
        <v>0</v>
      </c>
      <c r="P21" s="24" t="s">
        <v>81</v>
      </c>
      <c r="Q21" s="24"/>
      <c r="R21" s="24"/>
      <c r="S21" s="31" t="s">
        <v>42</v>
      </c>
    </row>
    <row r="22" s="69" customFormat="1" ht="25.5" spans="1:19">
      <c r="A22" s="1">
        <v>171</v>
      </c>
      <c r="B22" s="27" t="s">
        <v>84</v>
      </c>
      <c r="C22" s="25">
        <v>30</v>
      </c>
      <c r="D22" s="24" t="s">
        <v>25</v>
      </c>
      <c r="E22" s="24" t="s">
        <v>25</v>
      </c>
      <c r="F22" s="26" t="s">
        <v>25</v>
      </c>
      <c r="G22" s="24" t="s">
        <v>25</v>
      </c>
      <c r="H22" s="24" t="s">
        <v>25</v>
      </c>
      <c r="I22" s="24" t="s">
        <v>25</v>
      </c>
      <c r="J22" s="28">
        <v>10642.3</v>
      </c>
      <c r="K22" s="28">
        <v>4520</v>
      </c>
      <c r="L22" s="28">
        <v>0</v>
      </c>
      <c r="M22" s="28">
        <v>6122.3</v>
      </c>
      <c r="N22" s="28">
        <v>0</v>
      </c>
      <c r="O22" s="28">
        <v>0</v>
      </c>
      <c r="P22" s="24" t="s">
        <v>25</v>
      </c>
      <c r="Q22" s="24" t="s">
        <v>25</v>
      </c>
      <c r="R22" s="24" t="s">
        <v>25</v>
      </c>
      <c r="S22" s="31"/>
    </row>
    <row r="23" s="68" customFormat="1" ht="48" spans="1:19">
      <c r="A23" s="1">
        <v>172</v>
      </c>
      <c r="B23" s="27" t="s">
        <v>85</v>
      </c>
      <c r="C23" s="25">
        <v>21</v>
      </c>
      <c r="D23" s="24"/>
      <c r="E23" s="24" t="s">
        <v>86</v>
      </c>
      <c r="F23" s="28">
        <v>83.9</v>
      </c>
      <c r="G23" s="27" t="s">
        <v>311</v>
      </c>
      <c r="H23" s="27" t="s">
        <v>32</v>
      </c>
      <c r="I23" s="24">
        <v>2024</v>
      </c>
      <c r="J23" s="28">
        <v>8822</v>
      </c>
      <c r="K23" s="28">
        <v>4520</v>
      </c>
      <c r="L23" s="28">
        <v>0</v>
      </c>
      <c r="M23" s="28">
        <v>4302</v>
      </c>
      <c r="N23" s="28">
        <v>0</v>
      </c>
      <c r="O23" s="28">
        <v>0</v>
      </c>
      <c r="P23" s="24" t="s">
        <v>88</v>
      </c>
      <c r="Q23" s="24"/>
      <c r="R23" s="24"/>
      <c r="S23" s="31" t="s">
        <v>42</v>
      </c>
    </row>
    <row r="24" s="68" customFormat="1" ht="72" spans="1:19">
      <c r="A24" s="1">
        <v>242</v>
      </c>
      <c r="B24" s="27" t="s">
        <v>89</v>
      </c>
      <c r="C24" s="25">
        <v>9</v>
      </c>
      <c r="D24" s="24"/>
      <c r="E24" s="24" t="s">
        <v>90</v>
      </c>
      <c r="F24" s="28">
        <v>9</v>
      </c>
      <c r="G24" s="27" t="s">
        <v>312</v>
      </c>
      <c r="H24" s="27" t="s">
        <v>32</v>
      </c>
      <c r="I24" s="24">
        <v>2024</v>
      </c>
      <c r="J24" s="28">
        <v>1820.3</v>
      </c>
      <c r="K24" s="28">
        <v>0</v>
      </c>
      <c r="L24" s="28">
        <v>0</v>
      </c>
      <c r="M24" s="28">
        <v>1820.3</v>
      </c>
      <c r="N24" s="28">
        <v>0</v>
      </c>
      <c r="O24" s="28">
        <v>0</v>
      </c>
      <c r="P24" s="24" t="s">
        <v>92</v>
      </c>
      <c r="Q24" s="24"/>
      <c r="R24" s="24"/>
      <c r="S24" s="31" t="s">
        <v>42</v>
      </c>
    </row>
    <row r="25" s="68" customFormat="1" ht="48" spans="1:19">
      <c r="A25" s="1">
        <v>276</v>
      </c>
      <c r="B25" s="27" t="s">
        <v>93</v>
      </c>
      <c r="C25" s="25"/>
      <c r="D25" s="24"/>
      <c r="E25" s="24" t="s">
        <v>94</v>
      </c>
      <c r="F25" s="26"/>
      <c r="G25" s="27" t="s">
        <v>95</v>
      </c>
      <c r="H25" s="27"/>
      <c r="I25" s="24"/>
      <c r="J25" s="28"/>
      <c r="K25" s="28"/>
      <c r="L25" s="28"/>
      <c r="M25" s="28"/>
      <c r="N25" s="28"/>
      <c r="O25" s="28"/>
      <c r="P25" s="24" t="s">
        <v>96</v>
      </c>
      <c r="Q25" s="24"/>
      <c r="R25" s="24"/>
      <c r="S25" s="31" t="s">
        <v>42</v>
      </c>
    </row>
    <row r="26" s="69" customFormat="1" ht="25.5" spans="1:19">
      <c r="A26" s="1">
        <v>277</v>
      </c>
      <c r="B26" s="27" t="s">
        <v>97</v>
      </c>
      <c r="C26" s="25">
        <v>0</v>
      </c>
      <c r="D26" s="24" t="s">
        <v>25</v>
      </c>
      <c r="E26" s="24" t="s">
        <v>25</v>
      </c>
      <c r="F26" s="26" t="s">
        <v>25</v>
      </c>
      <c r="G26" s="24" t="s">
        <v>25</v>
      </c>
      <c r="H26" s="24" t="s">
        <v>25</v>
      </c>
      <c r="I26" s="24" t="s">
        <v>25</v>
      </c>
      <c r="J26" s="28">
        <v>0</v>
      </c>
      <c r="K26" s="28">
        <v>0</v>
      </c>
      <c r="L26" s="28">
        <v>0</v>
      </c>
      <c r="M26" s="28">
        <v>0</v>
      </c>
      <c r="N26" s="28">
        <v>0</v>
      </c>
      <c r="O26" s="28">
        <v>0</v>
      </c>
      <c r="P26" s="24" t="s">
        <v>25</v>
      </c>
      <c r="Q26" s="24" t="s">
        <v>25</v>
      </c>
      <c r="R26" s="24" t="s">
        <v>25</v>
      </c>
      <c r="S26" s="31"/>
    </row>
    <row r="27" s="68" customFormat="1" ht="25.5" spans="1:19">
      <c r="A27" s="1">
        <v>278</v>
      </c>
      <c r="B27" s="27" t="s">
        <v>98</v>
      </c>
      <c r="C27" s="25"/>
      <c r="D27" s="24"/>
      <c r="E27" s="24" t="s">
        <v>94</v>
      </c>
      <c r="F27" s="28"/>
      <c r="G27" s="27"/>
      <c r="H27" s="27"/>
      <c r="I27" s="24"/>
      <c r="J27" s="28"/>
      <c r="K27" s="28"/>
      <c r="L27" s="28"/>
      <c r="M27" s="28"/>
      <c r="N27" s="28"/>
      <c r="O27" s="28"/>
      <c r="P27" s="24" t="s">
        <v>100</v>
      </c>
      <c r="Q27" s="24"/>
      <c r="R27" s="24"/>
      <c r="S27" s="31"/>
    </row>
    <row r="28" s="68" customFormat="1" ht="25.5" spans="1:19">
      <c r="A28" s="1">
        <v>281</v>
      </c>
      <c r="B28" s="27" t="s">
        <v>101</v>
      </c>
      <c r="C28" s="25"/>
      <c r="D28" s="24"/>
      <c r="E28" s="24" t="s">
        <v>102</v>
      </c>
      <c r="F28" s="28"/>
      <c r="G28" s="29"/>
      <c r="H28" s="27"/>
      <c r="I28" s="24"/>
      <c r="J28" s="28"/>
      <c r="K28" s="28"/>
      <c r="L28" s="28"/>
      <c r="M28" s="28"/>
      <c r="N28" s="28"/>
      <c r="O28" s="28"/>
      <c r="P28" s="24" t="s">
        <v>104</v>
      </c>
      <c r="Q28" s="24"/>
      <c r="R28" s="24"/>
      <c r="S28" s="31"/>
    </row>
    <row r="29" s="68" customFormat="1" ht="25.5" spans="1:19">
      <c r="A29" s="1">
        <v>283</v>
      </c>
      <c r="B29" s="27" t="s">
        <v>105</v>
      </c>
      <c r="C29" s="25"/>
      <c r="D29" s="24" t="s">
        <v>25</v>
      </c>
      <c r="E29" s="24" t="s">
        <v>25</v>
      </c>
      <c r="F29" s="26" t="s">
        <v>25</v>
      </c>
      <c r="G29" s="24" t="s">
        <v>25</v>
      </c>
      <c r="H29" s="24" t="s">
        <v>25</v>
      </c>
      <c r="I29" s="24">
        <v>2024</v>
      </c>
      <c r="J29" s="28" t="s">
        <v>25</v>
      </c>
      <c r="K29" s="28" t="s">
        <v>25</v>
      </c>
      <c r="L29" s="28" t="s">
        <v>25</v>
      </c>
      <c r="M29" s="28"/>
      <c r="N29" s="28"/>
      <c r="O29" s="28" t="s">
        <v>25</v>
      </c>
      <c r="P29" s="24" t="s">
        <v>25</v>
      </c>
      <c r="Q29" s="24" t="s">
        <v>25</v>
      </c>
      <c r="R29" s="24" t="s">
        <v>25</v>
      </c>
      <c r="S29" s="31"/>
    </row>
    <row r="30" s="69" customFormat="1" ht="25.5" spans="1:19">
      <c r="A30" s="1">
        <v>284</v>
      </c>
      <c r="B30" s="27" t="s">
        <v>106</v>
      </c>
      <c r="C30" s="25">
        <v>2</v>
      </c>
      <c r="D30" s="24" t="s">
        <v>25</v>
      </c>
      <c r="E30" s="24" t="s">
        <v>25</v>
      </c>
      <c r="F30" s="26" t="s">
        <v>25</v>
      </c>
      <c r="G30" s="24" t="s">
        <v>25</v>
      </c>
      <c r="H30" s="24" t="s">
        <v>25</v>
      </c>
      <c r="I30" s="24" t="s">
        <v>25</v>
      </c>
      <c r="J30" s="28">
        <v>2000</v>
      </c>
      <c r="K30" s="28">
        <v>2000</v>
      </c>
      <c r="L30" s="28">
        <v>0</v>
      </c>
      <c r="M30" s="28">
        <v>0</v>
      </c>
      <c r="N30" s="28">
        <v>0</v>
      </c>
      <c r="O30" s="28">
        <v>0</v>
      </c>
      <c r="P30" s="24" t="s">
        <v>25</v>
      </c>
      <c r="Q30" s="24" t="s">
        <v>25</v>
      </c>
      <c r="R30" s="24" t="s">
        <v>25</v>
      </c>
      <c r="S30" s="31"/>
    </row>
    <row r="31" s="68" customFormat="1" ht="32" customHeight="1" spans="1:19">
      <c r="A31" s="1">
        <v>285</v>
      </c>
      <c r="B31" s="27" t="s">
        <v>107</v>
      </c>
      <c r="C31" s="25">
        <v>1</v>
      </c>
      <c r="D31" s="28"/>
      <c r="E31" s="24" t="s">
        <v>108</v>
      </c>
      <c r="F31" s="26">
        <v>1000</v>
      </c>
      <c r="G31" s="27" t="s">
        <v>266</v>
      </c>
      <c r="H31" s="27" t="s">
        <v>32</v>
      </c>
      <c r="I31" s="24">
        <v>2024</v>
      </c>
      <c r="J31" s="28">
        <v>1000</v>
      </c>
      <c r="K31" s="28">
        <v>1000</v>
      </c>
      <c r="L31" s="28">
        <v>0</v>
      </c>
      <c r="M31" s="28">
        <v>0</v>
      </c>
      <c r="N31" s="28">
        <v>0</v>
      </c>
      <c r="O31" s="28">
        <v>0</v>
      </c>
      <c r="P31" s="24" t="s">
        <v>110</v>
      </c>
      <c r="Q31" s="24"/>
      <c r="R31" s="24"/>
      <c r="S31" s="31"/>
    </row>
    <row r="32" s="68" customFormat="1" ht="25.5" spans="1:19">
      <c r="A32" s="1">
        <v>290</v>
      </c>
      <c r="B32" s="27" t="s">
        <v>111</v>
      </c>
      <c r="C32" s="25">
        <v>1</v>
      </c>
      <c r="D32" s="24"/>
      <c r="E32" s="24" t="s">
        <v>108</v>
      </c>
      <c r="F32" s="28">
        <v>1000</v>
      </c>
      <c r="G32" s="29" t="s">
        <v>292</v>
      </c>
      <c r="H32" s="27" t="s">
        <v>32</v>
      </c>
      <c r="I32" s="24">
        <v>2024</v>
      </c>
      <c r="J32" s="28">
        <v>1000</v>
      </c>
      <c r="K32" s="28">
        <v>1000</v>
      </c>
      <c r="L32" s="28">
        <v>0</v>
      </c>
      <c r="M32" s="28">
        <v>0</v>
      </c>
      <c r="N32" s="28">
        <v>0</v>
      </c>
      <c r="O32" s="28">
        <v>0</v>
      </c>
      <c r="P32" s="24" t="s">
        <v>113</v>
      </c>
      <c r="Q32" s="24"/>
      <c r="R32" s="24"/>
      <c r="S32" s="31"/>
    </row>
    <row r="33" s="68" customFormat="1" ht="25.5" spans="1:19">
      <c r="A33" s="1">
        <v>296</v>
      </c>
      <c r="B33" s="27" t="s">
        <v>114</v>
      </c>
      <c r="C33" s="25"/>
      <c r="D33" s="24" t="s">
        <v>29</v>
      </c>
      <c r="E33" s="24" t="s">
        <v>108</v>
      </c>
      <c r="F33" s="26"/>
      <c r="G33" s="27"/>
      <c r="H33" s="27"/>
      <c r="I33" s="24"/>
      <c r="J33" s="28"/>
      <c r="K33" s="28" t="s">
        <v>25</v>
      </c>
      <c r="L33" s="28"/>
      <c r="M33" s="28"/>
      <c r="N33" s="28"/>
      <c r="O33" s="28"/>
      <c r="P33" s="24" t="s">
        <v>113</v>
      </c>
      <c r="Q33" s="24"/>
      <c r="R33" s="24"/>
      <c r="S33" s="31"/>
    </row>
    <row r="34" s="68" customFormat="1" ht="25.5" spans="1:19">
      <c r="A34" s="1">
        <v>297</v>
      </c>
      <c r="B34" s="27" t="s">
        <v>115</v>
      </c>
      <c r="C34" s="25"/>
      <c r="D34" s="24" t="s">
        <v>25</v>
      </c>
      <c r="E34" s="24" t="s">
        <v>25</v>
      </c>
      <c r="F34" s="26" t="s">
        <v>25</v>
      </c>
      <c r="G34" s="24" t="s">
        <v>25</v>
      </c>
      <c r="H34" s="24" t="s">
        <v>25</v>
      </c>
      <c r="I34" s="24" t="s">
        <v>25</v>
      </c>
      <c r="J34" s="28"/>
      <c r="K34" s="28" t="s">
        <v>25</v>
      </c>
      <c r="L34" s="28"/>
      <c r="M34" s="28"/>
      <c r="N34" s="28"/>
      <c r="O34" s="28"/>
      <c r="P34" s="24" t="s">
        <v>25</v>
      </c>
      <c r="Q34" s="24" t="s">
        <v>25</v>
      </c>
      <c r="R34" s="24" t="s">
        <v>25</v>
      </c>
      <c r="S34" s="31"/>
    </row>
    <row r="35" s="68" customFormat="1" ht="25.5" spans="1:19">
      <c r="A35" s="1">
        <v>298</v>
      </c>
      <c r="B35" s="27" t="s">
        <v>116</v>
      </c>
      <c r="C35" s="25"/>
      <c r="D35" s="24" t="s">
        <v>25</v>
      </c>
      <c r="E35" s="24" t="s">
        <v>25</v>
      </c>
      <c r="F35" s="26" t="s">
        <v>25</v>
      </c>
      <c r="G35" s="24" t="s">
        <v>25</v>
      </c>
      <c r="H35" s="24" t="s">
        <v>25</v>
      </c>
      <c r="I35" s="24" t="s">
        <v>25</v>
      </c>
      <c r="J35" s="28"/>
      <c r="K35" s="28" t="s">
        <v>25</v>
      </c>
      <c r="L35" s="28"/>
      <c r="M35" s="28"/>
      <c r="N35" s="28"/>
      <c r="O35" s="28"/>
      <c r="P35" s="24" t="s">
        <v>117</v>
      </c>
      <c r="Q35" s="24"/>
      <c r="R35" s="24"/>
      <c r="S35" s="31"/>
    </row>
    <row r="36" s="68" customFormat="1" ht="25.5" spans="1:19">
      <c r="A36" s="1">
        <v>299</v>
      </c>
      <c r="B36" s="27" t="s">
        <v>118</v>
      </c>
      <c r="C36" s="25"/>
      <c r="D36" s="24"/>
      <c r="E36" s="24"/>
      <c r="F36" s="26"/>
      <c r="G36" s="27"/>
      <c r="H36" s="27"/>
      <c r="I36" s="24"/>
      <c r="J36" s="28"/>
      <c r="K36" s="28" t="s">
        <v>25</v>
      </c>
      <c r="L36" s="28"/>
      <c r="M36" s="28"/>
      <c r="N36" s="28"/>
      <c r="O36" s="28"/>
      <c r="P36" s="24" t="s">
        <v>117</v>
      </c>
      <c r="Q36" s="24"/>
      <c r="R36" s="24"/>
      <c r="S36" s="31"/>
    </row>
    <row r="37" s="69" customFormat="1" ht="25.5" spans="1:19">
      <c r="A37" s="1">
        <v>300</v>
      </c>
      <c r="B37" s="27" t="s">
        <v>119</v>
      </c>
      <c r="C37" s="25">
        <v>5</v>
      </c>
      <c r="D37" s="24" t="s">
        <v>25</v>
      </c>
      <c r="E37" s="24" t="s">
        <v>25</v>
      </c>
      <c r="F37" s="26" t="s">
        <v>25</v>
      </c>
      <c r="G37" s="24" t="s">
        <v>25</v>
      </c>
      <c r="H37" s="24" t="s">
        <v>25</v>
      </c>
      <c r="I37" s="24" t="s">
        <v>25</v>
      </c>
      <c r="J37" s="28">
        <v>733.56</v>
      </c>
      <c r="K37" s="28">
        <v>0</v>
      </c>
      <c r="L37" s="28">
        <v>0</v>
      </c>
      <c r="M37" s="28">
        <v>733.56</v>
      </c>
      <c r="N37" s="28">
        <v>0</v>
      </c>
      <c r="O37" s="28">
        <v>0</v>
      </c>
      <c r="P37" s="24" t="s">
        <v>25</v>
      </c>
      <c r="Q37" s="24" t="s">
        <v>25</v>
      </c>
      <c r="R37" s="24" t="s">
        <v>25</v>
      </c>
      <c r="S37" s="31"/>
    </row>
    <row r="38" s="69" customFormat="1" ht="25.5" spans="1:19">
      <c r="A38" s="1">
        <v>301</v>
      </c>
      <c r="B38" s="27" t="s">
        <v>120</v>
      </c>
      <c r="C38" s="25">
        <v>1</v>
      </c>
      <c r="D38" s="24" t="s">
        <v>25</v>
      </c>
      <c r="E38" s="24" t="s">
        <v>25</v>
      </c>
      <c r="F38" s="26" t="s">
        <v>25</v>
      </c>
      <c r="G38" s="24" t="s">
        <v>25</v>
      </c>
      <c r="H38" s="24" t="s">
        <v>25</v>
      </c>
      <c r="I38" s="24" t="s">
        <v>25</v>
      </c>
      <c r="J38" s="28">
        <v>15</v>
      </c>
      <c r="K38" s="28">
        <v>0</v>
      </c>
      <c r="L38" s="28">
        <v>0</v>
      </c>
      <c r="M38" s="28">
        <v>15</v>
      </c>
      <c r="N38" s="28">
        <v>0</v>
      </c>
      <c r="O38" s="28">
        <v>0</v>
      </c>
      <c r="P38" s="24" t="s">
        <v>25</v>
      </c>
      <c r="Q38" s="24" t="s">
        <v>25</v>
      </c>
      <c r="R38" s="24" t="s">
        <v>25</v>
      </c>
      <c r="S38" s="31"/>
    </row>
    <row r="39" s="68" customFormat="1" ht="36" spans="1:19">
      <c r="A39" s="1">
        <v>302</v>
      </c>
      <c r="B39" s="27" t="s">
        <v>121</v>
      </c>
      <c r="C39" s="25">
        <v>1</v>
      </c>
      <c r="D39" s="24"/>
      <c r="E39" s="24" t="s">
        <v>102</v>
      </c>
      <c r="F39" s="28">
        <v>150</v>
      </c>
      <c r="G39" s="27" t="s">
        <v>122</v>
      </c>
      <c r="H39" s="27"/>
      <c r="I39" s="24">
        <v>2024</v>
      </c>
      <c r="J39" s="28">
        <v>15</v>
      </c>
      <c r="K39" s="28" t="s">
        <v>25</v>
      </c>
      <c r="L39" s="28">
        <v>0</v>
      </c>
      <c r="M39" s="28">
        <v>15</v>
      </c>
      <c r="N39" s="28">
        <v>0</v>
      </c>
      <c r="O39" s="28">
        <v>0</v>
      </c>
      <c r="P39" s="24" t="s">
        <v>123</v>
      </c>
      <c r="Q39" s="24"/>
      <c r="R39" s="24"/>
      <c r="S39" s="31"/>
    </row>
    <row r="40" s="68" customFormat="1" ht="48" customHeight="1" spans="1:19">
      <c r="A40" s="1">
        <v>303</v>
      </c>
      <c r="B40" s="27" t="s">
        <v>124</v>
      </c>
      <c r="C40" s="25"/>
      <c r="D40" s="24"/>
      <c r="E40" s="24" t="s">
        <v>102</v>
      </c>
      <c r="F40" s="28"/>
      <c r="G40" s="27"/>
      <c r="H40" s="27"/>
      <c r="I40" s="24"/>
      <c r="J40" s="28"/>
      <c r="K40" s="28"/>
      <c r="L40" s="28"/>
      <c r="M40" s="28"/>
      <c r="N40" s="28"/>
      <c r="O40" s="28"/>
      <c r="P40" s="24" t="s">
        <v>123</v>
      </c>
      <c r="Q40" s="24"/>
      <c r="R40" s="24"/>
      <c r="S40" s="31"/>
    </row>
    <row r="41" s="69" customFormat="1" ht="25.5" spans="1:19">
      <c r="A41" s="1">
        <v>304</v>
      </c>
      <c r="B41" s="27" t="s">
        <v>126</v>
      </c>
      <c r="C41" s="25">
        <v>1</v>
      </c>
      <c r="D41" s="24" t="s">
        <v>25</v>
      </c>
      <c r="E41" s="24" t="s">
        <v>25</v>
      </c>
      <c r="F41" s="26" t="s">
        <v>25</v>
      </c>
      <c r="G41" s="24" t="s">
        <v>25</v>
      </c>
      <c r="H41" s="24" t="s">
        <v>25</v>
      </c>
      <c r="I41" s="24" t="s">
        <v>25</v>
      </c>
      <c r="J41" s="28">
        <v>96</v>
      </c>
      <c r="K41" s="28">
        <v>0</v>
      </c>
      <c r="L41" s="28">
        <v>0</v>
      </c>
      <c r="M41" s="28">
        <v>96</v>
      </c>
      <c r="N41" s="28">
        <v>0</v>
      </c>
      <c r="O41" s="28">
        <v>0</v>
      </c>
      <c r="P41" s="24" t="s">
        <v>25</v>
      </c>
      <c r="Q41" s="24" t="s">
        <v>25</v>
      </c>
      <c r="R41" s="24" t="s">
        <v>25</v>
      </c>
      <c r="S41" s="31"/>
    </row>
    <row r="42" s="68" customFormat="1" ht="48" spans="1:19">
      <c r="A42" s="1">
        <v>305</v>
      </c>
      <c r="B42" s="27" t="s">
        <v>127</v>
      </c>
      <c r="C42" s="25">
        <v>1</v>
      </c>
      <c r="D42" s="24"/>
      <c r="E42" s="24" t="s">
        <v>102</v>
      </c>
      <c r="F42" s="28">
        <v>800</v>
      </c>
      <c r="G42" s="27" t="s">
        <v>128</v>
      </c>
      <c r="H42" s="27"/>
      <c r="I42" s="24">
        <v>2024</v>
      </c>
      <c r="J42" s="28">
        <v>96</v>
      </c>
      <c r="K42" s="28">
        <v>0</v>
      </c>
      <c r="L42" s="28">
        <v>0</v>
      </c>
      <c r="M42" s="28">
        <v>96</v>
      </c>
      <c r="N42" s="28">
        <v>0</v>
      </c>
      <c r="O42" s="28">
        <v>0</v>
      </c>
      <c r="P42" s="24" t="s">
        <v>64</v>
      </c>
      <c r="Q42" s="24"/>
      <c r="R42" s="24"/>
      <c r="S42" s="31"/>
    </row>
    <row r="43" s="68" customFormat="1" ht="36" spans="1:19">
      <c r="A43" s="1">
        <v>306</v>
      </c>
      <c r="B43" s="27" t="s">
        <v>129</v>
      </c>
      <c r="C43" s="25"/>
      <c r="D43" s="24"/>
      <c r="E43" s="24" t="s">
        <v>102</v>
      </c>
      <c r="F43" s="26"/>
      <c r="G43" s="27"/>
      <c r="H43" s="27"/>
      <c r="I43" s="24"/>
      <c r="J43" s="28"/>
      <c r="K43" s="28"/>
      <c r="L43" s="28"/>
      <c r="M43" s="28"/>
      <c r="N43" s="28"/>
      <c r="O43" s="28"/>
      <c r="P43" s="24" t="s">
        <v>64</v>
      </c>
      <c r="Q43" s="24"/>
      <c r="R43" s="24"/>
      <c r="S43" s="31"/>
    </row>
    <row r="44" s="69" customFormat="1" ht="25.5" spans="1:19">
      <c r="A44" s="1">
        <v>307</v>
      </c>
      <c r="B44" s="27" t="s">
        <v>130</v>
      </c>
      <c r="C44" s="25">
        <v>1</v>
      </c>
      <c r="D44" s="24" t="s">
        <v>25</v>
      </c>
      <c r="E44" s="24" t="s">
        <v>25</v>
      </c>
      <c r="F44" s="26" t="s">
        <v>25</v>
      </c>
      <c r="G44" s="24" t="s">
        <v>25</v>
      </c>
      <c r="H44" s="24" t="s">
        <v>25</v>
      </c>
      <c r="I44" s="24" t="s">
        <v>25</v>
      </c>
      <c r="J44" s="28">
        <v>12</v>
      </c>
      <c r="K44" s="28">
        <v>0</v>
      </c>
      <c r="L44" s="28">
        <v>0</v>
      </c>
      <c r="M44" s="28">
        <v>12</v>
      </c>
      <c r="N44" s="28">
        <v>0</v>
      </c>
      <c r="O44" s="28">
        <v>0</v>
      </c>
      <c r="P44" s="24" t="s">
        <v>25</v>
      </c>
      <c r="Q44" s="24" t="s">
        <v>25</v>
      </c>
      <c r="R44" s="24" t="s">
        <v>25</v>
      </c>
      <c r="S44" s="31"/>
    </row>
    <row r="45" s="68" customFormat="1" ht="36" spans="1:19">
      <c r="A45" s="1">
        <v>308</v>
      </c>
      <c r="B45" s="27" t="s">
        <v>131</v>
      </c>
      <c r="C45" s="25">
        <v>1</v>
      </c>
      <c r="D45" s="24"/>
      <c r="E45" s="24" t="s">
        <v>102</v>
      </c>
      <c r="F45" s="28">
        <v>100</v>
      </c>
      <c r="G45" s="27" t="s">
        <v>132</v>
      </c>
      <c r="H45" s="27"/>
      <c r="I45" s="24">
        <v>2024</v>
      </c>
      <c r="J45" s="28">
        <v>12</v>
      </c>
      <c r="K45" s="28" t="s">
        <v>25</v>
      </c>
      <c r="L45" s="28">
        <v>0</v>
      </c>
      <c r="M45" s="28">
        <v>12</v>
      </c>
      <c r="N45" s="28">
        <v>0</v>
      </c>
      <c r="O45" s="28">
        <v>0</v>
      </c>
      <c r="P45" s="24" t="s">
        <v>123</v>
      </c>
      <c r="Q45" s="24"/>
      <c r="R45" s="24"/>
      <c r="S45" s="31"/>
    </row>
    <row r="46" s="68" customFormat="1" ht="25.5" spans="1:19">
      <c r="A46" s="1">
        <v>309</v>
      </c>
      <c r="B46" s="27" t="s">
        <v>133</v>
      </c>
      <c r="C46" s="25"/>
      <c r="D46" s="24"/>
      <c r="E46" s="24" t="s">
        <v>102</v>
      </c>
      <c r="F46" s="26"/>
      <c r="G46" s="27"/>
      <c r="H46" s="27"/>
      <c r="I46" s="24"/>
      <c r="J46" s="28"/>
      <c r="K46" s="28" t="s">
        <v>25</v>
      </c>
      <c r="L46" s="28"/>
      <c r="M46" s="28"/>
      <c r="N46" s="28"/>
      <c r="O46" s="28"/>
      <c r="P46" s="24" t="s">
        <v>123</v>
      </c>
      <c r="Q46" s="24"/>
      <c r="R46" s="24"/>
      <c r="S46" s="31"/>
    </row>
    <row r="47" s="69" customFormat="1" ht="25.5" spans="1:19">
      <c r="A47" s="1">
        <v>310</v>
      </c>
      <c r="B47" s="27" t="s">
        <v>134</v>
      </c>
      <c r="C47" s="25">
        <v>2</v>
      </c>
      <c r="D47" s="24"/>
      <c r="E47" s="24" t="s">
        <v>61</v>
      </c>
      <c r="F47" s="26"/>
      <c r="G47" s="24" t="s">
        <v>25</v>
      </c>
      <c r="H47" s="24" t="s">
        <v>25</v>
      </c>
      <c r="I47" s="24" t="s">
        <v>25</v>
      </c>
      <c r="J47" s="28">
        <v>610.56</v>
      </c>
      <c r="K47" s="28">
        <v>0</v>
      </c>
      <c r="L47" s="28">
        <v>0</v>
      </c>
      <c r="M47" s="28">
        <v>610.56</v>
      </c>
      <c r="N47" s="28">
        <v>0</v>
      </c>
      <c r="O47" s="28">
        <v>0</v>
      </c>
      <c r="P47" s="24"/>
      <c r="Q47" s="24"/>
      <c r="R47" s="24"/>
      <c r="S47" s="31"/>
    </row>
    <row r="48" s="68" customFormat="1" ht="25.5" spans="1:19">
      <c r="A48" s="1">
        <v>311</v>
      </c>
      <c r="B48" s="27" t="s">
        <v>135</v>
      </c>
      <c r="C48" s="25">
        <v>2</v>
      </c>
      <c r="D48" s="24"/>
      <c r="E48" s="24" t="s">
        <v>61</v>
      </c>
      <c r="F48" s="28">
        <v>160</v>
      </c>
      <c r="G48" s="27" t="s">
        <v>136</v>
      </c>
      <c r="H48" s="27"/>
      <c r="I48" s="24">
        <v>2024</v>
      </c>
      <c r="J48" s="28">
        <v>610.56</v>
      </c>
      <c r="K48" s="28" t="s">
        <v>25</v>
      </c>
      <c r="L48" s="28">
        <v>0</v>
      </c>
      <c r="M48" s="28">
        <v>610.56</v>
      </c>
      <c r="N48" s="28">
        <v>0</v>
      </c>
      <c r="O48" s="28">
        <v>0</v>
      </c>
      <c r="P48" s="24" t="s">
        <v>137</v>
      </c>
      <c r="Q48" s="24"/>
      <c r="R48" s="24"/>
      <c r="S48" s="31"/>
    </row>
    <row r="49" s="68" customFormat="1" ht="36" spans="1:19">
      <c r="A49" s="1">
        <v>312</v>
      </c>
      <c r="B49" s="27" t="s">
        <v>138</v>
      </c>
      <c r="C49" s="25"/>
      <c r="D49" s="24"/>
      <c r="E49" s="24" t="s">
        <v>61</v>
      </c>
      <c r="F49" s="26"/>
      <c r="G49" s="27" t="s">
        <v>139</v>
      </c>
      <c r="H49" s="27"/>
      <c r="I49" s="24"/>
      <c r="J49" s="28"/>
      <c r="K49" s="28"/>
      <c r="L49" s="28"/>
      <c r="M49" s="28"/>
      <c r="N49" s="28"/>
      <c r="O49" s="28"/>
      <c r="P49" s="24" t="s">
        <v>64</v>
      </c>
      <c r="Q49" s="24"/>
      <c r="R49" s="24"/>
      <c r="S49" s="31"/>
    </row>
    <row r="50" s="69" customFormat="1" ht="25.5" spans="1:19">
      <c r="A50" s="1">
        <v>313</v>
      </c>
      <c r="B50" s="51" t="s">
        <v>140</v>
      </c>
      <c r="C50" s="25">
        <v>1</v>
      </c>
      <c r="D50" s="24" t="s">
        <v>25</v>
      </c>
      <c r="E50" s="24" t="s">
        <v>25</v>
      </c>
      <c r="F50" s="26" t="s">
        <v>25</v>
      </c>
      <c r="G50" s="24" t="s">
        <v>25</v>
      </c>
      <c r="H50" s="24" t="s">
        <v>25</v>
      </c>
      <c r="I50" s="24" t="s">
        <v>25</v>
      </c>
      <c r="J50" s="28">
        <v>500</v>
      </c>
      <c r="K50" s="28">
        <v>0</v>
      </c>
      <c r="L50" s="28">
        <v>0</v>
      </c>
      <c r="M50" s="28">
        <v>500</v>
      </c>
      <c r="N50" s="28">
        <v>0</v>
      </c>
      <c r="O50" s="28">
        <v>0</v>
      </c>
      <c r="P50" s="24" t="s">
        <v>25</v>
      </c>
      <c r="Q50" s="24" t="s">
        <v>25</v>
      </c>
      <c r="R50" s="24" t="s">
        <v>25</v>
      </c>
      <c r="S50" s="31"/>
    </row>
    <row r="51" s="68" customFormat="1" ht="25.5" spans="1:19">
      <c r="A51" s="1">
        <v>314</v>
      </c>
      <c r="B51" s="27" t="s">
        <v>141</v>
      </c>
      <c r="C51" s="25"/>
      <c r="D51" s="24"/>
      <c r="E51" s="24" t="s">
        <v>94</v>
      </c>
      <c r="F51" s="26"/>
      <c r="G51" s="27"/>
      <c r="H51" s="27"/>
      <c r="I51" s="24"/>
      <c r="J51" s="28"/>
      <c r="K51" s="28" t="s">
        <v>25</v>
      </c>
      <c r="L51" s="28"/>
      <c r="M51" s="28"/>
      <c r="N51" s="28"/>
      <c r="O51" s="28"/>
      <c r="P51" s="24" t="s">
        <v>142</v>
      </c>
      <c r="Q51" s="24"/>
      <c r="R51" s="24"/>
      <c r="S51" s="31"/>
    </row>
    <row r="52" s="68" customFormat="1" ht="25.5" spans="1:19">
      <c r="A52" s="1">
        <v>315</v>
      </c>
      <c r="B52" s="27" t="s">
        <v>143</v>
      </c>
      <c r="C52" s="25">
        <v>1</v>
      </c>
      <c r="D52" s="24"/>
      <c r="E52" s="24" t="s">
        <v>94</v>
      </c>
      <c r="F52" s="25">
        <v>5</v>
      </c>
      <c r="G52" s="27" t="s">
        <v>293</v>
      </c>
      <c r="H52" s="27" t="s">
        <v>32</v>
      </c>
      <c r="I52" s="24">
        <v>2024</v>
      </c>
      <c r="J52" s="28">
        <v>500</v>
      </c>
      <c r="K52" s="28" t="s">
        <v>25</v>
      </c>
      <c r="L52" s="28">
        <v>0</v>
      </c>
      <c r="M52" s="28">
        <v>500</v>
      </c>
      <c r="N52" s="28">
        <v>0</v>
      </c>
      <c r="O52" s="28">
        <v>0</v>
      </c>
      <c r="P52" s="24" t="s">
        <v>145</v>
      </c>
      <c r="Q52" s="24"/>
      <c r="R52" s="24"/>
      <c r="S52" s="31"/>
    </row>
    <row r="53" s="68" customFormat="1" ht="25.5" spans="1:19">
      <c r="A53" s="1">
        <v>319</v>
      </c>
      <c r="B53" s="27" t="s">
        <v>146</v>
      </c>
      <c r="C53" s="25"/>
      <c r="D53" s="24"/>
      <c r="E53" s="24" t="s">
        <v>94</v>
      </c>
      <c r="F53" s="26"/>
      <c r="G53" s="27"/>
      <c r="H53" s="27"/>
      <c r="I53" s="24"/>
      <c r="J53" s="28"/>
      <c r="K53" s="28" t="s">
        <v>25</v>
      </c>
      <c r="L53" s="28"/>
      <c r="M53" s="28"/>
      <c r="N53" s="28"/>
      <c r="O53" s="28"/>
      <c r="P53" s="24" t="s">
        <v>145</v>
      </c>
      <c r="Q53" s="24"/>
      <c r="R53" s="24"/>
      <c r="S53" s="31"/>
    </row>
    <row r="54" s="69" customFormat="1" ht="25.5" spans="1:19">
      <c r="A54" s="1">
        <v>320</v>
      </c>
      <c r="B54" s="27" t="s">
        <v>147</v>
      </c>
      <c r="C54" s="25">
        <v>32</v>
      </c>
      <c r="D54" s="24"/>
      <c r="E54" s="24" t="s">
        <v>25</v>
      </c>
      <c r="F54" s="26"/>
      <c r="G54" s="24" t="s">
        <v>25</v>
      </c>
      <c r="H54" s="24"/>
      <c r="I54" s="24"/>
      <c r="J54" s="28">
        <v>10424.57</v>
      </c>
      <c r="K54" s="28">
        <v>375.24</v>
      </c>
      <c r="L54" s="28">
        <v>0</v>
      </c>
      <c r="M54" s="28">
        <v>10049.33</v>
      </c>
      <c r="N54" s="28">
        <v>0</v>
      </c>
      <c r="O54" s="28">
        <v>0</v>
      </c>
      <c r="P54" s="24" t="s">
        <v>25</v>
      </c>
      <c r="Q54" s="24" t="s">
        <v>25</v>
      </c>
      <c r="R54" s="24" t="s">
        <v>25</v>
      </c>
      <c r="S54" s="31"/>
    </row>
    <row r="55" s="69" customFormat="1" ht="25.5" spans="1:19">
      <c r="A55" s="1">
        <v>321</v>
      </c>
      <c r="B55" s="27" t="s">
        <v>148</v>
      </c>
      <c r="C55" s="25">
        <v>0</v>
      </c>
      <c r="D55" s="24"/>
      <c r="E55" s="24" t="s">
        <v>149</v>
      </c>
      <c r="F55" s="28"/>
      <c r="G55" s="27"/>
      <c r="H55" s="27"/>
      <c r="I55" s="24"/>
      <c r="J55" s="28">
        <v>0</v>
      </c>
      <c r="K55" s="28">
        <v>0</v>
      </c>
      <c r="L55" s="28">
        <v>0</v>
      </c>
      <c r="M55" s="28">
        <v>0</v>
      </c>
      <c r="N55" s="28">
        <v>0</v>
      </c>
      <c r="O55" s="28">
        <v>0</v>
      </c>
      <c r="P55" s="24"/>
      <c r="Q55" s="24"/>
      <c r="R55" s="24"/>
      <c r="S55" s="31"/>
    </row>
    <row r="56" s="69" customFormat="1" ht="25.5" spans="1:19">
      <c r="A56" s="1">
        <v>323</v>
      </c>
      <c r="B56" s="27" t="s">
        <v>152</v>
      </c>
      <c r="C56" s="25">
        <v>32</v>
      </c>
      <c r="D56" s="24"/>
      <c r="E56" s="24" t="s">
        <v>25</v>
      </c>
      <c r="F56" s="26"/>
      <c r="G56" s="24" t="s">
        <v>25</v>
      </c>
      <c r="H56" s="24"/>
      <c r="I56" s="24"/>
      <c r="J56" s="28">
        <v>10424.57</v>
      </c>
      <c r="K56" s="28">
        <v>375.24</v>
      </c>
      <c r="L56" s="28">
        <v>0</v>
      </c>
      <c r="M56" s="28">
        <v>10049.33</v>
      </c>
      <c r="N56" s="28">
        <v>0</v>
      </c>
      <c r="O56" s="28">
        <v>0</v>
      </c>
      <c r="P56" s="24" t="s">
        <v>25</v>
      </c>
      <c r="Q56" s="24" t="s">
        <v>25</v>
      </c>
      <c r="R56" s="24" t="s">
        <v>25</v>
      </c>
      <c r="S56" s="31"/>
    </row>
    <row r="57" s="69" customFormat="1" ht="25.5" spans="1:19">
      <c r="A57" s="1">
        <v>324</v>
      </c>
      <c r="B57" s="52" t="s">
        <v>153</v>
      </c>
      <c r="C57" s="25"/>
      <c r="D57" s="24"/>
      <c r="E57" s="24" t="s">
        <v>86</v>
      </c>
      <c r="F57" s="26"/>
      <c r="G57" s="27" t="s">
        <v>154</v>
      </c>
      <c r="H57" s="27"/>
      <c r="I57" s="24"/>
      <c r="J57" s="28"/>
      <c r="K57" s="28" t="s">
        <v>25</v>
      </c>
      <c r="L57" s="28"/>
      <c r="M57" s="28"/>
      <c r="N57" s="28"/>
      <c r="O57" s="28"/>
      <c r="P57" s="24" t="s">
        <v>155</v>
      </c>
      <c r="Q57" s="24"/>
      <c r="R57" s="24"/>
      <c r="S57" s="31"/>
    </row>
    <row r="58" s="69" customFormat="1" ht="25.5" spans="1:19">
      <c r="A58" s="1">
        <v>325</v>
      </c>
      <c r="B58" s="52"/>
      <c r="C58" s="25"/>
      <c r="D58" s="24"/>
      <c r="E58" s="24"/>
      <c r="F58" s="26"/>
      <c r="G58" s="27"/>
      <c r="H58" s="27"/>
      <c r="I58" s="24"/>
      <c r="J58" s="28"/>
      <c r="K58" s="28"/>
      <c r="L58" s="28"/>
      <c r="M58" s="28"/>
      <c r="N58" s="28"/>
      <c r="O58" s="28"/>
      <c r="P58" s="24"/>
      <c r="Q58" s="24"/>
      <c r="R58" s="24"/>
      <c r="S58" s="31"/>
    </row>
    <row r="59" s="68" customFormat="1" ht="36" spans="1:19">
      <c r="A59" s="1">
        <v>326</v>
      </c>
      <c r="B59" s="52"/>
      <c r="C59" s="25">
        <v>22</v>
      </c>
      <c r="D59" s="24"/>
      <c r="E59" s="24" t="s">
        <v>156</v>
      </c>
      <c r="F59" s="28">
        <v>7098.886</v>
      </c>
      <c r="G59" s="27" t="s">
        <v>313</v>
      </c>
      <c r="H59" s="27" t="s">
        <v>32</v>
      </c>
      <c r="I59" s="24">
        <v>2024</v>
      </c>
      <c r="J59" s="28">
        <v>9907.5</v>
      </c>
      <c r="K59" s="28">
        <v>375.24</v>
      </c>
      <c r="L59" s="28">
        <v>0</v>
      </c>
      <c r="M59" s="28">
        <v>9532.26</v>
      </c>
      <c r="N59" s="28">
        <v>0</v>
      </c>
      <c r="O59" s="28">
        <v>0</v>
      </c>
      <c r="P59" s="24" t="s">
        <v>158</v>
      </c>
      <c r="Q59" s="24"/>
      <c r="R59" s="24"/>
      <c r="S59" s="31"/>
    </row>
    <row r="60" s="68" customFormat="1" ht="36" spans="1:19">
      <c r="A60" s="1">
        <v>423</v>
      </c>
      <c r="B60" s="52" t="s">
        <v>159</v>
      </c>
      <c r="C60" s="25">
        <v>10</v>
      </c>
      <c r="D60" s="24"/>
      <c r="E60" s="24" t="s">
        <v>160</v>
      </c>
      <c r="F60" s="28">
        <v>15</v>
      </c>
      <c r="G60" s="27" t="s">
        <v>314</v>
      </c>
      <c r="H60" s="27" t="s">
        <v>32</v>
      </c>
      <c r="I60" s="24">
        <v>2024</v>
      </c>
      <c r="J60" s="28">
        <v>517.07</v>
      </c>
      <c r="K60" s="28">
        <v>0</v>
      </c>
      <c r="L60" s="28">
        <v>0</v>
      </c>
      <c r="M60" s="28">
        <v>517.07</v>
      </c>
      <c r="N60" s="28">
        <v>0</v>
      </c>
      <c r="O60" s="28">
        <v>0</v>
      </c>
      <c r="P60" s="24" t="s">
        <v>162</v>
      </c>
      <c r="Q60" s="24"/>
      <c r="R60" s="24"/>
      <c r="S60" s="31"/>
    </row>
    <row r="61" s="68" customFormat="1" ht="25.5" spans="1:19">
      <c r="A61" s="1">
        <v>465</v>
      </c>
      <c r="B61" s="52" t="s">
        <v>163</v>
      </c>
      <c r="C61" s="25"/>
      <c r="D61" s="24"/>
      <c r="E61" s="24" t="s">
        <v>149</v>
      </c>
      <c r="F61" s="26"/>
      <c r="G61" s="27" t="s">
        <v>164</v>
      </c>
      <c r="H61" s="27"/>
      <c r="I61" s="24"/>
      <c r="J61" s="28"/>
      <c r="K61" s="28" t="s">
        <v>25</v>
      </c>
      <c r="L61" s="28"/>
      <c r="M61" s="28"/>
      <c r="N61" s="28"/>
      <c r="O61" s="28"/>
      <c r="P61" s="24" t="s">
        <v>165</v>
      </c>
      <c r="Q61" s="24"/>
      <c r="R61" s="24"/>
      <c r="S61" s="31"/>
    </row>
    <row r="62" s="68" customFormat="1" ht="25.5" spans="1:19">
      <c r="A62" s="1">
        <v>466</v>
      </c>
      <c r="B62" s="52" t="s">
        <v>166</v>
      </c>
      <c r="C62" s="25"/>
      <c r="D62" s="24"/>
      <c r="E62" s="24" t="s">
        <v>149</v>
      </c>
      <c r="F62" s="26"/>
      <c r="G62" s="27" t="s">
        <v>167</v>
      </c>
      <c r="H62" s="27"/>
      <c r="I62" s="24"/>
      <c r="J62" s="28"/>
      <c r="K62" s="28" t="s">
        <v>25</v>
      </c>
      <c r="L62" s="28"/>
      <c r="M62" s="28"/>
      <c r="N62" s="28"/>
      <c r="O62" s="28"/>
      <c r="P62" s="24" t="s">
        <v>168</v>
      </c>
      <c r="Q62" s="24"/>
      <c r="R62" s="24"/>
      <c r="S62" s="31"/>
    </row>
    <row r="63" s="68" customFormat="1" ht="25.5" spans="1:19">
      <c r="A63" s="1">
        <v>467</v>
      </c>
      <c r="B63" s="52" t="s">
        <v>169</v>
      </c>
      <c r="C63" s="25"/>
      <c r="D63" s="24"/>
      <c r="E63" s="24" t="s">
        <v>94</v>
      </c>
      <c r="F63" s="26"/>
      <c r="G63" s="27" t="s">
        <v>170</v>
      </c>
      <c r="H63" s="27" t="s">
        <v>25</v>
      </c>
      <c r="I63" s="24" t="s">
        <v>25</v>
      </c>
      <c r="J63" s="28"/>
      <c r="K63" s="28" t="s">
        <v>25</v>
      </c>
      <c r="L63" s="28"/>
      <c r="M63" s="28"/>
      <c r="N63" s="28"/>
      <c r="O63" s="28"/>
      <c r="P63" s="24" t="s">
        <v>25</v>
      </c>
      <c r="Q63" s="24" t="s">
        <v>25</v>
      </c>
      <c r="R63" s="24" t="s">
        <v>25</v>
      </c>
      <c r="S63" s="31"/>
    </row>
    <row r="64" s="68" customFormat="1" ht="25.5" spans="1:19">
      <c r="A64" s="1">
        <v>468</v>
      </c>
      <c r="B64" s="52" t="s">
        <v>171</v>
      </c>
      <c r="C64" s="25"/>
      <c r="D64" s="24" t="s">
        <v>25</v>
      </c>
      <c r="E64" s="24" t="s">
        <v>25</v>
      </c>
      <c r="F64" s="26" t="s">
        <v>25</v>
      </c>
      <c r="G64" s="24" t="s">
        <v>25</v>
      </c>
      <c r="H64" s="24" t="s">
        <v>25</v>
      </c>
      <c r="I64" s="24" t="s">
        <v>25</v>
      </c>
      <c r="J64" s="28"/>
      <c r="K64" s="28" t="s">
        <v>25</v>
      </c>
      <c r="L64" s="28" t="s">
        <v>25</v>
      </c>
      <c r="M64" s="28"/>
      <c r="N64" s="28"/>
      <c r="O64" s="28" t="s">
        <v>25</v>
      </c>
      <c r="P64" s="24" t="s">
        <v>25</v>
      </c>
      <c r="Q64" s="24" t="s">
        <v>25</v>
      </c>
      <c r="R64" s="24" t="s">
        <v>25</v>
      </c>
      <c r="S64" s="31"/>
    </row>
    <row r="65" s="68" customFormat="1" ht="25.5" spans="1:19">
      <c r="A65" s="1">
        <v>469</v>
      </c>
      <c r="B65" s="52" t="s">
        <v>172</v>
      </c>
      <c r="C65" s="25"/>
      <c r="D65" s="24"/>
      <c r="E65" s="24"/>
      <c r="F65" s="25"/>
      <c r="G65" s="29"/>
      <c r="H65" s="27"/>
      <c r="I65" s="24"/>
      <c r="J65" s="28"/>
      <c r="K65" s="28"/>
      <c r="L65" s="28"/>
      <c r="M65" s="28"/>
      <c r="N65" s="28"/>
      <c r="O65" s="28"/>
      <c r="P65" s="24" t="s">
        <v>110</v>
      </c>
      <c r="Q65" s="24"/>
      <c r="R65" s="24"/>
      <c r="S65" s="31"/>
    </row>
    <row r="66" s="69" customFormat="1" ht="25.5" spans="1:19">
      <c r="A66" s="1">
        <v>470</v>
      </c>
      <c r="B66" s="52" t="s">
        <v>173</v>
      </c>
      <c r="C66" s="25">
        <v>24</v>
      </c>
      <c r="D66" s="24" t="s">
        <v>25</v>
      </c>
      <c r="E66" s="24" t="s">
        <v>25</v>
      </c>
      <c r="F66" s="26" t="s">
        <v>25</v>
      </c>
      <c r="G66" s="24" t="s">
        <v>25</v>
      </c>
      <c r="H66" s="24" t="s">
        <v>25</v>
      </c>
      <c r="I66" s="24" t="s">
        <v>25</v>
      </c>
      <c r="J66" s="28">
        <v>26332.53</v>
      </c>
      <c r="K66" s="28">
        <v>2448</v>
      </c>
      <c r="L66" s="28">
        <v>0</v>
      </c>
      <c r="M66" s="28">
        <v>22384.53</v>
      </c>
      <c r="N66" s="28">
        <v>1500</v>
      </c>
      <c r="O66" s="28">
        <v>0</v>
      </c>
      <c r="P66" s="24" t="s">
        <v>25</v>
      </c>
      <c r="Q66" s="24" t="s">
        <v>25</v>
      </c>
      <c r="R66" s="24" t="s">
        <v>25</v>
      </c>
      <c r="S66" s="31"/>
    </row>
    <row r="67" s="68" customFormat="1" ht="48" spans="1:19">
      <c r="A67" s="1">
        <v>471</v>
      </c>
      <c r="B67" s="52" t="s">
        <v>174</v>
      </c>
      <c r="C67" s="25">
        <v>4</v>
      </c>
      <c r="D67" s="24"/>
      <c r="E67" s="24" t="s">
        <v>175</v>
      </c>
      <c r="F67" s="28">
        <v>4</v>
      </c>
      <c r="G67" s="27" t="s">
        <v>315</v>
      </c>
      <c r="H67" s="27" t="s">
        <v>32</v>
      </c>
      <c r="I67" s="24">
        <v>2024</v>
      </c>
      <c r="J67" s="28">
        <v>60</v>
      </c>
      <c r="K67" s="28">
        <v>60</v>
      </c>
      <c r="L67" s="28">
        <v>0</v>
      </c>
      <c r="M67" s="28">
        <v>0</v>
      </c>
      <c r="N67" s="28">
        <v>0</v>
      </c>
      <c r="O67" s="28">
        <v>0</v>
      </c>
      <c r="P67" s="24" t="s">
        <v>96</v>
      </c>
      <c r="Q67" s="24"/>
      <c r="R67" s="24"/>
      <c r="S67" s="31"/>
    </row>
    <row r="68" s="68" customFormat="1" ht="25.5" spans="1:19">
      <c r="A68" s="1">
        <v>490</v>
      </c>
      <c r="B68" s="27" t="s">
        <v>177</v>
      </c>
      <c r="C68" s="25">
        <v>9</v>
      </c>
      <c r="D68" s="24"/>
      <c r="E68" s="24" t="s">
        <v>178</v>
      </c>
      <c r="F68" s="28">
        <v>9</v>
      </c>
      <c r="G68" s="27" t="s">
        <v>316</v>
      </c>
      <c r="H68" s="27" t="s">
        <v>32</v>
      </c>
      <c r="I68" s="24">
        <v>2024</v>
      </c>
      <c r="J68" s="28">
        <v>7234.14</v>
      </c>
      <c r="K68" s="28">
        <v>370</v>
      </c>
      <c r="L68" s="28">
        <v>0</v>
      </c>
      <c r="M68" s="28">
        <v>6864.14</v>
      </c>
      <c r="N68" s="28">
        <v>0</v>
      </c>
      <c r="O68" s="28">
        <v>0</v>
      </c>
      <c r="P68" s="24" t="s">
        <v>180</v>
      </c>
      <c r="Q68" s="24"/>
      <c r="R68" s="24"/>
      <c r="S68" s="31"/>
    </row>
    <row r="69" s="68" customFormat="1" ht="25.5" spans="1:19">
      <c r="A69" s="1">
        <v>524</v>
      </c>
      <c r="B69" s="27" t="s">
        <v>181</v>
      </c>
      <c r="C69" s="25">
        <v>10</v>
      </c>
      <c r="D69" s="24"/>
      <c r="E69" s="24" t="s">
        <v>178</v>
      </c>
      <c r="F69" s="28">
        <v>35</v>
      </c>
      <c r="G69" s="37" t="s">
        <v>317</v>
      </c>
      <c r="H69" s="27" t="s">
        <v>32</v>
      </c>
      <c r="I69" s="24">
        <v>2024</v>
      </c>
      <c r="J69" s="28">
        <v>3238.39</v>
      </c>
      <c r="K69" s="28">
        <v>18</v>
      </c>
      <c r="L69" s="28">
        <v>0</v>
      </c>
      <c r="M69" s="28">
        <v>3220.39</v>
      </c>
      <c r="N69" s="28">
        <v>0</v>
      </c>
      <c r="O69" s="28">
        <v>0</v>
      </c>
      <c r="P69" s="24" t="s">
        <v>183</v>
      </c>
      <c r="Q69" s="24"/>
      <c r="R69" s="24"/>
      <c r="S69" s="31"/>
    </row>
    <row r="70" s="68" customFormat="1" ht="25.5" spans="1:19">
      <c r="A70" s="1">
        <v>551</v>
      </c>
      <c r="B70" s="27" t="s">
        <v>184</v>
      </c>
      <c r="C70" s="25">
        <v>1</v>
      </c>
      <c r="D70" s="24"/>
      <c r="E70" s="24" t="s">
        <v>178</v>
      </c>
      <c r="F70" s="28">
        <v>158</v>
      </c>
      <c r="G70" s="27" t="s">
        <v>318</v>
      </c>
      <c r="H70" s="27" t="s">
        <v>32</v>
      </c>
      <c r="I70" s="24">
        <v>2024</v>
      </c>
      <c r="J70" s="28">
        <v>15800</v>
      </c>
      <c r="K70" s="28">
        <v>2000</v>
      </c>
      <c r="L70" s="28">
        <v>0</v>
      </c>
      <c r="M70" s="28">
        <v>12300</v>
      </c>
      <c r="N70" s="28">
        <v>1500</v>
      </c>
      <c r="O70" s="28">
        <v>0</v>
      </c>
      <c r="P70" s="24" t="s">
        <v>110</v>
      </c>
      <c r="Q70" s="24"/>
      <c r="R70" s="24"/>
      <c r="S70" s="31"/>
    </row>
    <row r="71" s="69" customFormat="1" ht="25.5" spans="1:19">
      <c r="A71" s="1">
        <v>577</v>
      </c>
      <c r="B71" s="27" t="s">
        <v>186</v>
      </c>
      <c r="C71" s="25">
        <v>3</v>
      </c>
      <c r="D71" s="24" t="s">
        <v>25</v>
      </c>
      <c r="E71" s="24" t="s">
        <v>25</v>
      </c>
      <c r="F71" s="26" t="s">
        <v>25</v>
      </c>
      <c r="G71" s="24" t="s">
        <v>25</v>
      </c>
      <c r="H71" s="24" t="s">
        <v>25</v>
      </c>
      <c r="I71" s="24" t="s">
        <v>25</v>
      </c>
      <c r="J71" s="28">
        <v>9100</v>
      </c>
      <c r="K71" s="28">
        <v>0</v>
      </c>
      <c r="L71" s="28">
        <v>0</v>
      </c>
      <c r="M71" s="28">
        <v>6100</v>
      </c>
      <c r="N71" s="28">
        <v>3000</v>
      </c>
      <c r="O71" s="28">
        <v>0</v>
      </c>
      <c r="P71" s="24" t="s">
        <v>25</v>
      </c>
      <c r="Q71" s="24"/>
      <c r="R71" s="24"/>
      <c r="S71" s="31"/>
    </row>
    <row r="72" s="68" customFormat="1" ht="25.5" spans="1:19">
      <c r="A72" s="1">
        <v>578</v>
      </c>
      <c r="B72" s="52" t="s">
        <v>187</v>
      </c>
      <c r="C72" s="25"/>
      <c r="D72" s="24"/>
      <c r="E72" s="24" t="s">
        <v>94</v>
      </c>
      <c r="F72" s="26"/>
      <c r="G72" s="27"/>
      <c r="H72" s="27"/>
      <c r="I72" s="24"/>
      <c r="J72" s="28"/>
      <c r="K72" s="28" t="s">
        <v>25</v>
      </c>
      <c r="L72" s="28"/>
      <c r="M72" s="28"/>
      <c r="N72" s="28"/>
      <c r="O72" s="28"/>
      <c r="P72" s="24" t="s">
        <v>188</v>
      </c>
      <c r="Q72" s="24"/>
      <c r="R72" s="24"/>
      <c r="S72" s="31"/>
    </row>
    <row r="73" s="68" customFormat="1" ht="25.5" spans="1:19">
      <c r="A73" s="1">
        <v>579</v>
      </c>
      <c r="B73" s="52" t="s">
        <v>189</v>
      </c>
      <c r="C73" s="25"/>
      <c r="D73" s="24"/>
      <c r="E73" s="24" t="s">
        <v>94</v>
      </c>
      <c r="F73" s="26"/>
      <c r="G73" s="27"/>
      <c r="H73" s="27"/>
      <c r="I73" s="24"/>
      <c r="J73" s="28"/>
      <c r="K73" s="28" t="s">
        <v>25</v>
      </c>
      <c r="L73" s="28"/>
      <c r="M73" s="28"/>
      <c r="N73" s="28"/>
      <c r="O73" s="28"/>
      <c r="P73" s="24" t="s">
        <v>188</v>
      </c>
      <c r="Q73" s="24"/>
      <c r="R73" s="24"/>
      <c r="S73" s="31"/>
    </row>
    <row r="74" s="68" customFormat="1" ht="96" spans="1:19">
      <c r="A74" s="1">
        <v>580</v>
      </c>
      <c r="B74" s="52" t="s">
        <v>190</v>
      </c>
      <c r="C74" s="25">
        <v>1</v>
      </c>
      <c r="D74" s="24"/>
      <c r="E74" s="24" t="s">
        <v>94</v>
      </c>
      <c r="F74" s="28">
        <v>1</v>
      </c>
      <c r="G74" s="27" t="s">
        <v>319</v>
      </c>
      <c r="H74" s="27" t="s">
        <v>192</v>
      </c>
      <c r="I74" s="24">
        <v>2024</v>
      </c>
      <c r="J74" s="28">
        <v>3000</v>
      </c>
      <c r="K74" s="28">
        <v>0</v>
      </c>
      <c r="L74" s="28">
        <v>0</v>
      </c>
      <c r="M74" s="28">
        <v>0</v>
      </c>
      <c r="N74" s="28">
        <v>3000</v>
      </c>
      <c r="O74" s="28">
        <v>0</v>
      </c>
      <c r="P74" s="24" t="s">
        <v>193</v>
      </c>
      <c r="Q74" s="24"/>
      <c r="R74" s="24"/>
      <c r="S74" s="31"/>
    </row>
    <row r="75" s="68" customFormat="1" ht="25.5" spans="1:19">
      <c r="A75" s="1">
        <v>594</v>
      </c>
      <c r="B75" s="52" t="s">
        <v>194</v>
      </c>
      <c r="C75" s="25">
        <v>1</v>
      </c>
      <c r="D75" s="24"/>
      <c r="E75" s="24" t="s">
        <v>94</v>
      </c>
      <c r="F75" s="28">
        <v>1</v>
      </c>
      <c r="G75" s="27" t="s">
        <v>275</v>
      </c>
      <c r="H75" s="27"/>
      <c r="I75" s="24">
        <v>2024</v>
      </c>
      <c r="J75" s="28">
        <v>350</v>
      </c>
      <c r="K75" s="28" t="s">
        <v>25</v>
      </c>
      <c r="L75" s="28">
        <v>0</v>
      </c>
      <c r="M75" s="28">
        <v>350</v>
      </c>
      <c r="N75" s="28">
        <v>0</v>
      </c>
      <c r="O75" s="28"/>
      <c r="P75" s="24" t="s">
        <v>196</v>
      </c>
      <c r="Q75" s="24"/>
      <c r="R75" s="24"/>
      <c r="S75" s="31"/>
    </row>
    <row r="76" s="68" customFormat="1" ht="25.5" spans="1:19">
      <c r="A76" s="1">
        <v>596</v>
      </c>
      <c r="B76" s="52" t="s">
        <v>197</v>
      </c>
      <c r="C76" s="25">
        <v>1</v>
      </c>
      <c r="D76" s="24"/>
      <c r="E76" s="24" t="s">
        <v>94</v>
      </c>
      <c r="F76" s="28">
        <v>1</v>
      </c>
      <c r="G76" s="27" t="s">
        <v>276</v>
      </c>
      <c r="H76" s="27"/>
      <c r="I76" s="24">
        <v>2024</v>
      </c>
      <c r="J76" s="28">
        <v>5750</v>
      </c>
      <c r="K76" s="28" t="s">
        <v>25</v>
      </c>
      <c r="L76" s="28">
        <v>0</v>
      </c>
      <c r="M76" s="28">
        <v>5750</v>
      </c>
      <c r="N76" s="28">
        <v>0</v>
      </c>
      <c r="O76" s="28"/>
      <c r="P76" s="24" t="s">
        <v>196</v>
      </c>
      <c r="Q76" s="24"/>
      <c r="R76" s="24"/>
      <c r="S76" s="31"/>
    </row>
    <row r="77" s="68" customFormat="1" ht="72" spans="1:19">
      <c r="A77" s="1">
        <v>596</v>
      </c>
      <c r="B77" s="52" t="s">
        <v>199</v>
      </c>
      <c r="C77" s="25"/>
      <c r="D77" s="24"/>
      <c r="E77" s="24" t="s">
        <v>94</v>
      </c>
      <c r="F77" s="28"/>
      <c r="G77" s="27" t="s">
        <v>200</v>
      </c>
      <c r="H77" s="27"/>
      <c r="I77" s="24"/>
      <c r="J77" s="28"/>
      <c r="K77" s="28"/>
      <c r="L77" s="28"/>
      <c r="M77" s="28"/>
      <c r="N77" s="28"/>
      <c r="O77" s="28"/>
      <c r="P77" s="24" t="s">
        <v>201</v>
      </c>
      <c r="Q77" s="24"/>
      <c r="R77" s="24"/>
      <c r="S77" s="31"/>
    </row>
    <row r="78" s="69" customFormat="1" ht="25.5" spans="1:19">
      <c r="A78" s="1">
        <v>608</v>
      </c>
      <c r="B78" s="27" t="s">
        <v>202</v>
      </c>
      <c r="C78" s="25">
        <v>5</v>
      </c>
      <c r="D78" s="24" t="s">
        <v>25</v>
      </c>
      <c r="E78" s="24" t="s">
        <v>25</v>
      </c>
      <c r="F78" s="26" t="s">
        <v>25</v>
      </c>
      <c r="G78" s="24" t="s">
        <v>25</v>
      </c>
      <c r="H78" s="24" t="s">
        <v>25</v>
      </c>
      <c r="I78" s="24" t="s">
        <v>25</v>
      </c>
      <c r="J78" s="28">
        <v>2361.55</v>
      </c>
      <c r="K78" s="28">
        <v>465.55</v>
      </c>
      <c r="L78" s="28">
        <v>0</v>
      </c>
      <c r="M78" s="28">
        <v>950</v>
      </c>
      <c r="N78" s="28">
        <v>946</v>
      </c>
      <c r="O78" s="28">
        <v>0</v>
      </c>
      <c r="P78" s="24" t="s">
        <v>25</v>
      </c>
      <c r="Q78" s="24"/>
      <c r="R78" s="24"/>
      <c r="S78" s="31"/>
    </row>
    <row r="79" s="69" customFormat="1" ht="25.5" spans="1:19">
      <c r="A79" s="1">
        <v>609</v>
      </c>
      <c r="B79" s="27" t="s">
        <v>203</v>
      </c>
      <c r="C79" s="25">
        <v>1</v>
      </c>
      <c r="D79" s="24"/>
      <c r="E79" s="24" t="s">
        <v>204</v>
      </c>
      <c r="F79" s="25">
        <v>500</v>
      </c>
      <c r="G79" s="27" t="s">
        <v>301</v>
      </c>
      <c r="H79" s="27" t="s">
        <v>32</v>
      </c>
      <c r="I79" s="24">
        <v>2024</v>
      </c>
      <c r="J79" s="28">
        <v>950</v>
      </c>
      <c r="K79" s="28" t="s">
        <v>25</v>
      </c>
      <c r="L79" s="28">
        <v>0</v>
      </c>
      <c r="M79" s="28">
        <v>950</v>
      </c>
      <c r="N79" s="28">
        <v>0</v>
      </c>
      <c r="O79" s="28">
        <v>0</v>
      </c>
      <c r="P79" s="24" t="s">
        <v>183</v>
      </c>
      <c r="Q79" s="24"/>
      <c r="R79" s="24"/>
      <c r="S79" s="31"/>
    </row>
    <row r="80" s="69" customFormat="1" ht="25.5" spans="1:19">
      <c r="A80" s="1">
        <v>614</v>
      </c>
      <c r="B80" s="27" t="s">
        <v>206</v>
      </c>
      <c r="C80" s="25">
        <v>4</v>
      </c>
      <c r="D80" s="24" t="s">
        <v>25</v>
      </c>
      <c r="E80" s="24" t="s">
        <v>25</v>
      </c>
      <c r="F80" s="26" t="s">
        <v>25</v>
      </c>
      <c r="G80" s="24" t="s">
        <v>25</v>
      </c>
      <c r="H80" s="24" t="s">
        <v>25</v>
      </c>
      <c r="I80" s="24" t="s">
        <v>25</v>
      </c>
      <c r="J80" s="28">
        <v>1411.55</v>
      </c>
      <c r="K80" s="28">
        <v>465.55</v>
      </c>
      <c r="L80" s="28">
        <v>0</v>
      </c>
      <c r="M80" s="28">
        <v>0</v>
      </c>
      <c r="N80" s="28">
        <v>946</v>
      </c>
      <c r="O80" s="28">
        <v>0</v>
      </c>
      <c r="P80" s="24" t="s">
        <v>25</v>
      </c>
      <c r="Q80" s="24"/>
      <c r="R80" s="24"/>
      <c r="S80" s="31"/>
    </row>
    <row r="81" s="68" customFormat="1" ht="36" spans="1:19">
      <c r="A81" s="1">
        <v>615</v>
      </c>
      <c r="B81" s="52" t="s">
        <v>207</v>
      </c>
      <c r="C81" s="25">
        <v>1</v>
      </c>
      <c r="D81" s="24"/>
      <c r="E81" s="24" t="s">
        <v>94</v>
      </c>
      <c r="F81" s="28">
        <v>1</v>
      </c>
      <c r="G81" s="27" t="s">
        <v>278</v>
      </c>
      <c r="H81" s="27" t="s">
        <v>32</v>
      </c>
      <c r="I81" s="24">
        <v>2024</v>
      </c>
      <c r="J81" s="28">
        <v>465.55</v>
      </c>
      <c r="K81" s="28">
        <v>465.55</v>
      </c>
      <c r="L81" s="28">
        <v>0</v>
      </c>
      <c r="M81" s="28">
        <v>0</v>
      </c>
      <c r="N81" s="28">
        <v>0</v>
      </c>
      <c r="O81" s="28">
        <v>0</v>
      </c>
      <c r="P81" s="24" t="s">
        <v>209</v>
      </c>
      <c r="Q81" s="24"/>
      <c r="R81" s="24"/>
      <c r="S81" s="31"/>
    </row>
    <row r="82" s="68" customFormat="1" ht="36" spans="1:19">
      <c r="A82" s="1">
        <v>620</v>
      </c>
      <c r="B82" s="52" t="s">
        <v>210</v>
      </c>
      <c r="C82" s="25"/>
      <c r="D82" s="24"/>
      <c r="E82" s="24" t="s">
        <v>102</v>
      </c>
      <c r="F82" s="26"/>
      <c r="G82" s="27"/>
      <c r="H82" s="27"/>
      <c r="I82" s="24"/>
      <c r="J82" s="28"/>
      <c r="K82" s="28"/>
      <c r="L82" s="28"/>
      <c r="M82" s="28"/>
      <c r="N82" s="28"/>
      <c r="O82" s="28"/>
      <c r="P82" s="24" t="s">
        <v>209</v>
      </c>
      <c r="Q82" s="24"/>
      <c r="R82" s="24"/>
      <c r="S82" s="31"/>
    </row>
    <row r="83" s="68" customFormat="1" ht="25.5" spans="1:19">
      <c r="A83" s="1">
        <v>621</v>
      </c>
      <c r="B83" s="52" t="s">
        <v>211</v>
      </c>
      <c r="C83" s="25">
        <v>3</v>
      </c>
      <c r="D83" s="24"/>
      <c r="E83" s="24" t="s">
        <v>94</v>
      </c>
      <c r="F83" s="28">
        <v>3</v>
      </c>
      <c r="G83" s="27" t="s">
        <v>320</v>
      </c>
      <c r="H83" s="27" t="s">
        <v>213</v>
      </c>
      <c r="I83" s="24">
        <v>2024</v>
      </c>
      <c r="J83" s="28">
        <v>946</v>
      </c>
      <c r="K83" s="28">
        <v>0</v>
      </c>
      <c r="L83" s="28">
        <v>0</v>
      </c>
      <c r="M83" s="28">
        <v>0</v>
      </c>
      <c r="N83" s="28">
        <v>946</v>
      </c>
      <c r="O83" s="28">
        <v>0</v>
      </c>
      <c r="P83" s="24" t="s">
        <v>214</v>
      </c>
      <c r="Q83" s="24"/>
      <c r="R83" s="24"/>
      <c r="S83" s="31"/>
    </row>
    <row r="84" s="69" customFormat="1" ht="25.5" spans="1:19">
      <c r="A84" s="1">
        <v>631</v>
      </c>
      <c r="B84" s="27" t="s">
        <v>215</v>
      </c>
      <c r="C84" s="25">
        <v>0</v>
      </c>
      <c r="D84" s="24" t="s">
        <v>25</v>
      </c>
      <c r="E84" s="24" t="s">
        <v>25</v>
      </c>
      <c r="F84" s="26" t="s">
        <v>25</v>
      </c>
      <c r="G84" s="24" t="s">
        <v>25</v>
      </c>
      <c r="H84" s="24" t="s">
        <v>25</v>
      </c>
      <c r="I84" s="24" t="s">
        <v>25</v>
      </c>
      <c r="J84" s="28">
        <v>0</v>
      </c>
      <c r="K84" s="28">
        <v>0</v>
      </c>
      <c r="L84" s="28">
        <v>0</v>
      </c>
      <c r="M84" s="28">
        <v>0</v>
      </c>
      <c r="N84" s="28">
        <v>0</v>
      </c>
      <c r="O84" s="28">
        <v>0</v>
      </c>
      <c r="P84" s="24" t="s">
        <v>25</v>
      </c>
      <c r="Q84" s="24"/>
      <c r="R84" s="24"/>
      <c r="S84" s="31"/>
    </row>
    <row r="85" s="69" customFormat="1" ht="25.5" spans="1:19">
      <c r="A85" s="1">
        <v>632</v>
      </c>
      <c r="B85" s="52" t="s">
        <v>216</v>
      </c>
      <c r="C85" s="25"/>
      <c r="D85" s="24"/>
      <c r="E85" s="24" t="s">
        <v>102</v>
      </c>
      <c r="F85" s="26"/>
      <c r="G85" s="27" t="s">
        <v>217</v>
      </c>
      <c r="H85" s="27"/>
      <c r="I85" s="24"/>
      <c r="J85" s="28"/>
      <c r="K85" s="28" t="s">
        <v>25</v>
      </c>
      <c r="L85" s="28"/>
      <c r="M85" s="28"/>
      <c r="N85" s="28"/>
      <c r="O85" s="28"/>
      <c r="P85" s="24" t="s">
        <v>218</v>
      </c>
      <c r="Q85" s="24"/>
      <c r="R85" s="24"/>
      <c r="S85" s="31"/>
    </row>
    <row r="86" s="69" customFormat="1" ht="25.5" spans="1:19">
      <c r="A86" s="1">
        <v>633</v>
      </c>
      <c r="B86" s="52" t="s">
        <v>219</v>
      </c>
      <c r="C86" s="25"/>
      <c r="D86" s="24"/>
      <c r="E86" s="24" t="s">
        <v>102</v>
      </c>
      <c r="F86" s="26"/>
      <c r="G86" s="27"/>
      <c r="H86" s="27"/>
      <c r="I86" s="24"/>
      <c r="J86" s="28"/>
      <c r="K86" s="28" t="s">
        <v>25</v>
      </c>
      <c r="L86" s="28"/>
      <c r="M86" s="28"/>
      <c r="N86" s="28"/>
      <c r="O86" s="28"/>
      <c r="P86" s="24" t="s">
        <v>220</v>
      </c>
      <c r="Q86" s="24"/>
      <c r="R86" s="24"/>
      <c r="S86" s="31"/>
    </row>
    <row r="87" s="69" customFormat="1" ht="25.5" spans="1:19">
      <c r="A87" s="1">
        <v>634</v>
      </c>
      <c r="B87" s="52" t="s">
        <v>221</v>
      </c>
      <c r="C87" s="25"/>
      <c r="D87" s="24"/>
      <c r="E87" s="24" t="s">
        <v>102</v>
      </c>
      <c r="F87" s="26"/>
      <c r="G87" s="27"/>
      <c r="H87" s="27"/>
      <c r="I87" s="24"/>
      <c r="J87" s="28"/>
      <c r="K87" s="28" t="s">
        <v>25</v>
      </c>
      <c r="L87" s="28"/>
      <c r="M87" s="28"/>
      <c r="N87" s="28"/>
      <c r="O87" s="28"/>
      <c r="P87" s="24" t="s">
        <v>220</v>
      </c>
      <c r="Q87" s="24"/>
      <c r="R87" s="24"/>
      <c r="S87" s="31"/>
    </row>
    <row r="88" s="69" customFormat="1" ht="25.5" spans="1:19">
      <c r="A88" s="1">
        <v>635</v>
      </c>
      <c r="B88" s="52" t="s">
        <v>222</v>
      </c>
      <c r="C88" s="25"/>
      <c r="D88" s="24"/>
      <c r="E88" s="24" t="s">
        <v>102</v>
      </c>
      <c r="F88" s="26"/>
      <c r="G88" s="27"/>
      <c r="H88" s="27"/>
      <c r="I88" s="24"/>
      <c r="J88" s="28"/>
      <c r="K88" s="28" t="s">
        <v>25</v>
      </c>
      <c r="L88" s="28"/>
      <c r="M88" s="28"/>
      <c r="N88" s="28"/>
      <c r="O88" s="28"/>
      <c r="P88" s="24" t="s">
        <v>218</v>
      </c>
      <c r="Q88" s="24"/>
      <c r="R88" s="24"/>
      <c r="S88" s="31"/>
    </row>
    <row r="89" s="69" customFormat="1" ht="25.5" spans="1:19">
      <c r="A89" s="1">
        <v>636</v>
      </c>
      <c r="B89" s="52" t="s">
        <v>223</v>
      </c>
      <c r="C89" s="25"/>
      <c r="D89" s="24"/>
      <c r="E89" s="24" t="s">
        <v>102</v>
      </c>
      <c r="F89" s="26"/>
      <c r="G89" s="27"/>
      <c r="H89" s="27"/>
      <c r="I89" s="24"/>
      <c r="J89" s="28"/>
      <c r="K89" s="28" t="s">
        <v>25</v>
      </c>
      <c r="L89" s="28"/>
      <c r="M89" s="28"/>
      <c r="N89" s="28"/>
      <c r="O89" s="28"/>
      <c r="P89" s="24" t="s">
        <v>218</v>
      </c>
      <c r="Q89" s="24"/>
      <c r="R89" s="24"/>
      <c r="S89" s="31"/>
    </row>
    <row r="90" s="69" customFormat="1" ht="25.5" spans="1:19">
      <c r="A90" s="1">
        <v>637</v>
      </c>
      <c r="B90" s="52" t="s">
        <v>224</v>
      </c>
      <c r="C90" s="25"/>
      <c r="D90" s="24"/>
      <c r="E90" s="24" t="s">
        <v>102</v>
      </c>
      <c r="F90" s="26"/>
      <c r="G90" s="27"/>
      <c r="H90" s="27"/>
      <c r="I90" s="24"/>
      <c r="J90" s="28"/>
      <c r="K90" s="28" t="s">
        <v>25</v>
      </c>
      <c r="L90" s="28"/>
      <c r="M90" s="28"/>
      <c r="N90" s="28"/>
      <c r="O90" s="28"/>
      <c r="P90" s="24" t="s">
        <v>220</v>
      </c>
      <c r="Q90" s="24"/>
      <c r="R90" s="24"/>
      <c r="S90" s="31"/>
    </row>
    <row r="91" s="69" customFormat="1" ht="25.5" spans="1:19">
      <c r="A91" s="1">
        <v>638</v>
      </c>
      <c r="B91" s="27" t="s">
        <v>225</v>
      </c>
      <c r="C91" s="25">
        <v>0</v>
      </c>
      <c r="D91" s="24" t="s">
        <v>25</v>
      </c>
      <c r="E91" s="24" t="s">
        <v>25</v>
      </c>
      <c r="F91" s="26" t="s">
        <v>25</v>
      </c>
      <c r="G91" s="24" t="s">
        <v>25</v>
      </c>
      <c r="H91" s="24" t="s">
        <v>25</v>
      </c>
      <c r="I91" s="24" t="s">
        <v>25</v>
      </c>
      <c r="J91" s="28">
        <v>0</v>
      </c>
      <c r="K91" s="28">
        <v>0</v>
      </c>
      <c r="L91" s="28">
        <v>0</v>
      </c>
      <c r="M91" s="28">
        <v>0</v>
      </c>
      <c r="N91" s="28">
        <v>0</v>
      </c>
      <c r="O91" s="28">
        <v>0</v>
      </c>
      <c r="P91" s="24" t="s">
        <v>25</v>
      </c>
      <c r="Q91" s="24"/>
      <c r="R91" s="24"/>
      <c r="S91" s="31"/>
    </row>
    <row r="92" s="68" customFormat="1" ht="25.5" spans="1:19">
      <c r="A92" s="1">
        <v>639</v>
      </c>
      <c r="B92" s="52" t="s">
        <v>226</v>
      </c>
      <c r="C92" s="25"/>
      <c r="D92" s="24"/>
      <c r="E92" s="24" t="s">
        <v>102</v>
      </c>
      <c r="F92" s="26"/>
      <c r="G92" s="27"/>
      <c r="H92" s="27"/>
      <c r="I92" s="24"/>
      <c r="J92" s="28"/>
      <c r="K92" s="28" t="s">
        <v>25</v>
      </c>
      <c r="L92" s="28"/>
      <c r="M92" s="28"/>
      <c r="N92" s="28"/>
      <c r="O92" s="28"/>
      <c r="P92" s="24" t="s">
        <v>196</v>
      </c>
      <c r="Q92" s="24"/>
      <c r="R92" s="24"/>
      <c r="S92" s="31"/>
    </row>
    <row r="93" s="68" customFormat="1" ht="25.5" spans="1:19">
      <c r="A93" s="1">
        <v>640</v>
      </c>
      <c r="B93" s="52" t="s">
        <v>227</v>
      </c>
      <c r="C93" s="25"/>
      <c r="D93" s="24"/>
      <c r="E93" s="24" t="s">
        <v>102</v>
      </c>
      <c r="F93" s="26"/>
      <c r="G93" s="27" t="s">
        <v>228</v>
      </c>
      <c r="H93" s="27"/>
      <c r="I93" s="24"/>
      <c r="J93" s="28"/>
      <c r="K93" s="28" t="s">
        <v>25</v>
      </c>
      <c r="L93" s="28"/>
      <c r="M93" s="28"/>
      <c r="N93" s="28"/>
      <c r="O93" s="28"/>
      <c r="P93" s="24" t="s">
        <v>196</v>
      </c>
      <c r="Q93" s="24"/>
      <c r="R93" s="24"/>
      <c r="S93" s="31"/>
    </row>
    <row r="94" s="68" customFormat="1" ht="72" spans="1:19">
      <c r="A94" s="1">
        <v>641</v>
      </c>
      <c r="B94" s="52" t="s">
        <v>229</v>
      </c>
      <c r="C94" s="25"/>
      <c r="D94" s="24"/>
      <c r="E94" s="24" t="s">
        <v>102</v>
      </c>
      <c r="F94" s="26"/>
      <c r="G94" s="27" t="s">
        <v>230</v>
      </c>
      <c r="H94" s="27"/>
      <c r="I94" s="24"/>
      <c r="J94" s="28"/>
      <c r="K94" s="28" t="s">
        <v>25</v>
      </c>
      <c r="L94" s="28"/>
      <c r="M94" s="28"/>
      <c r="N94" s="28"/>
      <c r="O94" s="28"/>
      <c r="P94" s="24" t="s">
        <v>201</v>
      </c>
      <c r="Q94" s="24"/>
      <c r="R94" s="24"/>
      <c r="S94" s="31"/>
    </row>
    <row r="95" s="68" customFormat="1" ht="25.5" spans="1:19">
      <c r="A95" s="1">
        <v>642</v>
      </c>
      <c r="B95" s="52" t="s">
        <v>231</v>
      </c>
      <c r="C95" s="25"/>
      <c r="D95" s="24"/>
      <c r="E95" s="24" t="s">
        <v>102</v>
      </c>
      <c r="F95" s="26"/>
      <c r="G95" s="27" t="s">
        <v>232</v>
      </c>
      <c r="H95" s="27"/>
      <c r="I95" s="24"/>
      <c r="J95" s="28"/>
      <c r="K95" s="28" t="s">
        <v>25</v>
      </c>
      <c r="L95" s="28"/>
      <c r="M95" s="28"/>
      <c r="N95" s="28"/>
      <c r="O95" s="28"/>
      <c r="P95" s="24" t="s">
        <v>196</v>
      </c>
      <c r="Q95" s="24"/>
      <c r="R95" s="24"/>
      <c r="S95" s="31"/>
    </row>
    <row r="96" s="68" customFormat="1" ht="25.5" spans="1:19">
      <c r="A96" s="1">
        <v>643</v>
      </c>
      <c r="B96" s="52" t="s">
        <v>233</v>
      </c>
      <c r="C96" s="25"/>
      <c r="D96" s="24"/>
      <c r="E96" s="24" t="s">
        <v>102</v>
      </c>
      <c r="F96" s="26"/>
      <c r="G96" s="27" t="s">
        <v>234</v>
      </c>
      <c r="H96" s="27"/>
      <c r="I96" s="24"/>
      <c r="J96" s="28"/>
      <c r="K96" s="28" t="s">
        <v>25</v>
      </c>
      <c r="L96" s="28"/>
      <c r="M96" s="28"/>
      <c r="N96" s="28"/>
      <c r="O96" s="28"/>
      <c r="P96" s="24" t="s">
        <v>196</v>
      </c>
      <c r="Q96" s="24"/>
      <c r="R96" s="24"/>
      <c r="S96" s="31"/>
    </row>
    <row r="97" s="69" customFormat="1" ht="25.5" spans="1:19">
      <c r="A97" s="1">
        <v>644</v>
      </c>
      <c r="B97" s="27" t="s">
        <v>235</v>
      </c>
      <c r="C97" s="25">
        <v>0</v>
      </c>
      <c r="D97" s="24" t="s">
        <v>25</v>
      </c>
      <c r="E97" s="24" t="s">
        <v>25</v>
      </c>
      <c r="F97" s="26" t="s">
        <v>25</v>
      </c>
      <c r="G97" s="24" t="s">
        <v>25</v>
      </c>
      <c r="H97" s="24" t="s">
        <v>25</v>
      </c>
      <c r="I97" s="24" t="s">
        <v>25</v>
      </c>
      <c r="J97" s="28">
        <v>0</v>
      </c>
      <c r="K97" s="28">
        <v>0</v>
      </c>
      <c r="L97" s="28">
        <v>0</v>
      </c>
      <c r="M97" s="28">
        <v>0</v>
      </c>
      <c r="N97" s="28">
        <v>0</v>
      </c>
      <c r="O97" s="28">
        <v>0</v>
      </c>
      <c r="P97" s="24" t="s">
        <v>25</v>
      </c>
      <c r="Q97" s="24"/>
      <c r="R97" s="24"/>
      <c r="S97" s="31"/>
    </row>
    <row r="98" s="69" customFormat="1" ht="25.5" spans="1:19">
      <c r="A98" s="1">
        <v>645</v>
      </c>
      <c r="B98" s="52" t="s">
        <v>236</v>
      </c>
      <c r="C98" s="25">
        <v>0</v>
      </c>
      <c r="D98" s="24" t="s">
        <v>25</v>
      </c>
      <c r="E98" s="24" t="s">
        <v>25</v>
      </c>
      <c r="F98" s="26" t="s">
        <v>25</v>
      </c>
      <c r="G98" s="24" t="s">
        <v>25</v>
      </c>
      <c r="H98" s="24" t="s">
        <v>25</v>
      </c>
      <c r="I98" s="24" t="s">
        <v>25</v>
      </c>
      <c r="J98" s="28">
        <v>0</v>
      </c>
      <c r="K98" s="28">
        <v>0</v>
      </c>
      <c r="L98" s="28">
        <v>0</v>
      </c>
      <c r="M98" s="28">
        <v>0</v>
      </c>
      <c r="N98" s="28">
        <v>0</v>
      </c>
      <c r="O98" s="28">
        <v>0</v>
      </c>
      <c r="P98" s="24" t="s">
        <v>25</v>
      </c>
      <c r="Q98" s="24"/>
      <c r="R98" s="24"/>
      <c r="S98" s="31"/>
    </row>
    <row r="99" s="69" customFormat="1" ht="25.5" spans="1:19">
      <c r="A99" s="1">
        <v>646</v>
      </c>
      <c r="B99" s="60" t="s">
        <v>237</v>
      </c>
      <c r="C99" s="25"/>
      <c r="D99" s="24"/>
      <c r="E99" s="24" t="s">
        <v>94</v>
      </c>
      <c r="F99" s="26"/>
      <c r="G99" s="27" t="s">
        <v>238</v>
      </c>
      <c r="H99" s="27"/>
      <c r="I99" s="24"/>
      <c r="J99" s="28"/>
      <c r="K99" s="28" t="s">
        <v>25</v>
      </c>
      <c r="L99" s="28"/>
      <c r="M99" s="28"/>
      <c r="N99" s="28"/>
      <c r="O99" s="28"/>
      <c r="P99" s="24" t="s">
        <v>113</v>
      </c>
      <c r="Q99" s="24"/>
      <c r="R99" s="24"/>
      <c r="S99" s="31"/>
    </row>
    <row r="100" s="69" customFormat="1" ht="25.5" spans="1:19">
      <c r="A100" s="1">
        <v>647</v>
      </c>
      <c r="B100" s="60" t="s">
        <v>239</v>
      </c>
      <c r="C100" s="25"/>
      <c r="D100" s="24"/>
      <c r="E100" s="24" t="s">
        <v>94</v>
      </c>
      <c r="F100" s="26"/>
      <c r="G100" s="27" t="s">
        <v>240</v>
      </c>
      <c r="H100" s="27"/>
      <c r="I100" s="24"/>
      <c r="J100" s="28"/>
      <c r="K100" s="28" t="s">
        <v>25</v>
      </c>
      <c r="L100" s="28"/>
      <c r="M100" s="28"/>
      <c r="N100" s="28"/>
      <c r="O100" s="28"/>
      <c r="P100" s="24" t="s">
        <v>113</v>
      </c>
      <c r="Q100" s="24"/>
      <c r="R100" s="24"/>
      <c r="S100" s="31"/>
    </row>
    <row r="101" s="69" customFormat="1" ht="36" spans="1:19">
      <c r="A101" s="1">
        <v>648</v>
      </c>
      <c r="B101" s="60" t="s">
        <v>241</v>
      </c>
      <c r="C101" s="25"/>
      <c r="D101" s="24"/>
      <c r="E101" s="24" t="s">
        <v>94</v>
      </c>
      <c r="F101" s="26"/>
      <c r="G101" s="27" t="s">
        <v>242</v>
      </c>
      <c r="H101" s="27"/>
      <c r="I101" s="24"/>
      <c r="J101" s="28"/>
      <c r="K101" s="28"/>
      <c r="L101" s="28"/>
      <c r="M101" s="28"/>
      <c r="N101" s="28"/>
      <c r="O101" s="28"/>
      <c r="P101" s="24" t="s">
        <v>64</v>
      </c>
      <c r="Q101" s="24"/>
      <c r="R101" s="24"/>
      <c r="S101" s="31"/>
    </row>
    <row r="102" s="69" customFormat="1" ht="25.5" spans="1:19">
      <c r="A102" s="1">
        <v>649</v>
      </c>
      <c r="B102" s="52" t="s">
        <v>243</v>
      </c>
      <c r="C102" s="25">
        <v>0</v>
      </c>
      <c r="D102" s="24" t="s">
        <v>25</v>
      </c>
      <c r="E102" s="24" t="s">
        <v>25</v>
      </c>
      <c r="F102" s="26" t="s">
        <v>25</v>
      </c>
      <c r="G102" s="24" t="s">
        <v>25</v>
      </c>
      <c r="H102" s="24" t="s">
        <v>25</v>
      </c>
      <c r="I102" s="24" t="s">
        <v>25</v>
      </c>
      <c r="J102" s="28">
        <v>0</v>
      </c>
      <c r="K102" s="28">
        <v>0</v>
      </c>
      <c r="L102" s="28">
        <v>0</v>
      </c>
      <c r="M102" s="28">
        <v>0</v>
      </c>
      <c r="N102" s="28">
        <v>0</v>
      </c>
      <c r="O102" s="28">
        <v>0</v>
      </c>
      <c r="P102" s="24" t="s">
        <v>25</v>
      </c>
      <c r="Q102" s="24"/>
      <c r="R102" s="24"/>
      <c r="S102" s="24"/>
    </row>
    <row r="103" s="69" customFormat="1" ht="25.5" spans="1:19">
      <c r="A103" s="1">
        <v>650</v>
      </c>
      <c r="B103" s="60" t="s">
        <v>244</v>
      </c>
      <c r="C103" s="25"/>
      <c r="D103" s="24"/>
      <c r="E103" s="24" t="s">
        <v>102</v>
      </c>
      <c r="F103" s="26"/>
      <c r="G103" s="27"/>
      <c r="H103" s="27"/>
      <c r="I103" s="24"/>
      <c r="J103" s="28"/>
      <c r="K103" s="28" t="s">
        <v>25</v>
      </c>
      <c r="L103" s="28"/>
      <c r="M103" s="28"/>
      <c r="N103" s="28"/>
      <c r="O103" s="28"/>
      <c r="P103" s="24" t="s">
        <v>113</v>
      </c>
      <c r="Q103" s="24"/>
      <c r="R103" s="24"/>
      <c r="S103" s="31" t="s">
        <v>245</v>
      </c>
    </row>
    <row r="104" s="69" customFormat="1" ht="25.5" spans="1:19">
      <c r="A104" s="1">
        <v>651</v>
      </c>
      <c r="B104" s="60" t="s">
        <v>246</v>
      </c>
      <c r="C104" s="25"/>
      <c r="D104" s="24"/>
      <c r="E104" s="24" t="s">
        <v>61</v>
      </c>
      <c r="F104" s="26"/>
      <c r="G104" s="27"/>
      <c r="H104" s="27"/>
      <c r="I104" s="24"/>
      <c r="J104" s="28"/>
      <c r="K104" s="28" t="s">
        <v>25</v>
      </c>
      <c r="L104" s="28"/>
      <c r="M104" s="28"/>
      <c r="N104" s="28"/>
      <c r="O104" s="28"/>
      <c r="P104" s="24" t="s">
        <v>113</v>
      </c>
      <c r="Q104" s="24"/>
      <c r="R104" s="24"/>
      <c r="S104" s="31"/>
    </row>
    <row r="105" s="69" customFormat="1" ht="48" spans="1:19">
      <c r="A105" s="1">
        <v>652</v>
      </c>
      <c r="B105" s="60" t="s">
        <v>247</v>
      </c>
      <c r="C105" s="25"/>
      <c r="D105" s="24"/>
      <c r="E105" s="24" t="s">
        <v>102</v>
      </c>
      <c r="F105" s="26"/>
      <c r="G105" s="27"/>
      <c r="H105" s="27"/>
      <c r="I105" s="24"/>
      <c r="J105" s="28"/>
      <c r="K105" s="28" t="s">
        <v>25</v>
      </c>
      <c r="L105" s="28"/>
      <c r="M105" s="28"/>
      <c r="N105" s="28"/>
      <c r="O105" s="28"/>
      <c r="P105" s="24" t="s">
        <v>248</v>
      </c>
      <c r="Q105" s="24"/>
      <c r="R105" s="24"/>
      <c r="S105" s="31"/>
    </row>
    <row r="106" s="69" customFormat="1" ht="25.5" spans="1:19">
      <c r="A106" s="1">
        <v>653</v>
      </c>
      <c r="B106" s="60" t="s">
        <v>249</v>
      </c>
      <c r="C106" s="25"/>
      <c r="D106" s="24"/>
      <c r="E106" s="24"/>
      <c r="F106" s="26"/>
      <c r="G106" s="27"/>
      <c r="H106" s="27"/>
      <c r="I106" s="24"/>
      <c r="J106" s="28"/>
      <c r="K106" s="28" t="s">
        <v>25</v>
      </c>
      <c r="L106" s="28"/>
      <c r="M106" s="28"/>
      <c r="N106" s="28"/>
      <c r="O106" s="28"/>
      <c r="P106" s="24" t="s">
        <v>250</v>
      </c>
      <c r="Q106" s="24"/>
      <c r="R106" s="24"/>
      <c r="S106" s="31"/>
    </row>
    <row r="107" s="71" customFormat="1" ht="74" customHeight="1" spans="1:19">
      <c r="A107" s="9"/>
      <c r="B107" s="27" t="s">
        <v>251</v>
      </c>
      <c r="C107" s="30"/>
      <c r="D107" s="31"/>
      <c r="E107" s="31"/>
      <c r="F107" s="32"/>
      <c r="G107" s="29"/>
      <c r="H107" s="29"/>
      <c r="I107" s="31"/>
      <c r="J107" s="35"/>
      <c r="K107" s="35"/>
      <c r="L107" s="35"/>
      <c r="M107" s="35"/>
      <c r="N107" s="35"/>
      <c r="O107" s="35"/>
      <c r="P107" s="31"/>
      <c r="Q107" s="31"/>
      <c r="R107" s="31"/>
      <c r="S107" s="31"/>
    </row>
  </sheetData>
  <autoFilter ref="A5:S107">
    <extLst/>
  </autoFilter>
  <mergeCells count="23">
    <mergeCell ref="B1:S1"/>
    <mergeCell ref="B2:D2"/>
    <mergeCell ref="E2:S2"/>
    <mergeCell ref="E3:F3"/>
    <mergeCell ref="J3:O3"/>
    <mergeCell ref="L4:N4"/>
    <mergeCell ref="B107:S107"/>
    <mergeCell ref="B3:B5"/>
    <mergeCell ref="B57:B59"/>
    <mergeCell ref="C3:C5"/>
    <mergeCell ref="D3:D5"/>
    <mergeCell ref="G3:G5"/>
    <mergeCell ref="H3:H5"/>
    <mergeCell ref="I3:I5"/>
    <mergeCell ref="J4:J5"/>
    <mergeCell ref="K4:K5"/>
    <mergeCell ref="O4:O5"/>
    <mergeCell ref="P3:P5"/>
    <mergeCell ref="Q3:Q5"/>
    <mergeCell ref="R3:R5"/>
    <mergeCell ref="S3:S5"/>
    <mergeCell ref="S6:S8"/>
    <mergeCell ref="S103:S106"/>
  </mergeCells>
  <conditionalFormatting sqref="B6:B106">
    <cfRule type="duplicateValues" dxfId="0" priority="142"/>
  </conditionalFormatting>
  <conditionalFormatting sqref="B1:B5 B107:B1048576">
    <cfRule type="duplicateValues" dxfId="1" priority="140"/>
  </conditionalFormatting>
  <dataValidations count="3">
    <dataValidation type="list" allowBlank="1" showInputMessage="1" showErrorMessage="1" sqref="D9 D10 D11 D12 D13 D14 D15 D16 D19 D20 D21 D24 D28 D32 D40 D60 D68 D69 D70 D75 D76 D77 D17:D18 D22:D23 D25:D27 D29:D31 D33:D39 D41:D42 D43:D45 D46:D48 D49:D52 D53:D55 D56:D59 D61:D65 D66:D67 D71:D74 D78:D79 D80:D81 D82:D83 D85:D90 D92:D96 D99:D101 D103:D106">
      <formula1>"新建,改建,扩建"</formula1>
    </dataValidation>
    <dataValidation type="list" allowBlank="1" showInputMessage="1" showErrorMessage="1" sqref="Q9 Q10 Q11 Q12 Q13 Q14 Q15 Q16 Q18 Q19 Q20 Q21 Q23 Q24 Q25 Q27 Q28 Q31 Q32 Q33 Q39 Q40 Q42 Q43 Q45 Q46 Q47 Q48 Q49 Q53 Q55 Q57 Q58 Q59 Q60 Q61 Q62 Q65 Q67 Q68 Q69 Q70 Q75 Q76 Q77 Q82 Q83 Q35:Q36 Q51:Q52 Q71:Q74 Q78:Q79 Q80:Q81 Q84:Q106">
      <formula1>"经营性,公益性,国有资产,农户"</formula1>
    </dataValidation>
    <dataValidation type="list" allowBlank="1" showInputMessage="1" showErrorMessage="1" sqref="R9 R10 R11 R12 R13 R14 R15 R16 R18 R19 R20 R21 R23 R24 R25 R27 R28 R31 R32 R33 R39 R40 R42 R43 R45 R46 R47 R48 R49 R53 R55 R57 R58 R59 R60 R61 R62 R65 R67 R68 R69 R70 R75 R76 R77 R82 R83 R35:R36 R51:R52 R71:R74 R78:R79 R80:R81 R84:R106">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7"/>
  <sheetViews>
    <sheetView workbookViewId="0">
      <pane xSplit="1" ySplit="6" topLeftCell="B9" activePane="bottomRight" state="frozen"/>
      <selection/>
      <selection pane="topRight"/>
      <selection pane="bottomLeft"/>
      <selection pane="bottomRight" activeCell="T10" sqref="A1:T107"/>
    </sheetView>
  </sheetViews>
  <sheetFormatPr defaultColWidth="9" defaultRowHeight="14.2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20">
      <c r="A1" s="1">
        <v>1</v>
      </c>
      <c r="B1" s="18" t="s">
        <v>321</v>
      </c>
      <c r="C1" s="19"/>
      <c r="D1" s="18"/>
      <c r="E1" s="18"/>
      <c r="F1" s="20"/>
      <c r="G1" s="18"/>
      <c r="H1" s="18"/>
      <c r="I1" s="18"/>
      <c r="J1" s="42"/>
      <c r="K1" s="42"/>
      <c r="L1" s="42"/>
      <c r="M1" s="42"/>
      <c r="N1" s="43"/>
      <c r="O1" s="42"/>
      <c r="P1" s="18"/>
      <c r="Q1" s="18"/>
      <c r="R1" s="18"/>
      <c r="S1" s="18"/>
      <c r="T1" s="1"/>
    </row>
    <row r="2" s="63" customFormat="1" ht="25.5" spans="1:20">
      <c r="A2" s="1">
        <v>2</v>
      </c>
      <c r="B2" s="21" t="s">
        <v>1</v>
      </c>
      <c r="C2" s="22"/>
      <c r="D2" s="21"/>
      <c r="E2" s="21" t="s">
        <v>2</v>
      </c>
      <c r="F2" s="23"/>
      <c r="G2" s="21"/>
      <c r="H2" s="21"/>
      <c r="I2" s="21"/>
      <c r="J2" s="44"/>
      <c r="K2" s="44"/>
      <c r="L2" s="44"/>
      <c r="M2" s="44"/>
      <c r="N2" s="45"/>
      <c r="O2" s="44"/>
      <c r="P2" s="21"/>
      <c r="Q2" s="21"/>
      <c r="R2" s="21"/>
      <c r="S2" s="21"/>
      <c r="T2" s="2"/>
    </row>
    <row r="3" s="64" customFormat="1" ht="25.5" spans="1:20">
      <c r="A3" s="1">
        <v>3</v>
      </c>
      <c r="B3" s="24" t="s">
        <v>3</v>
      </c>
      <c r="C3" s="25" t="s">
        <v>4</v>
      </c>
      <c r="D3" s="24" t="s">
        <v>5</v>
      </c>
      <c r="E3" s="24" t="s">
        <v>6</v>
      </c>
      <c r="F3" s="26"/>
      <c r="G3" s="24" t="s">
        <v>7</v>
      </c>
      <c r="H3" s="24" t="s">
        <v>8</v>
      </c>
      <c r="I3" s="24" t="s">
        <v>9</v>
      </c>
      <c r="J3" s="28" t="s">
        <v>10</v>
      </c>
      <c r="K3" s="28"/>
      <c r="L3" s="28"/>
      <c r="M3" s="28"/>
      <c r="N3" s="35"/>
      <c r="O3" s="28"/>
      <c r="P3" s="24" t="s">
        <v>11</v>
      </c>
      <c r="Q3" s="24" t="s">
        <v>12</v>
      </c>
      <c r="R3" s="24" t="s">
        <v>13</v>
      </c>
      <c r="S3" s="24" t="s">
        <v>14</v>
      </c>
      <c r="T3" s="3"/>
    </row>
    <row r="4" s="64" customFormat="1" ht="25.5" spans="1:20">
      <c r="A4" s="1">
        <v>4</v>
      </c>
      <c r="B4" s="24"/>
      <c r="C4" s="25"/>
      <c r="D4" s="24"/>
      <c r="E4" s="24"/>
      <c r="F4" s="26"/>
      <c r="G4" s="24"/>
      <c r="H4" s="24"/>
      <c r="I4" s="24"/>
      <c r="J4" s="28" t="s">
        <v>15</v>
      </c>
      <c r="K4" s="28" t="s">
        <v>16</v>
      </c>
      <c r="L4" s="28" t="s">
        <v>17</v>
      </c>
      <c r="M4" s="28"/>
      <c r="N4" s="35"/>
      <c r="O4" s="28" t="s">
        <v>18</v>
      </c>
      <c r="P4" s="24"/>
      <c r="Q4" s="24"/>
      <c r="R4" s="24"/>
      <c r="S4" s="24"/>
      <c r="T4" s="3"/>
    </row>
    <row r="5" s="64" customFormat="1" ht="43" customHeight="1" spans="1:20">
      <c r="A5" s="1">
        <v>5</v>
      </c>
      <c r="B5" s="24"/>
      <c r="C5" s="25"/>
      <c r="D5" s="24"/>
      <c r="E5" s="24" t="s">
        <v>19</v>
      </c>
      <c r="F5" s="26" t="s">
        <v>20</v>
      </c>
      <c r="G5" s="24"/>
      <c r="H5" s="24"/>
      <c r="I5" s="24"/>
      <c r="J5" s="28"/>
      <c r="K5" s="28"/>
      <c r="L5" s="28" t="s">
        <v>21</v>
      </c>
      <c r="M5" s="28" t="s">
        <v>22</v>
      </c>
      <c r="N5" s="35" t="s">
        <v>23</v>
      </c>
      <c r="O5" s="28"/>
      <c r="P5" s="24"/>
      <c r="Q5" s="24"/>
      <c r="R5" s="24"/>
      <c r="S5" s="24"/>
      <c r="T5" s="3"/>
    </row>
    <row r="6" s="65" customFormat="1" ht="25.5" spans="1:20">
      <c r="A6" s="1">
        <v>6</v>
      </c>
      <c r="B6" s="24" t="s">
        <v>24</v>
      </c>
      <c r="C6" s="25">
        <v>87</v>
      </c>
      <c r="D6" s="24" t="s">
        <v>25</v>
      </c>
      <c r="E6" s="24" t="s">
        <v>25</v>
      </c>
      <c r="F6" s="26" t="s">
        <v>25</v>
      </c>
      <c r="G6" s="24" t="s">
        <v>25</v>
      </c>
      <c r="H6" s="24" t="s">
        <v>25</v>
      </c>
      <c r="I6" s="24" t="s">
        <v>25</v>
      </c>
      <c r="J6" s="28">
        <v>81002.54</v>
      </c>
      <c r="K6" s="28">
        <v>30684.05</v>
      </c>
      <c r="L6" s="28">
        <v>0</v>
      </c>
      <c r="M6" s="28">
        <v>41818.49</v>
      </c>
      <c r="N6" s="28">
        <v>8500</v>
      </c>
      <c r="O6" s="28">
        <v>0</v>
      </c>
      <c r="P6" s="24" t="s">
        <v>25</v>
      </c>
      <c r="Q6" s="24" t="s">
        <v>25</v>
      </c>
      <c r="R6" s="24" t="s">
        <v>25</v>
      </c>
      <c r="S6" s="31"/>
      <c r="T6" s="4"/>
    </row>
    <row r="7" s="65" customFormat="1" ht="25.5" spans="1:20">
      <c r="A7" s="1">
        <v>7</v>
      </c>
      <c r="B7" s="24" t="s">
        <v>26</v>
      </c>
      <c r="C7" s="25">
        <v>45</v>
      </c>
      <c r="D7" s="24" t="s">
        <v>25</v>
      </c>
      <c r="E7" s="24" t="s">
        <v>25</v>
      </c>
      <c r="F7" s="26" t="s">
        <v>25</v>
      </c>
      <c r="G7" s="24" t="s">
        <v>25</v>
      </c>
      <c r="H7" s="24" t="s">
        <v>25</v>
      </c>
      <c r="I7" s="24" t="s">
        <v>25</v>
      </c>
      <c r="J7" s="28">
        <v>39464</v>
      </c>
      <c r="K7" s="28">
        <v>20380</v>
      </c>
      <c r="L7" s="28">
        <v>0</v>
      </c>
      <c r="M7" s="28">
        <v>14934</v>
      </c>
      <c r="N7" s="28">
        <v>4150</v>
      </c>
      <c r="O7" s="28">
        <v>0</v>
      </c>
      <c r="P7" s="24" t="s">
        <v>25</v>
      </c>
      <c r="Q7" s="24" t="s">
        <v>25</v>
      </c>
      <c r="R7" s="24" t="s">
        <v>25</v>
      </c>
      <c r="S7" s="31"/>
      <c r="T7" s="4"/>
    </row>
    <row r="8" s="65" customFormat="1" ht="25.5" spans="1:20">
      <c r="A8" s="1">
        <v>8</v>
      </c>
      <c r="B8" s="24" t="s">
        <v>27</v>
      </c>
      <c r="C8" s="25">
        <v>21</v>
      </c>
      <c r="D8" s="24" t="s">
        <v>25</v>
      </c>
      <c r="E8" s="24" t="s">
        <v>25</v>
      </c>
      <c r="F8" s="26" t="s">
        <v>25</v>
      </c>
      <c r="G8" s="24" t="s">
        <v>25</v>
      </c>
      <c r="H8" s="24" t="s">
        <v>25</v>
      </c>
      <c r="I8" s="24" t="s">
        <v>25</v>
      </c>
      <c r="J8" s="28">
        <v>25537.5</v>
      </c>
      <c r="K8" s="28">
        <v>14974.5</v>
      </c>
      <c r="L8" s="28">
        <v>0</v>
      </c>
      <c r="M8" s="28">
        <v>8113</v>
      </c>
      <c r="N8" s="28">
        <v>2450</v>
      </c>
      <c r="O8" s="28">
        <v>0</v>
      </c>
      <c r="P8" s="24" t="s">
        <v>25</v>
      </c>
      <c r="Q8" s="24" t="s">
        <v>25</v>
      </c>
      <c r="R8" s="24" t="s">
        <v>25</v>
      </c>
      <c r="S8" s="31"/>
      <c r="T8" s="4"/>
    </row>
    <row r="9" s="66" customFormat="1" ht="94" customHeight="1" spans="1:20">
      <c r="A9" s="1">
        <v>9</v>
      </c>
      <c r="B9" s="27" t="s">
        <v>28</v>
      </c>
      <c r="C9" s="25">
        <v>10</v>
      </c>
      <c r="D9" s="24" t="s">
        <v>29</v>
      </c>
      <c r="E9" s="24" t="s">
        <v>30</v>
      </c>
      <c r="F9" s="28">
        <v>13.2185</v>
      </c>
      <c r="G9" s="27" t="s">
        <v>322</v>
      </c>
      <c r="H9" s="24" t="s">
        <v>32</v>
      </c>
      <c r="I9" s="24">
        <v>2025</v>
      </c>
      <c r="J9" s="28">
        <v>7134.5</v>
      </c>
      <c r="K9" s="28">
        <v>5134.5</v>
      </c>
      <c r="L9" s="28">
        <v>0</v>
      </c>
      <c r="M9" s="28">
        <v>2000</v>
      </c>
      <c r="N9" s="28">
        <v>0</v>
      </c>
      <c r="O9" s="28">
        <v>0</v>
      </c>
      <c r="P9" s="24" t="s">
        <v>34</v>
      </c>
      <c r="Q9" s="24" t="s">
        <v>35</v>
      </c>
      <c r="R9" s="24" t="s">
        <v>36</v>
      </c>
      <c r="S9" s="31" t="s">
        <v>37</v>
      </c>
      <c r="T9" s="5"/>
    </row>
    <row r="10" s="68" customFormat="1" ht="67" customHeight="1" spans="1:20">
      <c r="A10" s="1">
        <v>59</v>
      </c>
      <c r="B10" s="27" t="s">
        <v>38</v>
      </c>
      <c r="C10" s="25">
        <v>4</v>
      </c>
      <c r="D10" s="24"/>
      <c r="E10" s="24" t="s">
        <v>39</v>
      </c>
      <c r="F10" s="28">
        <v>18520</v>
      </c>
      <c r="G10" s="27" t="s">
        <v>323</v>
      </c>
      <c r="H10" s="24" t="s">
        <v>32</v>
      </c>
      <c r="I10" s="24">
        <v>2025</v>
      </c>
      <c r="J10" s="28">
        <v>2313</v>
      </c>
      <c r="K10" s="28">
        <v>1650</v>
      </c>
      <c r="L10" s="28">
        <v>0</v>
      </c>
      <c r="M10" s="28">
        <v>63</v>
      </c>
      <c r="N10" s="28">
        <v>600</v>
      </c>
      <c r="O10" s="28">
        <v>0</v>
      </c>
      <c r="P10" s="24" t="s">
        <v>41</v>
      </c>
      <c r="Q10" s="24"/>
      <c r="R10" s="24"/>
      <c r="S10" s="31" t="s">
        <v>42</v>
      </c>
      <c r="T10" s="8"/>
    </row>
    <row r="11" s="68" customFormat="1" ht="60" spans="1:20">
      <c r="A11" s="1">
        <v>82</v>
      </c>
      <c r="B11" s="27" t="s">
        <v>43</v>
      </c>
      <c r="C11" s="25"/>
      <c r="D11" s="24"/>
      <c r="E11" s="24" t="s">
        <v>44</v>
      </c>
      <c r="F11" s="28"/>
      <c r="G11" s="27"/>
      <c r="H11" s="27"/>
      <c r="I11" s="24"/>
      <c r="J11" s="28"/>
      <c r="K11" s="28"/>
      <c r="L11" s="28"/>
      <c r="M11" s="28"/>
      <c r="N11" s="28"/>
      <c r="O11" s="28"/>
      <c r="P11" s="24" t="s">
        <v>46</v>
      </c>
      <c r="Q11" s="24"/>
      <c r="R11" s="24"/>
      <c r="S11" s="31" t="s">
        <v>42</v>
      </c>
      <c r="T11" s="8"/>
    </row>
    <row r="12" s="68" customFormat="1" ht="45" customHeight="1" spans="1:20">
      <c r="A12" s="1">
        <v>83</v>
      </c>
      <c r="B12" s="27" t="s">
        <v>47</v>
      </c>
      <c r="C12" s="25">
        <v>3</v>
      </c>
      <c r="D12" s="24"/>
      <c r="E12" s="24" t="s">
        <v>44</v>
      </c>
      <c r="F12" s="28">
        <v>5030</v>
      </c>
      <c r="G12" s="27" t="s">
        <v>324</v>
      </c>
      <c r="H12" s="27" t="s">
        <v>32</v>
      </c>
      <c r="I12" s="24">
        <v>2025</v>
      </c>
      <c r="J12" s="28">
        <v>940</v>
      </c>
      <c r="K12" s="28">
        <v>190</v>
      </c>
      <c r="L12" s="28">
        <v>0</v>
      </c>
      <c r="M12" s="28">
        <v>750</v>
      </c>
      <c r="N12" s="28">
        <v>0</v>
      </c>
      <c r="O12" s="28">
        <v>0</v>
      </c>
      <c r="P12" s="24" t="s">
        <v>49</v>
      </c>
      <c r="Q12" s="24"/>
      <c r="R12" s="24"/>
      <c r="S12" s="31" t="s">
        <v>42</v>
      </c>
      <c r="T12" s="8"/>
    </row>
    <row r="13" s="68" customFormat="1" ht="72" spans="1:20">
      <c r="A13" s="1">
        <v>105</v>
      </c>
      <c r="B13" s="27" t="s">
        <v>50</v>
      </c>
      <c r="C13" s="25">
        <v>2</v>
      </c>
      <c r="D13" s="24"/>
      <c r="E13" s="24" t="s">
        <v>51</v>
      </c>
      <c r="F13" s="25">
        <v>2</v>
      </c>
      <c r="G13" s="27" t="s">
        <v>257</v>
      </c>
      <c r="H13" s="27" t="s">
        <v>53</v>
      </c>
      <c r="I13" s="24">
        <v>2025</v>
      </c>
      <c r="J13" s="28">
        <v>1100</v>
      </c>
      <c r="K13" s="28">
        <v>0</v>
      </c>
      <c r="L13" s="28">
        <v>0</v>
      </c>
      <c r="M13" s="28">
        <v>100</v>
      </c>
      <c r="N13" s="28">
        <v>1000</v>
      </c>
      <c r="O13" s="28">
        <v>0</v>
      </c>
      <c r="P13" s="24" t="s">
        <v>54</v>
      </c>
      <c r="Q13" s="24"/>
      <c r="R13" s="24"/>
      <c r="S13" s="31" t="s">
        <v>42</v>
      </c>
      <c r="T13" s="8"/>
    </row>
    <row r="14" s="68" customFormat="1" ht="48" spans="1:20">
      <c r="A14" s="1">
        <v>115</v>
      </c>
      <c r="B14" s="27" t="s">
        <v>55</v>
      </c>
      <c r="C14" s="25"/>
      <c r="D14" s="24"/>
      <c r="E14" s="24" t="s">
        <v>56</v>
      </c>
      <c r="F14" s="28"/>
      <c r="G14" s="27"/>
      <c r="H14" s="27"/>
      <c r="I14" s="24"/>
      <c r="J14" s="28"/>
      <c r="K14" s="28"/>
      <c r="L14" s="28"/>
      <c r="M14" s="28"/>
      <c r="N14" s="28"/>
      <c r="O14" s="28"/>
      <c r="P14" s="24" t="s">
        <v>59</v>
      </c>
      <c r="Q14" s="24"/>
      <c r="R14" s="24"/>
      <c r="S14" s="31" t="s">
        <v>42</v>
      </c>
      <c r="T14" s="8"/>
    </row>
    <row r="15" s="68" customFormat="1" ht="48" spans="1:20">
      <c r="A15" s="1">
        <v>117</v>
      </c>
      <c r="B15" s="27" t="s">
        <v>60</v>
      </c>
      <c r="C15" s="25">
        <v>1</v>
      </c>
      <c r="D15" s="24"/>
      <c r="E15" s="24" t="s">
        <v>61</v>
      </c>
      <c r="F15" s="28">
        <v>1</v>
      </c>
      <c r="G15" s="27" t="s">
        <v>286</v>
      </c>
      <c r="H15" s="27" t="s">
        <v>63</v>
      </c>
      <c r="I15" s="24">
        <v>2025</v>
      </c>
      <c r="J15" s="28">
        <v>850</v>
      </c>
      <c r="K15" s="28">
        <v>0</v>
      </c>
      <c r="L15" s="28">
        <v>0</v>
      </c>
      <c r="M15" s="28">
        <v>0</v>
      </c>
      <c r="N15" s="28">
        <v>850</v>
      </c>
      <c r="O15" s="28">
        <v>0</v>
      </c>
      <c r="P15" s="24" t="s">
        <v>64</v>
      </c>
      <c r="Q15" s="24"/>
      <c r="R15" s="24"/>
      <c r="S15" s="31" t="s">
        <v>42</v>
      </c>
      <c r="T15" s="8"/>
    </row>
    <row r="16" s="68" customFormat="1" ht="48" spans="1:20">
      <c r="A16" s="1">
        <v>126</v>
      </c>
      <c r="B16" s="27" t="s">
        <v>65</v>
      </c>
      <c r="C16" s="25">
        <v>1</v>
      </c>
      <c r="D16" s="24"/>
      <c r="E16" s="24" t="s">
        <v>61</v>
      </c>
      <c r="F16" s="28">
        <v>1</v>
      </c>
      <c r="G16" s="27" t="s">
        <v>307</v>
      </c>
      <c r="H16" s="29" t="s">
        <v>32</v>
      </c>
      <c r="I16" s="24">
        <v>2025</v>
      </c>
      <c r="J16" s="28">
        <v>13200</v>
      </c>
      <c r="K16" s="28">
        <v>8000</v>
      </c>
      <c r="L16" s="28">
        <v>0</v>
      </c>
      <c r="M16" s="28">
        <v>5200</v>
      </c>
      <c r="N16" s="28">
        <v>0</v>
      </c>
      <c r="O16" s="28">
        <v>0</v>
      </c>
      <c r="P16" s="24" t="s">
        <v>68</v>
      </c>
      <c r="Q16" s="24"/>
      <c r="R16" s="24"/>
      <c r="S16" s="31" t="s">
        <v>42</v>
      </c>
      <c r="T16" s="8"/>
    </row>
    <row r="17" s="69" customFormat="1" ht="25.5" spans="1:20">
      <c r="A17" s="1">
        <v>130</v>
      </c>
      <c r="B17" s="27" t="s">
        <v>69</v>
      </c>
      <c r="C17" s="25">
        <v>10</v>
      </c>
      <c r="D17" s="24" t="s">
        <v>25</v>
      </c>
      <c r="E17" s="24" t="s">
        <v>25</v>
      </c>
      <c r="F17" s="26" t="s">
        <v>25</v>
      </c>
      <c r="G17" s="24" t="s">
        <v>25</v>
      </c>
      <c r="H17" s="24" t="s">
        <v>25</v>
      </c>
      <c r="I17" s="24" t="s">
        <v>25</v>
      </c>
      <c r="J17" s="28">
        <v>3873</v>
      </c>
      <c r="K17" s="28">
        <v>2123</v>
      </c>
      <c r="L17" s="28">
        <v>0</v>
      </c>
      <c r="M17" s="28">
        <v>50</v>
      </c>
      <c r="N17" s="28">
        <v>1700</v>
      </c>
      <c r="O17" s="28">
        <v>0</v>
      </c>
      <c r="P17" s="24" t="s">
        <v>25</v>
      </c>
      <c r="Q17" s="24" t="s">
        <v>25</v>
      </c>
      <c r="R17" s="24" t="s">
        <v>25</v>
      </c>
      <c r="S17" s="31"/>
      <c r="T17" s="10"/>
    </row>
    <row r="18" s="68" customFormat="1" ht="96" spans="1:20">
      <c r="A18" s="1">
        <v>131</v>
      </c>
      <c r="B18" s="27" t="s">
        <v>70</v>
      </c>
      <c r="C18" s="25">
        <v>3</v>
      </c>
      <c r="D18" s="24"/>
      <c r="E18" s="24" t="s">
        <v>61</v>
      </c>
      <c r="F18" s="28">
        <v>3</v>
      </c>
      <c r="G18" s="27" t="s">
        <v>260</v>
      </c>
      <c r="H18" s="27" t="s">
        <v>72</v>
      </c>
      <c r="I18" s="24">
        <v>2025</v>
      </c>
      <c r="J18" s="28">
        <v>2300</v>
      </c>
      <c r="K18" s="28">
        <v>1800</v>
      </c>
      <c r="L18" s="28">
        <v>0</v>
      </c>
      <c r="M18" s="28">
        <v>0</v>
      </c>
      <c r="N18" s="28">
        <v>500</v>
      </c>
      <c r="O18" s="28">
        <v>0</v>
      </c>
      <c r="P18" s="24" t="s">
        <v>73</v>
      </c>
      <c r="Q18" s="24"/>
      <c r="R18" s="24"/>
      <c r="S18" s="31" t="s">
        <v>42</v>
      </c>
      <c r="T18" s="8"/>
    </row>
    <row r="19" s="68" customFormat="1" ht="60" spans="1:20">
      <c r="A19" s="1">
        <v>141</v>
      </c>
      <c r="B19" s="27" t="s">
        <v>74</v>
      </c>
      <c r="C19" s="25">
        <v>5</v>
      </c>
      <c r="D19" s="24"/>
      <c r="E19" s="24" t="s">
        <v>75</v>
      </c>
      <c r="F19" s="25">
        <v>5</v>
      </c>
      <c r="G19" s="27" t="s">
        <v>325</v>
      </c>
      <c r="H19" s="27" t="s">
        <v>32</v>
      </c>
      <c r="I19" s="24">
        <v>2025</v>
      </c>
      <c r="J19" s="28">
        <v>1483</v>
      </c>
      <c r="K19" s="28">
        <v>283</v>
      </c>
      <c r="L19" s="28">
        <v>0</v>
      </c>
      <c r="M19" s="28">
        <v>0</v>
      </c>
      <c r="N19" s="28">
        <v>1200</v>
      </c>
      <c r="O19" s="28">
        <v>0</v>
      </c>
      <c r="P19" s="24" t="s">
        <v>77</v>
      </c>
      <c r="Q19" s="24"/>
      <c r="R19" s="24"/>
      <c r="S19" s="31" t="s">
        <v>42</v>
      </c>
      <c r="T19" s="8"/>
    </row>
    <row r="20" s="68" customFormat="1" ht="60" spans="1:20">
      <c r="A20" s="1">
        <v>161</v>
      </c>
      <c r="B20" s="27" t="s">
        <v>78</v>
      </c>
      <c r="C20" s="25"/>
      <c r="D20" s="24"/>
      <c r="E20" s="24" t="s">
        <v>75</v>
      </c>
      <c r="F20" s="28"/>
      <c r="G20" s="27"/>
      <c r="H20" s="27"/>
      <c r="I20" s="24"/>
      <c r="J20" s="28"/>
      <c r="K20" s="28"/>
      <c r="L20" s="28"/>
      <c r="M20" s="28"/>
      <c r="N20" s="28"/>
      <c r="O20" s="28"/>
      <c r="P20" s="24" t="s">
        <v>81</v>
      </c>
      <c r="Q20" s="24"/>
      <c r="R20" s="24"/>
      <c r="S20" s="31" t="s">
        <v>42</v>
      </c>
      <c r="T20" s="8"/>
    </row>
    <row r="21" s="68" customFormat="1" ht="60" spans="1:20">
      <c r="A21" s="1">
        <v>165</v>
      </c>
      <c r="B21" s="27" t="s">
        <v>82</v>
      </c>
      <c r="C21" s="25">
        <v>2</v>
      </c>
      <c r="D21" s="24"/>
      <c r="E21" s="24" t="s">
        <v>75</v>
      </c>
      <c r="F21" s="28">
        <v>2</v>
      </c>
      <c r="G21" s="27" t="s">
        <v>326</v>
      </c>
      <c r="H21" s="27" t="s">
        <v>32</v>
      </c>
      <c r="I21" s="24">
        <v>2025</v>
      </c>
      <c r="J21" s="28">
        <v>90</v>
      </c>
      <c r="K21" s="28">
        <v>40</v>
      </c>
      <c r="L21" s="28">
        <v>0</v>
      </c>
      <c r="M21" s="28">
        <v>50</v>
      </c>
      <c r="N21" s="28">
        <v>0</v>
      </c>
      <c r="O21" s="28">
        <v>0</v>
      </c>
      <c r="P21" s="24" t="s">
        <v>81</v>
      </c>
      <c r="Q21" s="24"/>
      <c r="R21" s="24"/>
      <c r="S21" s="31" t="s">
        <v>42</v>
      </c>
      <c r="T21" s="8"/>
    </row>
    <row r="22" s="69" customFormat="1" ht="25.5" spans="1:20">
      <c r="A22" s="1">
        <v>171</v>
      </c>
      <c r="B22" s="27" t="s">
        <v>84</v>
      </c>
      <c r="C22" s="25">
        <v>10</v>
      </c>
      <c r="D22" s="24" t="s">
        <v>25</v>
      </c>
      <c r="E22" s="24" t="s">
        <v>25</v>
      </c>
      <c r="F22" s="26" t="s">
        <v>25</v>
      </c>
      <c r="G22" s="24" t="s">
        <v>25</v>
      </c>
      <c r="H22" s="24" t="s">
        <v>25</v>
      </c>
      <c r="I22" s="24" t="s">
        <v>25</v>
      </c>
      <c r="J22" s="28">
        <v>7218.5</v>
      </c>
      <c r="K22" s="28">
        <v>1282.5</v>
      </c>
      <c r="L22" s="28">
        <v>0</v>
      </c>
      <c r="M22" s="28">
        <v>5936</v>
      </c>
      <c r="N22" s="28">
        <v>0</v>
      </c>
      <c r="O22" s="28">
        <v>0</v>
      </c>
      <c r="P22" s="24" t="s">
        <v>25</v>
      </c>
      <c r="Q22" s="24" t="s">
        <v>25</v>
      </c>
      <c r="R22" s="24" t="s">
        <v>25</v>
      </c>
      <c r="S22" s="31"/>
      <c r="T22" s="10"/>
    </row>
    <row r="23" s="68" customFormat="1" ht="48" spans="1:20">
      <c r="A23" s="1">
        <v>172</v>
      </c>
      <c r="B23" s="27" t="s">
        <v>85</v>
      </c>
      <c r="C23" s="25">
        <v>9</v>
      </c>
      <c r="D23" s="24"/>
      <c r="E23" s="24" t="s">
        <v>86</v>
      </c>
      <c r="F23" s="28">
        <v>69.2</v>
      </c>
      <c r="G23" s="27" t="s">
        <v>327</v>
      </c>
      <c r="H23" s="27" t="s">
        <v>32</v>
      </c>
      <c r="I23" s="24">
        <v>2025</v>
      </c>
      <c r="J23" s="28">
        <v>7133.5</v>
      </c>
      <c r="K23" s="28">
        <v>1282.5</v>
      </c>
      <c r="L23" s="28">
        <v>0</v>
      </c>
      <c r="M23" s="28">
        <v>5851</v>
      </c>
      <c r="N23" s="28">
        <v>0</v>
      </c>
      <c r="O23" s="28">
        <v>0</v>
      </c>
      <c r="P23" s="24" t="s">
        <v>88</v>
      </c>
      <c r="Q23" s="24"/>
      <c r="R23" s="24"/>
      <c r="S23" s="31" t="s">
        <v>42</v>
      </c>
      <c r="T23" s="8"/>
    </row>
    <row r="24" s="68" customFormat="1" ht="72" spans="1:20">
      <c r="A24" s="1">
        <v>242</v>
      </c>
      <c r="B24" s="27" t="s">
        <v>89</v>
      </c>
      <c r="C24" s="25">
        <v>1</v>
      </c>
      <c r="D24" s="24"/>
      <c r="E24" s="24" t="s">
        <v>90</v>
      </c>
      <c r="F24" s="28">
        <v>1</v>
      </c>
      <c r="G24" s="27" t="s">
        <v>328</v>
      </c>
      <c r="H24" s="27" t="s">
        <v>32</v>
      </c>
      <c r="I24" s="24">
        <v>2025</v>
      </c>
      <c r="J24" s="28">
        <v>85</v>
      </c>
      <c r="K24" s="28">
        <v>0</v>
      </c>
      <c r="L24" s="28">
        <v>0</v>
      </c>
      <c r="M24" s="28">
        <v>85</v>
      </c>
      <c r="N24" s="28">
        <v>0</v>
      </c>
      <c r="O24" s="28">
        <v>0</v>
      </c>
      <c r="P24" s="24" t="s">
        <v>92</v>
      </c>
      <c r="Q24" s="24"/>
      <c r="R24" s="24"/>
      <c r="S24" s="31" t="s">
        <v>42</v>
      </c>
      <c r="T24" s="8"/>
    </row>
    <row r="25" s="68" customFormat="1" ht="48" spans="1:20">
      <c r="A25" s="1">
        <v>276</v>
      </c>
      <c r="B25" s="27" t="s">
        <v>93</v>
      </c>
      <c r="C25" s="25"/>
      <c r="D25" s="24"/>
      <c r="E25" s="24" t="s">
        <v>94</v>
      </c>
      <c r="F25" s="26"/>
      <c r="G25" s="27" t="s">
        <v>95</v>
      </c>
      <c r="H25" s="27"/>
      <c r="I25" s="24"/>
      <c r="J25" s="28"/>
      <c r="K25" s="28"/>
      <c r="L25" s="28"/>
      <c r="M25" s="28"/>
      <c r="N25" s="28"/>
      <c r="O25" s="28"/>
      <c r="P25" s="24" t="s">
        <v>96</v>
      </c>
      <c r="Q25" s="24"/>
      <c r="R25" s="24"/>
      <c r="S25" s="31" t="s">
        <v>42</v>
      </c>
      <c r="T25" s="8"/>
    </row>
    <row r="26" s="69" customFormat="1" ht="25.5" spans="1:20">
      <c r="A26" s="1">
        <v>277</v>
      </c>
      <c r="B26" s="27" t="s">
        <v>97</v>
      </c>
      <c r="C26" s="25">
        <v>2</v>
      </c>
      <c r="D26" s="24" t="s">
        <v>25</v>
      </c>
      <c r="E26" s="24" t="s">
        <v>25</v>
      </c>
      <c r="F26" s="26" t="s">
        <v>25</v>
      </c>
      <c r="G26" s="24" t="s">
        <v>25</v>
      </c>
      <c r="H26" s="24" t="s">
        <v>25</v>
      </c>
      <c r="I26" s="24" t="s">
        <v>25</v>
      </c>
      <c r="J26" s="28">
        <v>835</v>
      </c>
      <c r="K26" s="28">
        <v>0</v>
      </c>
      <c r="L26" s="28">
        <v>0</v>
      </c>
      <c r="M26" s="28">
        <v>835</v>
      </c>
      <c r="N26" s="28">
        <v>0</v>
      </c>
      <c r="O26" s="28">
        <v>0</v>
      </c>
      <c r="P26" s="24" t="s">
        <v>25</v>
      </c>
      <c r="Q26" s="24" t="s">
        <v>25</v>
      </c>
      <c r="R26" s="24" t="s">
        <v>25</v>
      </c>
      <c r="S26" s="31"/>
      <c r="T26" s="10"/>
    </row>
    <row r="27" s="68" customFormat="1" ht="25.5" spans="1:20">
      <c r="A27" s="1">
        <v>278</v>
      </c>
      <c r="B27" s="27" t="s">
        <v>98</v>
      </c>
      <c r="C27" s="25">
        <v>2</v>
      </c>
      <c r="D27" s="24"/>
      <c r="E27" s="24" t="s">
        <v>94</v>
      </c>
      <c r="F27" s="28">
        <v>2</v>
      </c>
      <c r="G27" s="27" t="s">
        <v>99</v>
      </c>
      <c r="H27" s="27" t="s">
        <v>32</v>
      </c>
      <c r="I27" s="24">
        <v>2025</v>
      </c>
      <c r="J27" s="28">
        <v>835</v>
      </c>
      <c r="K27" s="28">
        <v>0</v>
      </c>
      <c r="L27" s="28">
        <v>0</v>
      </c>
      <c r="M27" s="28">
        <v>835</v>
      </c>
      <c r="N27" s="28">
        <v>0</v>
      </c>
      <c r="O27" s="28">
        <v>0</v>
      </c>
      <c r="P27" s="24" t="s">
        <v>100</v>
      </c>
      <c r="Q27" s="24"/>
      <c r="R27" s="24"/>
      <c r="S27" s="31"/>
      <c r="T27" s="8"/>
    </row>
    <row r="28" s="68" customFormat="1" ht="25.5" spans="1:20">
      <c r="A28" s="1">
        <v>281</v>
      </c>
      <c r="B28" s="27" t="s">
        <v>101</v>
      </c>
      <c r="C28" s="25"/>
      <c r="D28" s="24"/>
      <c r="E28" s="24" t="s">
        <v>102</v>
      </c>
      <c r="F28" s="28"/>
      <c r="G28" s="29"/>
      <c r="H28" s="27"/>
      <c r="I28" s="24"/>
      <c r="J28" s="28"/>
      <c r="K28" s="28"/>
      <c r="L28" s="28"/>
      <c r="M28" s="28"/>
      <c r="N28" s="28"/>
      <c r="O28" s="28"/>
      <c r="P28" s="24" t="s">
        <v>104</v>
      </c>
      <c r="Q28" s="24"/>
      <c r="R28" s="24"/>
      <c r="S28" s="31"/>
      <c r="T28" s="8"/>
    </row>
    <row r="29" s="68" customFormat="1" ht="25.5" spans="1:20">
      <c r="A29" s="1">
        <v>283</v>
      </c>
      <c r="B29" s="27" t="s">
        <v>105</v>
      </c>
      <c r="C29" s="25"/>
      <c r="D29" s="24" t="s">
        <v>25</v>
      </c>
      <c r="E29" s="24" t="s">
        <v>25</v>
      </c>
      <c r="F29" s="26" t="s">
        <v>25</v>
      </c>
      <c r="G29" s="24" t="s">
        <v>25</v>
      </c>
      <c r="H29" s="24" t="s">
        <v>25</v>
      </c>
      <c r="I29" s="24">
        <v>2025</v>
      </c>
      <c r="J29" s="28" t="s">
        <v>25</v>
      </c>
      <c r="K29" s="28" t="s">
        <v>25</v>
      </c>
      <c r="L29" s="28" t="s">
        <v>25</v>
      </c>
      <c r="M29" s="28"/>
      <c r="N29" s="28"/>
      <c r="O29" s="28" t="s">
        <v>25</v>
      </c>
      <c r="P29" s="24" t="s">
        <v>25</v>
      </c>
      <c r="Q29" s="24" t="s">
        <v>25</v>
      </c>
      <c r="R29" s="24" t="s">
        <v>25</v>
      </c>
      <c r="S29" s="31"/>
      <c r="T29" s="8"/>
    </row>
    <row r="30" s="69" customFormat="1" ht="25.5" spans="1:20">
      <c r="A30" s="1">
        <v>284</v>
      </c>
      <c r="B30" s="27" t="s">
        <v>106</v>
      </c>
      <c r="C30" s="25">
        <v>2</v>
      </c>
      <c r="D30" s="24" t="s">
        <v>25</v>
      </c>
      <c r="E30" s="24" t="s">
        <v>25</v>
      </c>
      <c r="F30" s="26" t="s">
        <v>25</v>
      </c>
      <c r="G30" s="24" t="s">
        <v>25</v>
      </c>
      <c r="H30" s="24" t="s">
        <v>25</v>
      </c>
      <c r="I30" s="24" t="s">
        <v>25</v>
      </c>
      <c r="J30" s="28">
        <v>2000</v>
      </c>
      <c r="K30" s="28">
        <v>2000</v>
      </c>
      <c r="L30" s="28">
        <v>0</v>
      </c>
      <c r="M30" s="28">
        <v>0</v>
      </c>
      <c r="N30" s="28">
        <v>0</v>
      </c>
      <c r="O30" s="28">
        <v>0</v>
      </c>
      <c r="P30" s="24" t="s">
        <v>25</v>
      </c>
      <c r="Q30" s="24" t="s">
        <v>25</v>
      </c>
      <c r="R30" s="24" t="s">
        <v>25</v>
      </c>
      <c r="S30" s="31"/>
      <c r="T30" s="10"/>
    </row>
    <row r="31" s="68" customFormat="1" ht="32" customHeight="1" spans="1:20">
      <c r="A31" s="1">
        <v>285</v>
      </c>
      <c r="B31" s="27" t="s">
        <v>107</v>
      </c>
      <c r="C31" s="25">
        <v>1</v>
      </c>
      <c r="D31" s="28"/>
      <c r="E31" s="24" t="s">
        <v>108</v>
      </c>
      <c r="F31" s="26">
        <v>1000</v>
      </c>
      <c r="G31" s="27" t="s">
        <v>266</v>
      </c>
      <c r="H31" s="27" t="s">
        <v>32</v>
      </c>
      <c r="I31" s="24">
        <v>2025</v>
      </c>
      <c r="J31" s="28">
        <v>1000</v>
      </c>
      <c r="K31" s="28">
        <v>1000</v>
      </c>
      <c r="L31" s="28">
        <v>0</v>
      </c>
      <c r="M31" s="28">
        <v>0</v>
      </c>
      <c r="N31" s="28">
        <v>0</v>
      </c>
      <c r="O31" s="28">
        <v>0</v>
      </c>
      <c r="P31" s="24" t="s">
        <v>110</v>
      </c>
      <c r="Q31" s="24"/>
      <c r="R31" s="24"/>
      <c r="S31" s="31"/>
      <c r="T31" s="8"/>
    </row>
    <row r="32" s="68" customFormat="1" ht="25.5" spans="1:20">
      <c r="A32" s="1">
        <v>290</v>
      </c>
      <c r="B32" s="27" t="s">
        <v>111</v>
      </c>
      <c r="C32" s="25">
        <v>1</v>
      </c>
      <c r="D32" s="24"/>
      <c r="E32" s="24" t="s">
        <v>108</v>
      </c>
      <c r="F32" s="28">
        <v>1000</v>
      </c>
      <c r="G32" s="29" t="s">
        <v>292</v>
      </c>
      <c r="H32" s="27" t="s">
        <v>32</v>
      </c>
      <c r="I32" s="24">
        <v>2025</v>
      </c>
      <c r="J32" s="28">
        <v>1000</v>
      </c>
      <c r="K32" s="28">
        <v>1000</v>
      </c>
      <c r="L32" s="28">
        <v>0</v>
      </c>
      <c r="M32" s="28">
        <v>0</v>
      </c>
      <c r="N32" s="28">
        <v>0</v>
      </c>
      <c r="O32" s="28">
        <v>0</v>
      </c>
      <c r="P32" s="24" t="s">
        <v>113</v>
      </c>
      <c r="Q32" s="24"/>
      <c r="R32" s="24"/>
      <c r="S32" s="31"/>
      <c r="T32" s="8"/>
    </row>
    <row r="33" s="68" customFormat="1" ht="25.5" spans="1:20">
      <c r="A33" s="1">
        <v>296</v>
      </c>
      <c r="B33" s="27" t="s">
        <v>114</v>
      </c>
      <c r="C33" s="25"/>
      <c r="D33" s="24" t="s">
        <v>29</v>
      </c>
      <c r="E33" s="24" t="s">
        <v>108</v>
      </c>
      <c r="F33" s="26"/>
      <c r="G33" s="27"/>
      <c r="H33" s="27"/>
      <c r="I33" s="24"/>
      <c r="J33" s="28"/>
      <c r="K33" s="28" t="s">
        <v>25</v>
      </c>
      <c r="L33" s="28"/>
      <c r="M33" s="28"/>
      <c r="N33" s="28"/>
      <c r="O33" s="28"/>
      <c r="P33" s="24" t="s">
        <v>113</v>
      </c>
      <c r="Q33" s="24"/>
      <c r="R33" s="24"/>
      <c r="S33" s="31"/>
      <c r="T33" s="8"/>
    </row>
    <row r="34" s="68" customFormat="1" ht="25.5" spans="1:20">
      <c r="A34" s="1">
        <v>297</v>
      </c>
      <c r="B34" s="27" t="s">
        <v>115</v>
      </c>
      <c r="C34" s="25"/>
      <c r="D34" s="24" t="s">
        <v>25</v>
      </c>
      <c r="E34" s="24" t="s">
        <v>25</v>
      </c>
      <c r="F34" s="26" t="s">
        <v>25</v>
      </c>
      <c r="G34" s="24" t="s">
        <v>25</v>
      </c>
      <c r="H34" s="24" t="s">
        <v>25</v>
      </c>
      <c r="I34" s="24" t="s">
        <v>25</v>
      </c>
      <c r="J34" s="28"/>
      <c r="K34" s="28" t="s">
        <v>25</v>
      </c>
      <c r="L34" s="28"/>
      <c r="M34" s="28"/>
      <c r="N34" s="28"/>
      <c r="O34" s="28"/>
      <c r="P34" s="24" t="s">
        <v>25</v>
      </c>
      <c r="Q34" s="24" t="s">
        <v>25</v>
      </c>
      <c r="R34" s="24" t="s">
        <v>25</v>
      </c>
      <c r="S34" s="31"/>
      <c r="T34" s="8"/>
    </row>
    <row r="35" s="68" customFormat="1" ht="25.5" spans="1:20">
      <c r="A35" s="1">
        <v>298</v>
      </c>
      <c r="B35" s="27" t="s">
        <v>116</v>
      </c>
      <c r="C35" s="25"/>
      <c r="D35" s="24" t="s">
        <v>25</v>
      </c>
      <c r="E35" s="24" t="s">
        <v>25</v>
      </c>
      <c r="F35" s="26" t="s">
        <v>25</v>
      </c>
      <c r="G35" s="24" t="s">
        <v>25</v>
      </c>
      <c r="H35" s="24" t="s">
        <v>25</v>
      </c>
      <c r="I35" s="24" t="s">
        <v>25</v>
      </c>
      <c r="J35" s="28"/>
      <c r="K35" s="28" t="s">
        <v>25</v>
      </c>
      <c r="L35" s="28"/>
      <c r="M35" s="28"/>
      <c r="N35" s="28"/>
      <c r="O35" s="28"/>
      <c r="P35" s="24" t="s">
        <v>117</v>
      </c>
      <c r="Q35" s="24"/>
      <c r="R35" s="24"/>
      <c r="S35" s="31"/>
      <c r="T35" s="8"/>
    </row>
    <row r="36" s="68" customFormat="1" ht="25.5" spans="1:20">
      <c r="A36" s="1">
        <v>299</v>
      </c>
      <c r="B36" s="27" t="s">
        <v>118</v>
      </c>
      <c r="C36" s="25"/>
      <c r="D36" s="24"/>
      <c r="E36" s="24"/>
      <c r="F36" s="26"/>
      <c r="G36" s="27"/>
      <c r="H36" s="27"/>
      <c r="I36" s="24"/>
      <c r="J36" s="28"/>
      <c r="K36" s="28" t="s">
        <v>25</v>
      </c>
      <c r="L36" s="28"/>
      <c r="M36" s="28"/>
      <c r="N36" s="28"/>
      <c r="O36" s="28"/>
      <c r="P36" s="24" t="s">
        <v>117</v>
      </c>
      <c r="Q36" s="24"/>
      <c r="R36" s="24"/>
      <c r="S36" s="31"/>
      <c r="T36" s="8"/>
    </row>
    <row r="37" s="69" customFormat="1" ht="25.5" spans="1:20">
      <c r="A37" s="1">
        <v>300</v>
      </c>
      <c r="B37" s="27" t="s">
        <v>119</v>
      </c>
      <c r="C37" s="25">
        <v>5</v>
      </c>
      <c r="D37" s="24" t="s">
        <v>25</v>
      </c>
      <c r="E37" s="24" t="s">
        <v>25</v>
      </c>
      <c r="F37" s="26" t="s">
        <v>25</v>
      </c>
      <c r="G37" s="24" t="s">
        <v>25</v>
      </c>
      <c r="H37" s="24" t="s">
        <v>25</v>
      </c>
      <c r="I37" s="24" t="s">
        <v>25</v>
      </c>
      <c r="J37" s="28">
        <v>733.56</v>
      </c>
      <c r="K37" s="28">
        <v>0</v>
      </c>
      <c r="L37" s="28">
        <v>0</v>
      </c>
      <c r="M37" s="28">
        <v>733.56</v>
      </c>
      <c r="N37" s="28">
        <v>0</v>
      </c>
      <c r="O37" s="28">
        <v>0</v>
      </c>
      <c r="P37" s="24" t="s">
        <v>25</v>
      </c>
      <c r="Q37" s="24" t="s">
        <v>25</v>
      </c>
      <c r="R37" s="24" t="s">
        <v>25</v>
      </c>
      <c r="S37" s="31"/>
      <c r="T37" s="10"/>
    </row>
    <row r="38" s="69" customFormat="1" ht="25.5" spans="1:20">
      <c r="A38" s="1">
        <v>301</v>
      </c>
      <c r="B38" s="27" t="s">
        <v>120</v>
      </c>
      <c r="C38" s="25">
        <v>1</v>
      </c>
      <c r="D38" s="24" t="s">
        <v>25</v>
      </c>
      <c r="E38" s="24" t="s">
        <v>25</v>
      </c>
      <c r="F38" s="26" t="s">
        <v>25</v>
      </c>
      <c r="G38" s="24" t="s">
        <v>25</v>
      </c>
      <c r="H38" s="24" t="s">
        <v>25</v>
      </c>
      <c r="I38" s="24" t="s">
        <v>25</v>
      </c>
      <c r="J38" s="28">
        <v>15</v>
      </c>
      <c r="K38" s="28">
        <v>0</v>
      </c>
      <c r="L38" s="28">
        <v>0</v>
      </c>
      <c r="M38" s="28">
        <v>15</v>
      </c>
      <c r="N38" s="28">
        <v>0</v>
      </c>
      <c r="O38" s="28">
        <v>0</v>
      </c>
      <c r="P38" s="24" t="s">
        <v>25</v>
      </c>
      <c r="Q38" s="24" t="s">
        <v>25</v>
      </c>
      <c r="R38" s="24" t="s">
        <v>25</v>
      </c>
      <c r="S38" s="31"/>
      <c r="T38" s="10"/>
    </row>
    <row r="39" s="68" customFormat="1" ht="36" spans="1:20">
      <c r="A39" s="1">
        <v>302</v>
      </c>
      <c r="B39" s="27" t="s">
        <v>121</v>
      </c>
      <c r="C39" s="25">
        <v>1</v>
      </c>
      <c r="D39" s="24"/>
      <c r="E39" s="24" t="s">
        <v>102</v>
      </c>
      <c r="F39" s="28">
        <v>150</v>
      </c>
      <c r="G39" s="27" t="s">
        <v>122</v>
      </c>
      <c r="H39" s="27"/>
      <c r="I39" s="24">
        <v>2025</v>
      </c>
      <c r="J39" s="28">
        <v>15</v>
      </c>
      <c r="K39" s="28" t="s">
        <v>25</v>
      </c>
      <c r="L39" s="28">
        <v>0</v>
      </c>
      <c r="M39" s="28">
        <v>15</v>
      </c>
      <c r="N39" s="28">
        <v>0</v>
      </c>
      <c r="O39" s="28">
        <v>0</v>
      </c>
      <c r="P39" s="24" t="s">
        <v>123</v>
      </c>
      <c r="Q39" s="24"/>
      <c r="R39" s="24"/>
      <c r="S39" s="31"/>
      <c r="T39" s="8"/>
    </row>
    <row r="40" s="68" customFormat="1" ht="48" customHeight="1" spans="1:20">
      <c r="A40" s="1">
        <v>303</v>
      </c>
      <c r="B40" s="27" t="s">
        <v>124</v>
      </c>
      <c r="C40" s="25"/>
      <c r="D40" s="24"/>
      <c r="E40" s="24" t="s">
        <v>102</v>
      </c>
      <c r="F40" s="28"/>
      <c r="G40" s="27"/>
      <c r="H40" s="27"/>
      <c r="I40" s="24"/>
      <c r="J40" s="28"/>
      <c r="K40" s="28"/>
      <c r="L40" s="28"/>
      <c r="M40" s="28"/>
      <c r="N40" s="28"/>
      <c r="O40" s="28"/>
      <c r="P40" s="24" t="s">
        <v>123</v>
      </c>
      <c r="Q40" s="24"/>
      <c r="R40" s="24"/>
      <c r="S40" s="31"/>
      <c r="T40" s="8"/>
    </row>
    <row r="41" s="69" customFormat="1" ht="25.5" spans="1:20">
      <c r="A41" s="1">
        <v>304</v>
      </c>
      <c r="B41" s="27" t="s">
        <v>126</v>
      </c>
      <c r="C41" s="25">
        <v>1</v>
      </c>
      <c r="D41" s="24" t="s">
        <v>25</v>
      </c>
      <c r="E41" s="24" t="s">
        <v>25</v>
      </c>
      <c r="F41" s="26" t="s">
        <v>25</v>
      </c>
      <c r="G41" s="24" t="s">
        <v>25</v>
      </c>
      <c r="H41" s="24" t="s">
        <v>25</v>
      </c>
      <c r="I41" s="24" t="s">
        <v>25</v>
      </c>
      <c r="J41" s="28">
        <v>96</v>
      </c>
      <c r="K41" s="28">
        <v>0</v>
      </c>
      <c r="L41" s="28">
        <v>0</v>
      </c>
      <c r="M41" s="28">
        <v>96</v>
      </c>
      <c r="N41" s="28">
        <v>0</v>
      </c>
      <c r="O41" s="28">
        <v>0</v>
      </c>
      <c r="P41" s="24" t="s">
        <v>25</v>
      </c>
      <c r="Q41" s="24" t="s">
        <v>25</v>
      </c>
      <c r="R41" s="24" t="s">
        <v>25</v>
      </c>
      <c r="S41" s="31"/>
      <c r="T41" s="10"/>
    </row>
    <row r="42" s="68" customFormat="1" ht="48" spans="1:20">
      <c r="A42" s="1">
        <v>305</v>
      </c>
      <c r="B42" s="27" t="s">
        <v>127</v>
      </c>
      <c r="C42" s="25">
        <v>1</v>
      </c>
      <c r="D42" s="24"/>
      <c r="E42" s="24" t="s">
        <v>102</v>
      </c>
      <c r="F42" s="28">
        <v>800</v>
      </c>
      <c r="G42" s="27" t="s">
        <v>128</v>
      </c>
      <c r="H42" s="27"/>
      <c r="I42" s="24">
        <v>2025</v>
      </c>
      <c r="J42" s="28">
        <v>96</v>
      </c>
      <c r="K42" s="28">
        <v>0</v>
      </c>
      <c r="L42" s="28">
        <v>0</v>
      </c>
      <c r="M42" s="28">
        <v>96</v>
      </c>
      <c r="N42" s="28">
        <v>0</v>
      </c>
      <c r="O42" s="28">
        <v>0</v>
      </c>
      <c r="P42" s="24" t="s">
        <v>64</v>
      </c>
      <c r="Q42" s="24"/>
      <c r="R42" s="24"/>
      <c r="S42" s="31"/>
      <c r="T42" s="8"/>
    </row>
    <row r="43" s="68" customFormat="1" ht="36" spans="1:20">
      <c r="A43" s="1">
        <v>306</v>
      </c>
      <c r="B43" s="27" t="s">
        <v>129</v>
      </c>
      <c r="C43" s="25"/>
      <c r="D43" s="24"/>
      <c r="E43" s="24" t="s">
        <v>102</v>
      </c>
      <c r="F43" s="26"/>
      <c r="G43" s="27"/>
      <c r="H43" s="27"/>
      <c r="I43" s="24"/>
      <c r="J43" s="28"/>
      <c r="K43" s="28"/>
      <c r="L43" s="28"/>
      <c r="M43" s="28"/>
      <c r="N43" s="28"/>
      <c r="O43" s="28"/>
      <c r="P43" s="24" t="s">
        <v>64</v>
      </c>
      <c r="Q43" s="24"/>
      <c r="R43" s="24"/>
      <c r="S43" s="31"/>
      <c r="T43" s="8"/>
    </row>
    <row r="44" s="69" customFormat="1" ht="25.5" spans="1:20">
      <c r="A44" s="1">
        <v>307</v>
      </c>
      <c r="B44" s="27" t="s">
        <v>130</v>
      </c>
      <c r="C44" s="25">
        <v>1</v>
      </c>
      <c r="D44" s="24" t="s">
        <v>25</v>
      </c>
      <c r="E44" s="24" t="s">
        <v>25</v>
      </c>
      <c r="F44" s="26" t="s">
        <v>25</v>
      </c>
      <c r="G44" s="24" t="s">
        <v>25</v>
      </c>
      <c r="H44" s="24" t="s">
        <v>25</v>
      </c>
      <c r="I44" s="24" t="s">
        <v>25</v>
      </c>
      <c r="J44" s="28">
        <v>12</v>
      </c>
      <c r="K44" s="28">
        <v>0</v>
      </c>
      <c r="L44" s="28">
        <v>0</v>
      </c>
      <c r="M44" s="28">
        <v>12</v>
      </c>
      <c r="N44" s="28">
        <v>0</v>
      </c>
      <c r="O44" s="28">
        <v>0</v>
      </c>
      <c r="P44" s="24" t="s">
        <v>25</v>
      </c>
      <c r="Q44" s="24" t="s">
        <v>25</v>
      </c>
      <c r="R44" s="24" t="s">
        <v>25</v>
      </c>
      <c r="S44" s="31"/>
      <c r="T44" s="10"/>
    </row>
    <row r="45" s="68" customFormat="1" ht="36" spans="1:20">
      <c r="A45" s="1">
        <v>308</v>
      </c>
      <c r="B45" s="27" t="s">
        <v>131</v>
      </c>
      <c r="C45" s="25">
        <v>1</v>
      </c>
      <c r="D45" s="24"/>
      <c r="E45" s="24" t="s">
        <v>102</v>
      </c>
      <c r="F45" s="28">
        <v>100</v>
      </c>
      <c r="G45" s="27" t="s">
        <v>132</v>
      </c>
      <c r="H45" s="27"/>
      <c r="I45" s="24">
        <v>2025</v>
      </c>
      <c r="J45" s="28">
        <v>12</v>
      </c>
      <c r="K45" s="28" t="s">
        <v>25</v>
      </c>
      <c r="L45" s="28">
        <v>0</v>
      </c>
      <c r="M45" s="28">
        <v>12</v>
      </c>
      <c r="N45" s="28">
        <v>0</v>
      </c>
      <c r="O45" s="28">
        <v>0</v>
      </c>
      <c r="P45" s="24" t="s">
        <v>123</v>
      </c>
      <c r="Q45" s="24"/>
      <c r="R45" s="24"/>
      <c r="S45" s="31"/>
      <c r="T45" s="8"/>
    </row>
    <row r="46" s="68" customFormat="1" ht="25.5" spans="1:20">
      <c r="A46" s="1">
        <v>309</v>
      </c>
      <c r="B46" s="27" t="s">
        <v>133</v>
      </c>
      <c r="C46" s="25"/>
      <c r="D46" s="24"/>
      <c r="E46" s="24" t="s">
        <v>102</v>
      </c>
      <c r="F46" s="26"/>
      <c r="G46" s="27"/>
      <c r="H46" s="27"/>
      <c r="I46" s="24"/>
      <c r="J46" s="28"/>
      <c r="K46" s="28" t="s">
        <v>25</v>
      </c>
      <c r="L46" s="28"/>
      <c r="M46" s="28"/>
      <c r="N46" s="28"/>
      <c r="O46" s="28"/>
      <c r="P46" s="24" t="s">
        <v>123</v>
      </c>
      <c r="Q46" s="24"/>
      <c r="R46" s="24"/>
      <c r="S46" s="31"/>
      <c r="T46" s="8"/>
    </row>
    <row r="47" s="69" customFormat="1" ht="25.5" spans="1:20">
      <c r="A47" s="1">
        <v>310</v>
      </c>
      <c r="B47" s="27" t="s">
        <v>134</v>
      </c>
      <c r="C47" s="25">
        <v>2</v>
      </c>
      <c r="D47" s="24"/>
      <c r="E47" s="24" t="s">
        <v>61</v>
      </c>
      <c r="F47" s="26"/>
      <c r="G47" s="24" t="s">
        <v>25</v>
      </c>
      <c r="H47" s="24" t="s">
        <v>25</v>
      </c>
      <c r="I47" s="24" t="s">
        <v>25</v>
      </c>
      <c r="J47" s="28">
        <v>610.56</v>
      </c>
      <c r="K47" s="28">
        <v>0</v>
      </c>
      <c r="L47" s="28">
        <v>0</v>
      </c>
      <c r="M47" s="28">
        <v>610.56</v>
      </c>
      <c r="N47" s="28">
        <v>0</v>
      </c>
      <c r="O47" s="28">
        <v>0</v>
      </c>
      <c r="P47" s="24"/>
      <c r="Q47" s="24"/>
      <c r="R47" s="24"/>
      <c r="S47" s="31"/>
      <c r="T47" s="10"/>
    </row>
    <row r="48" s="68" customFormat="1" ht="25.5" spans="1:20">
      <c r="A48" s="1">
        <v>311</v>
      </c>
      <c r="B48" s="27" t="s">
        <v>135</v>
      </c>
      <c r="C48" s="25">
        <v>2</v>
      </c>
      <c r="D48" s="24"/>
      <c r="E48" s="24" t="s">
        <v>61</v>
      </c>
      <c r="F48" s="28">
        <v>160</v>
      </c>
      <c r="G48" s="27" t="s">
        <v>136</v>
      </c>
      <c r="H48" s="27"/>
      <c r="I48" s="24">
        <v>2025</v>
      </c>
      <c r="J48" s="28">
        <v>610.56</v>
      </c>
      <c r="K48" s="28" t="s">
        <v>25</v>
      </c>
      <c r="L48" s="28">
        <v>0</v>
      </c>
      <c r="M48" s="28">
        <v>610.56</v>
      </c>
      <c r="N48" s="28">
        <v>0</v>
      </c>
      <c r="O48" s="28">
        <v>0</v>
      </c>
      <c r="P48" s="24" t="s">
        <v>137</v>
      </c>
      <c r="Q48" s="24"/>
      <c r="R48" s="24"/>
      <c r="S48" s="31"/>
      <c r="T48" s="8"/>
    </row>
    <row r="49" s="68" customFormat="1" ht="36" spans="1:20">
      <c r="A49" s="1">
        <v>312</v>
      </c>
      <c r="B49" s="27" t="s">
        <v>138</v>
      </c>
      <c r="C49" s="25"/>
      <c r="D49" s="24"/>
      <c r="E49" s="24" t="s">
        <v>61</v>
      </c>
      <c r="F49" s="26"/>
      <c r="G49" s="27" t="s">
        <v>139</v>
      </c>
      <c r="H49" s="27"/>
      <c r="I49" s="24"/>
      <c r="J49" s="28"/>
      <c r="K49" s="28"/>
      <c r="L49" s="28"/>
      <c r="M49" s="28"/>
      <c r="N49" s="28"/>
      <c r="O49" s="28"/>
      <c r="P49" s="24" t="s">
        <v>64</v>
      </c>
      <c r="Q49" s="24"/>
      <c r="R49" s="24"/>
      <c r="S49" s="31"/>
      <c r="T49" s="8"/>
    </row>
    <row r="50" s="69" customFormat="1" ht="25.5" spans="1:20">
      <c r="A50" s="1">
        <v>313</v>
      </c>
      <c r="B50" s="51" t="s">
        <v>140</v>
      </c>
      <c r="C50" s="25">
        <v>1</v>
      </c>
      <c r="D50" s="24" t="s">
        <v>25</v>
      </c>
      <c r="E50" s="24" t="s">
        <v>25</v>
      </c>
      <c r="F50" s="26" t="s">
        <v>25</v>
      </c>
      <c r="G50" s="24" t="s">
        <v>25</v>
      </c>
      <c r="H50" s="24" t="s">
        <v>25</v>
      </c>
      <c r="I50" s="24" t="s">
        <v>25</v>
      </c>
      <c r="J50" s="28">
        <v>1300</v>
      </c>
      <c r="K50" s="28">
        <v>0</v>
      </c>
      <c r="L50" s="28">
        <v>0</v>
      </c>
      <c r="M50" s="28">
        <v>1300</v>
      </c>
      <c r="N50" s="28">
        <v>0</v>
      </c>
      <c r="O50" s="28">
        <v>0</v>
      </c>
      <c r="P50" s="24" t="s">
        <v>25</v>
      </c>
      <c r="Q50" s="24" t="s">
        <v>25</v>
      </c>
      <c r="R50" s="24" t="s">
        <v>25</v>
      </c>
      <c r="S50" s="31"/>
      <c r="T50" s="10"/>
    </row>
    <row r="51" s="68" customFormat="1" ht="25.5" spans="1:20">
      <c r="A51" s="1">
        <v>314</v>
      </c>
      <c r="B51" s="27" t="s">
        <v>141</v>
      </c>
      <c r="C51" s="25"/>
      <c r="D51" s="24"/>
      <c r="E51" s="24" t="s">
        <v>94</v>
      </c>
      <c r="F51" s="26"/>
      <c r="G51" s="27"/>
      <c r="H51" s="27"/>
      <c r="I51" s="24"/>
      <c r="J51" s="28"/>
      <c r="K51" s="28" t="s">
        <v>25</v>
      </c>
      <c r="L51" s="28"/>
      <c r="M51" s="28"/>
      <c r="N51" s="28"/>
      <c r="O51" s="28"/>
      <c r="P51" s="24" t="s">
        <v>142</v>
      </c>
      <c r="Q51" s="24"/>
      <c r="R51" s="24"/>
      <c r="S51" s="31"/>
      <c r="T51" s="8"/>
    </row>
    <row r="52" s="68" customFormat="1" ht="25.5" spans="1:20">
      <c r="A52" s="1">
        <v>315</v>
      </c>
      <c r="B52" s="27" t="s">
        <v>143</v>
      </c>
      <c r="C52" s="25">
        <v>1</v>
      </c>
      <c r="D52" s="24"/>
      <c r="E52" s="24" t="s">
        <v>94</v>
      </c>
      <c r="F52" s="25">
        <v>13</v>
      </c>
      <c r="G52" s="27" t="s">
        <v>329</v>
      </c>
      <c r="H52" s="27" t="s">
        <v>32</v>
      </c>
      <c r="I52" s="24">
        <v>2025</v>
      </c>
      <c r="J52" s="28">
        <v>1300</v>
      </c>
      <c r="K52" s="28" t="s">
        <v>25</v>
      </c>
      <c r="L52" s="28">
        <v>0</v>
      </c>
      <c r="M52" s="28">
        <v>1300</v>
      </c>
      <c r="N52" s="28">
        <v>0</v>
      </c>
      <c r="O52" s="28">
        <v>0</v>
      </c>
      <c r="P52" s="24" t="s">
        <v>145</v>
      </c>
      <c r="Q52" s="24"/>
      <c r="R52" s="24"/>
      <c r="S52" s="31"/>
      <c r="T52" s="8"/>
    </row>
    <row r="53" s="68" customFormat="1" ht="25.5" spans="1:20">
      <c r="A53" s="1">
        <v>319</v>
      </c>
      <c r="B53" s="27" t="s">
        <v>146</v>
      </c>
      <c r="C53" s="25"/>
      <c r="D53" s="24"/>
      <c r="E53" s="24" t="s">
        <v>94</v>
      </c>
      <c r="F53" s="26"/>
      <c r="G53" s="27"/>
      <c r="H53" s="27"/>
      <c r="I53" s="24"/>
      <c r="J53" s="28"/>
      <c r="K53" s="28" t="s">
        <v>25</v>
      </c>
      <c r="L53" s="28"/>
      <c r="M53" s="28"/>
      <c r="N53" s="28"/>
      <c r="O53" s="28"/>
      <c r="P53" s="24" t="s">
        <v>145</v>
      </c>
      <c r="Q53" s="24"/>
      <c r="R53" s="24"/>
      <c r="S53" s="31"/>
      <c r="T53" s="8"/>
    </row>
    <row r="54" s="69" customFormat="1" ht="25.5" spans="1:20">
      <c r="A54" s="1">
        <v>320</v>
      </c>
      <c r="B54" s="27" t="s">
        <v>147</v>
      </c>
      <c r="C54" s="25">
        <v>19</v>
      </c>
      <c r="D54" s="24"/>
      <c r="E54" s="24" t="s">
        <v>25</v>
      </c>
      <c r="F54" s="26"/>
      <c r="G54" s="24" t="s">
        <v>25</v>
      </c>
      <c r="H54" s="24"/>
      <c r="I54" s="24"/>
      <c r="J54" s="28">
        <v>10204</v>
      </c>
      <c r="K54" s="28">
        <v>1337</v>
      </c>
      <c r="L54" s="28">
        <v>0</v>
      </c>
      <c r="M54" s="28">
        <v>8867</v>
      </c>
      <c r="N54" s="28">
        <v>0</v>
      </c>
      <c r="O54" s="28">
        <v>0</v>
      </c>
      <c r="P54" s="24" t="s">
        <v>25</v>
      </c>
      <c r="Q54" s="24" t="s">
        <v>25</v>
      </c>
      <c r="R54" s="24" t="s">
        <v>25</v>
      </c>
      <c r="S54" s="31"/>
      <c r="T54" s="10"/>
    </row>
    <row r="55" s="69" customFormat="1" ht="48" spans="1:20">
      <c r="A55" s="1">
        <v>321</v>
      </c>
      <c r="B55" s="27" t="s">
        <v>148</v>
      </c>
      <c r="C55" s="25">
        <v>0</v>
      </c>
      <c r="D55" s="24"/>
      <c r="E55" s="24" t="s">
        <v>149</v>
      </c>
      <c r="F55" s="28"/>
      <c r="G55" s="27"/>
      <c r="H55" s="27"/>
      <c r="I55" s="24"/>
      <c r="J55" s="28">
        <v>0</v>
      </c>
      <c r="K55" s="28">
        <v>0</v>
      </c>
      <c r="L55" s="28">
        <v>0</v>
      </c>
      <c r="M55" s="28">
        <v>0</v>
      </c>
      <c r="N55" s="28">
        <v>0</v>
      </c>
      <c r="O55" s="28">
        <v>0</v>
      </c>
      <c r="P55" s="24" t="s">
        <v>151</v>
      </c>
      <c r="Q55" s="24"/>
      <c r="R55" s="24"/>
      <c r="S55" s="31"/>
      <c r="T55" s="10"/>
    </row>
    <row r="56" s="69" customFormat="1" ht="25.5" spans="1:20">
      <c r="A56" s="1">
        <v>323</v>
      </c>
      <c r="B56" s="27" t="s">
        <v>152</v>
      </c>
      <c r="C56" s="25">
        <v>19</v>
      </c>
      <c r="D56" s="24"/>
      <c r="E56" s="24" t="s">
        <v>25</v>
      </c>
      <c r="F56" s="26"/>
      <c r="G56" s="24" t="s">
        <v>25</v>
      </c>
      <c r="H56" s="24"/>
      <c r="I56" s="24"/>
      <c r="J56" s="28">
        <v>10204</v>
      </c>
      <c r="K56" s="28">
        <v>1337</v>
      </c>
      <c r="L56" s="28">
        <v>0</v>
      </c>
      <c r="M56" s="28">
        <v>8867</v>
      </c>
      <c r="N56" s="28">
        <v>0</v>
      </c>
      <c r="O56" s="28">
        <v>0</v>
      </c>
      <c r="P56" s="24" t="s">
        <v>25</v>
      </c>
      <c r="Q56" s="24" t="s">
        <v>25</v>
      </c>
      <c r="R56" s="24" t="s">
        <v>25</v>
      </c>
      <c r="S56" s="31"/>
      <c r="T56" s="10"/>
    </row>
    <row r="57" s="69" customFormat="1" ht="25.5" spans="1:20">
      <c r="A57" s="1">
        <v>324</v>
      </c>
      <c r="B57" s="52" t="s">
        <v>153</v>
      </c>
      <c r="C57" s="25"/>
      <c r="D57" s="24"/>
      <c r="E57" s="24" t="s">
        <v>86</v>
      </c>
      <c r="F57" s="26"/>
      <c r="G57" s="27" t="s">
        <v>154</v>
      </c>
      <c r="H57" s="27"/>
      <c r="I57" s="24"/>
      <c r="J57" s="28"/>
      <c r="K57" s="28" t="s">
        <v>25</v>
      </c>
      <c r="L57" s="28"/>
      <c r="M57" s="28"/>
      <c r="N57" s="28"/>
      <c r="O57" s="28"/>
      <c r="P57" s="24" t="s">
        <v>155</v>
      </c>
      <c r="Q57" s="24"/>
      <c r="R57" s="24"/>
      <c r="S57" s="31"/>
      <c r="T57" s="10"/>
    </row>
    <row r="58" s="69" customFormat="1" ht="25.5" spans="1:20">
      <c r="A58" s="1">
        <v>325</v>
      </c>
      <c r="B58" s="52"/>
      <c r="C58" s="25"/>
      <c r="D58" s="24"/>
      <c r="E58" s="24"/>
      <c r="F58" s="26"/>
      <c r="G58" s="27"/>
      <c r="H58" s="27"/>
      <c r="I58" s="24"/>
      <c r="J58" s="28"/>
      <c r="K58" s="28"/>
      <c r="L58" s="28"/>
      <c r="M58" s="28"/>
      <c r="N58" s="28"/>
      <c r="O58" s="28"/>
      <c r="P58" s="24"/>
      <c r="Q58" s="24"/>
      <c r="R58" s="24"/>
      <c r="S58" s="31"/>
      <c r="T58" s="10"/>
    </row>
    <row r="59" s="68" customFormat="1" ht="36" spans="1:20">
      <c r="A59" s="1">
        <v>326</v>
      </c>
      <c r="B59" s="52"/>
      <c r="C59" s="25">
        <v>17</v>
      </c>
      <c r="D59" s="24"/>
      <c r="E59" s="24" t="s">
        <v>156</v>
      </c>
      <c r="F59" s="28">
        <v>120.095</v>
      </c>
      <c r="G59" s="27" t="s">
        <v>330</v>
      </c>
      <c r="H59" s="27" t="s">
        <v>32</v>
      </c>
      <c r="I59" s="24">
        <v>2025</v>
      </c>
      <c r="J59" s="28">
        <v>10147</v>
      </c>
      <c r="K59" s="28">
        <v>1280</v>
      </c>
      <c r="L59" s="28">
        <v>0</v>
      </c>
      <c r="M59" s="28">
        <v>8867</v>
      </c>
      <c r="N59" s="28">
        <v>0</v>
      </c>
      <c r="O59" s="28">
        <v>0</v>
      </c>
      <c r="P59" s="24" t="s">
        <v>158</v>
      </c>
      <c r="Q59" s="24"/>
      <c r="R59" s="24"/>
      <c r="S59" s="31"/>
      <c r="T59" s="8"/>
    </row>
    <row r="60" s="68" customFormat="1" ht="36" spans="1:20">
      <c r="A60" s="1">
        <v>423</v>
      </c>
      <c r="B60" s="52" t="s">
        <v>159</v>
      </c>
      <c r="C60" s="25">
        <v>2</v>
      </c>
      <c r="D60" s="24"/>
      <c r="E60" s="24" t="s">
        <v>160</v>
      </c>
      <c r="F60" s="28">
        <v>2</v>
      </c>
      <c r="G60" s="27" t="s">
        <v>331</v>
      </c>
      <c r="H60" s="27" t="s">
        <v>32</v>
      </c>
      <c r="I60" s="24">
        <v>2025</v>
      </c>
      <c r="J60" s="28">
        <v>57</v>
      </c>
      <c r="K60" s="28">
        <v>57</v>
      </c>
      <c r="L60" s="28">
        <v>0</v>
      </c>
      <c r="M60" s="28">
        <v>0</v>
      </c>
      <c r="N60" s="28">
        <v>0</v>
      </c>
      <c r="O60" s="28">
        <v>0</v>
      </c>
      <c r="P60" s="24" t="s">
        <v>162</v>
      </c>
      <c r="Q60" s="24"/>
      <c r="R60" s="24"/>
      <c r="S60" s="31"/>
      <c r="T60" s="8"/>
    </row>
    <row r="61" s="68" customFormat="1" ht="25.5" spans="1:20">
      <c r="A61" s="1">
        <v>465</v>
      </c>
      <c r="B61" s="52" t="s">
        <v>163</v>
      </c>
      <c r="C61" s="25"/>
      <c r="D61" s="24"/>
      <c r="E61" s="24" t="s">
        <v>149</v>
      </c>
      <c r="F61" s="26"/>
      <c r="G61" s="27" t="s">
        <v>164</v>
      </c>
      <c r="H61" s="27"/>
      <c r="I61" s="24"/>
      <c r="J61" s="28"/>
      <c r="K61" s="28" t="s">
        <v>25</v>
      </c>
      <c r="L61" s="28"/>
      <c r="M61" s="28"/>
      <c r="N61" s="28"/>
      <c r="O61" s="28"/>
      <c r="P61" s="24" t="s">
        <v>165</v>
      </c>
      <c r="Q61" s="24"/>
      <c r="R61" s="24"/>
      <c r="S61" s="31"/>
      <c r="T61" s="8"/>
    </row>
    <row r="62" s="68" customFormat="1" ht="25.5" spans="1:20">
      <c r="A62" s="1">
        <v>466</v>
      </c>
      <c r="B62" s="52" t="s">
        <v>166</v>
      </c>
      <c r="C62" s="25"/>
      <c r="D62" s="24"/>
      <c r="E62" s="24" t="s">
        <v>149</v>
      </c>
      <c r="F62" s="26"/>
      <c r="G62" s="27" t="s">
        <v>167</v>
      </c>
      <c r="H62" s="27"/>
      <c r="I62" s="24"/>
      <c r="J62" s="28"/>
      <c r="K62" s="28" t="s">
        <v>25</v>
      </c>
      <c r="L62" s="28"/>
      <c r="M62" s="28"/>
      <c r="N62" s="28"/>
      <c r="O62" s="28"/>
      <c r="P62" s="24" t="s">
        <v>168</v>
      </c>
      <c r="Q62" s="24"/>
      <c r="R62" s="24"/>
      <c r="S62" s="31"/>
      <c r="T62" s="8"/>
    </row>
    <row r="63" s="68" customFormat="1" ht="25.5" spans="1:20">
      <c r="A63" s="1">
        <v>467</v>
      </c>
      <c r="B63" s="52" t="s">
        <v>169</v>
      </c>
      <c r="C63" s="25"/>
      <c r="D63" s="24"/>
      <c r="E63" s="24" t="s">
        <v>94</v>
      </c>
      <c r="F63" s="26"/>
      <c r="G63" s="27" t="s">
        <v>170</v>
      </c>
      <c r="H63" s="27" t="s">
        <v>25</v>
      </c>
      <c r="I63" s="24" t="s">
        <v>25</v>
      </c>
      <c r="J63" s="28"/>
      <c r="K63" s="28" t="s">
        <v>25</v>
      </c>
      <c r="L63" s="28"/>
      <c r="M63" s="28"/>
      <c r="N63" s="28"/>
      <c r="O63" s="28"/>
      <c r="P63" s="24" t="s">
        <v>25</v>
      </c>
      <c r="Q63" s="24" t="s">
        <v>25</v>
      </c>
      <c r="R63" s="24" t="s">
        <v>25</v>
      </c>
      <c r="S63" s="31"/>
      <c r="T63" s="8"/>
    </row>
    <row r="64" s="68" customFormat="1" ht="25.5" spans="1:20">
      <c r="A64" s="1">
        <v>468</v>
      </c>
      <c r="B64" s="52" t="s">
        <v>171</v>
      </c>
      <c r="C64" s="25"/>
      <c r="D64" s="24" t="s">
        <v>25</v>
      </c>
      <c r="E64" s="24" t="s">
        <v>25</v>
      </c>
      <c r="F64" s="26" t="s">
        <v>25</v>
      </c>
      <c r="G64" s="24" t="s">
        <v>25</v>
      </c>
      <c r="H64" s="24" t="s">
        <v>25</v>
      </c>
      <c r="I64" s="24" t="s">
        <v>25</v>
      </c>
      <c r="J64" s="28"/>
      <c r="K64" s="28" t="s">
        <v>25</v>
      </c>
      <c r="L64" s="28" t="s">
        <v>25</v>
      </c>
      <c r="M64" s="28"/>
      <c r="N64" s="28"/>
      <c r="O64" s="28" t="s">
        <v>25</v>
      </c>
      <c r="P64" s="24" t="s">
        <v>25</v>
      </c>
      <c r="Q64" s="24" t="s">
        <v>25</v>
      </c>
      <c r="R64" s="24" t="s">
        <v>25</v>
      </c>
      <c r="S64" s="31"/>
      <c r="T64" s="8"/>
    </row>
    <row r="65" s="68" customFormat="1" ht="25.5" spans="1:20">
      <c r="A65" s="1">
        <v>469</v>
      </c>
      <c r="B65" s="52" t="s">
        <v>172</v>
      </c>
      <c r="C65" s="25"/>
      <c r="D65" s="24"/>
      <c r="E65" s="24"/>
      <c r="F65" s="25"/>
      <c r="G65" s="29"/>
      <c r="H65" s="27"/>
      <c r="I65" s="24"/>
      <c r="J65" s="28"/>
      <c r="K65" s="28"/>
      <c r="L65" s="28"/>
      <c r="M65" s="28"/>
      <c r="N65" s="28"/>
      <c r="O65" s="28"/>
      <c r="P65" s="24" t="s">
        <v>110</v>
      </c>
      <c r="Q65" s="24"/>
      <c r="R65" s="24"/>
      <c r="S65" s="31"/>
      <c r="T65" s="8"/>
    </row>
    <row r="66" s="69" customFormat="1" ht="25.5" spans="1:20">
      <c r="A66" s="1">
        <v>470</v>
      </c>
      <c r="B66" s="52" t="s">
        <v>173</v>
      </c>
      <c r="C66" s="25">
        <v>10</v>
      </c>
      <c r="D66" s="24" t="s">
        <v>25</v>
      </c>
      <c r="E66" s="24" t="s">
        <v>25</v>
      </c>
      <c r="F66" s="26" t="s">
        <v>25</v>
      </c>
      <c r="G66" s="24" t="s">
        <v>25</v>
      </c>
      <c r="H66" s="24" t="s">
        <v>25</v>
      </c>
      <c r="I66" s="24" t="s">
        <v>25</v>
      </c>
      <c r="J66" s="28">
        <v>19483.95</v>
      </c>
      <c r="K66" s="28">
        <v>8501.5</v>
      </c>
      <c r="L66" s="28">
        <v>0</v>
      </c>
      <c r="M66" s="28">
        <v>7982.45</v>
      </c>
      <c r="N66" s="28">
        <v>3000</v>
      </c>
      <c r="O66" s="28">
        <v>0</v>
      </c>
      <c r="P66" s="24" t="s">
        <v>25</v>
      </c>
      <c r="Q66" s="24" t="s">
        <v>25</v>
      </c>
      <c r="R66" s="24" t="s">
        <v>25</v>
      </c>
      <c r="S66" s="31"/>
      <c r="T66" s="10"/>
    </row>
    <row r="67" s="68" customFormat="1" ht="48" spans="1:20">
      <c r="A67" s="1">
        <v>471</v>
      </c>
      <c r="B67" s="52" t="s">
        <v>174</v>
      </c>
      <c r="C67" s="25">
        <v>1</v>
      </c>
      <c r="D67" s="24"/>
      <c r="E67" s="24" t="s">
        <v>175</v>
      </c>
      <c r="F67" s="28">
        <v>0</v>
      </c>
      <c r="G67" s="27" t="s">
        <v>332</v>
      </c>
      <c r="H67" s="27" t="s">
        <v>32</v>
      </c>
      <c r="I67" s="24">
        <v>2025</v>
      </c>
      <c r="J67" s="28">
        <v>306</v>
      </c>
      <c r="K67" s="28">
        <v>0</v>
      </c>
      <c r="L67" s="28">
        <v>0</v>
      </c>
      <c r="M67" s="28">
        <v>306</v>
      </c>
      <c r="N67" s="28">
        <v>0</v>
      </c>
      <c r="O67" s="28">
        <v>0</v>
      </c>
      <c r="P67" s="24" t="s">
        <v>96</v>
      </c>
      <c r="Q67" s="24"/>
      <c r="R67" s="24"/>
      <c r="S67" s="31"/>
      <c r="T67" s="8"/>
    </row>
    <row r="68" s="68" customFormat="1" ht="25.5" spans="1:20">
      <c r="A68" s="1">
        <v>490</v>
      </c>
      <c r="B68" s="27" t="s">
        <v>177</v>
      </c>
      <c r="C68" s="25">
        <v>3</v>
      </c>
      <c r="D68" s="24"/>
      <c r="E68" s="24" t="s">
        <v>178</v>
      </c>
      <c r="F68" s="28">
        <v>3</v>
      </c>
      <c r="G68" s="27" t="s">
        <v>333</v>
      </c>
      <c r="H68" s="27" t="s">
        <v>32</v>
      </c>
      <c r="I68" s="24">
        <v>2025</v>
      </c>
      <c r="J68" s="28">
        <v>2628.16</v>
      </c>
      <c r="K68" s="28">
        <v>0</v>
      </c>
      <c r="L68" s="28">
        <v>0</v>
      </c>
      <c r="M68" s="28">
        <v>2628.16</v>
      </c>
      <c r="N68" s="28">
        <v>0</v>
      </c>
      <c r="O68" s="28">
        <v>0</v>
      </c>
      <c r="P68" s="24" t="s">
        <v>180</v>
      </c>
      <c r="Q68" s="24"/>
      <c r="R68" s="24"/>
      <c r="S68" s="31"/>
      <c r="T68" s="8"/>
    </row>
    <row r="69" s="68" customFormat="1" ht="25.5" spans="1:20">
      <c r="A69" s="1">
        <v>524</v>
      </c>
      <c r="B69" s="27" t="s">
        <v>181</v>
      </c>
      <c r="C69" s="25">
        <v>1</v>
      </c>
      <c r="D69" s="24"/>
      <c r="E69" s="24" t="s">
        <v>178</v>
      </c>
      <c r="F69" s="28">
        <v>1</v>
      </c>
      <c r="G69" s="37" t="s">
        <v>334</v>
      </c>
      <c r="H69" s="27" t="s">
        <v>32</v>
      </c>
      <c r="I69" s="24">
        <v>2025</v>
      </c>
      <c r="J69" s="28">
        <v>248.29</v>
      </c>
      <c r="K69" s="28">
        <v>0</v>
      </c>
      <c r="L69" s="28">
        <v>0</v>
      </c>
      <c r="M69" s="28">
        <v>248.29</v>
      </c>
      <c r="N69" s="28">
        <v>0</v>
      </c>
      <c r="O69" s="28">
        <v>0</v>
      </c>
      <c r="P69" s="24" t="s">
        <v>183</v>
      </c>
      <c r="Q69" s="24"/>
      <c r="R69" s="24"/>
      <c r="S69" s="31"/>
      <c r="T69" s="8"/>
    </row>
    <row r="70" s="68" customFormat="1" ht="25.5" spans="1:20">
      <c r="A70" s="1">
        <v>551</v>
      </c>
      <c r="B70" s="27" t="s">
        <v>184</v>
      </c>
      <c r="C70" s="25">
        <v>5</v>
      </c>
      <c r="D70" s="24"/>
      <c r="E70" s="24" t="s">
        <v>178</v>
      </c>
      <c r="F70" s="28">
        <v>164</v>
      </c>
      <c r="G70" s="27" t="s">
        <v>335</v>
      </c>
      <c r="H70" s="27" t="s">
        <v>32</v>
      </c>
      <c r="I70" s="24">
        <v>2025</v>
      </c>
      <c r="J70" s="28">
        <v>16301.5</v>
      </c>
      <c r="K70" s="28">
        <v>8501.5</v>
      </c>
      <c r="L70" s="28">
        <v>0</v>
      </c>
      <c r="M70" s="28">
        <v>4800</v>
      </c>
      <c r="N70" s="28">
        <v>3000</v>
      </c>
      <c r="O70" s="28">
        <v>0</v>
      </c>
      <c r="P70" s="24" t="s">
        <v>110</v>
      </c>
      <c r="Q70" s="24"/>
      <c r="R70" s="24"/>
      <c r="S70" s="31"/>
      <c r="T70" s="8"/>
    </row>
    <row r="71" s="69" customFormat="1" ht="25.5" spans="1:20">
      <c r="A71" s="1">
        <v>577</v>
      </c>
      <c r="B71" s="27" t="s">
        <v>186</v>
      </c>
      <c r="C71" s="25">
        <v>4</v>
      </c>
      <c r="D71" s="24" t="s">
        <v>25</v>
      </c>
      <c r="E71" s="24" t="s">
        <v>25</v>
      </c>
      <c r="F71" s="26" t="s">
        <v>25</v>
      </c>
      <c r="G71" s="24" t="s">
        <v>25</v>
      </c>
      <c r="H71" s="24" t="s">
        <v>25</v>
      </c>
      <c r="I71" s="24" t="s">
        <v>25</v>
      </c>
      <c r="J71" s="28">
        <v>7351.48</v>
      </c>
      <c r="K71" s="28">
        <v>0</v>
      </c>
      <c r="L71" s="28">
        <v>0</v>
      </c>
      <c r="M71" s="28">
        <v>6101.48</v>
      </c>
      <c r="N71" s="28">
        <v>1250</v>
      </c>
      <c r="O71" s="28">
        <v>0</v>
      </c>
      <c r="P71" s="24" t="s">
        <v>25</v>
      </c>
      <c r="Q71" s="24"/>
      <c r="R71" s="24"/>
      <c r="S71" s="31"/>
      <c r="T71" s="10"/>
    </row>
    <row r="72" s="68" customFormat="1" ht="25.5" spans="1:20">
      <c r="A72" s="1">
        <v>578</v>
      </c>
      <c r="B72" s="52" t="s">
        <v>187</v>
      </c>
      <c r="C72" s="25"/>
      <c r="D72" s="24"/>
      <c r="E72" s="24" t="s">
        <v>94</v>
      </c>
      <c r="F72" s="26"/>
      <c r="G72" s="27"/>
      <c r="H72" s="27"/>
      <c r="I72" s="24"/>
      <c r="J72" s="28"/>
      <c r="K72" s="28" t="s">
        <v>25</v>
      </c>
      <c r="L72" s="28"/>
      <c r="M72" s="28"/>
      <c r="N72" s="28"/>
      <c r="O72" s="28"/>
      <c r="P72" s="24" t="s">
        <v>188</v>
      </c>
      <c r="Q72" s="24"/>
      <c r="R72" s="24"/>
      <c r="S72" s="31"/>
      <c r="T72" s="8"/>
    </row>
    <row r="73" s="68" customFormat="1" ht="25.5" spans="1:20">
      <c r="A73" s="1">
        <v>579</v>
      </c>
      <c r="B73" s="52" t="s">
        <v>189</v>
      </c>
      <c r="C73" s="25"/>
      <c r="D73" s="24"/>
      <c r="E73" s="24" t="s">
        <v>94</v>
      </c>
      <c r="F73" s="26"/>
      <c r="G73" s="27"/>
      <c r="H73" s="27"/>
      <c r="I73" s="24"/>
      <c r="J73" s="28"/>
      <c r="K73" s="28" t="s">
        <v>25</v>
      </c>
      <c r="L73" s="28"/>
      <c r="M73" s="28"/>
      <c r="N73" s="28"/>
      <c r="O73" s="28"/>
      <c r="P73" s="24" t="s">
        <v>188</v>
      </c>
      <c r="Q73" s="24"/>
      <c r="R73" s="24"/>
      <c r="S73" s="31"/>
      <c r="T73" s="8"/>
    </row>
    <row r="74" s="68" customFormat="1" ht="96" spans="1:20">
      <c r="A74" s="1">
        <v>580</v>
      </c>
      <c r="B74" s="52" t="s">
        <v>190</v>
      </c>
      <c r="C74" s="25">
        <v>2</v>
      </c>
      <c r="D74" s="24"/>
      <c r="E74" s="24" t="s">
        <v>94</v>
      </c>
      <c r="F74" s="28">
        <v>2</v>
      </c>
      <c r="G74" s="27" t="s">
        <v>300</v>
      </c>
      <c r="H74" s="27" t="s">
        <v>192</v>
      </c>
      <c r="I74" s="24">
        <v>2025</v>
      </c>
      <c r="J74" s="28">
        <v>1251.48</v>
      </c>
      <c r="K74" s="28">
        <v>0</v>
      </c>
      <c r="L74" s="28">
        <v>0</v>
      </c>
      <c r="M74" s="28">
        <v>1.48</v>
      </c>
      <c r="N74" s="28">
        <v>1250</v>
      </c>
      <c r="O74" s="28">
        <v>0</v>
      </c>
      <c r="P74" s="24" t="s">
        <v>193</v>
      </c>
      <c r="Q74" s="24"/>
      <c r="R74" s="24"/>
      <c r="S74" s="31"/>
      <c r="T74" s="8"/>
    </row>
    <row r="75" s="68" customFormat="1" ht="25.5" spans="1:20">
      <c r="A75" s="1">
        <v>594</v>
      </c>
      <c r="B75" s="52" t="s">
        <v>194</v>
      </c>
      <c r="C75" s="25">
        <v>1</v>
      </c>
      <c r="D75" s="24"/>
      <c r="E75" s="24" t="s">
        <v>94</v>
      </c>
      <c r="F75" s="28">
        <v>1</v>
      </c>
      <c r="G75" s="27" t="s">
        <v>275</v>
      </c>
      <c r="H75" s="27"/>
      <c r="I75" s="24">
        <v>2025</v>
      </c>
      <c r="J75" s="28">
        <v>350</v>
      </c>
      <c r="K75" s="28" t="s">
        <v>25</v>
      </c>
      <c r="L75" s="28">
        <v>0</v>
      </c>
      <c r="M75" s="28">
        <v>350</v>
      </c>
      <c r="N75" s="28">
        <v>0</v>
      </c>
      <c r="O75" s="28"/>
      <c r="P75" s="24" t="s">
        <v>196</v>
      </c>
      <c r="Q75" s="24"/>
      <c r="R75" s="24"/>
      <c r="S75" s="31"/>
      <c r="T75" s="8"/>
    </row>
    <row r="76" s="68" customFormat="1" ht="25.5" spans="1:20">
      <c r="A76" s="1">
        <v>596</v>
      </c>
      <c r="B76" s="52" t="s">
        <v>197</v>
      </c>
      <c r="C76" s="25">
        <v>1</v>
      </c>
      <c r="D76" s="24"/>
      <c r="E76" s="24" t="s">
        <v>94</v>
      </c>
      <c r="F76" s="28">
        <v>1</v>
      </c>
      <c r="G76" s="27" t="s">
        <v>276</v>
      </c>
      <c r="H76" s="27"/>
      <c r="I76" s="24">
        <v>2025</v>
      </c>
      <c r="J76" s="28">
        <v>5750</v>
      </c>
      <c r="K76" s="28" t="s">
        <v>25</v>
      </c>
      <c r="L76" s="28">
        <v>0</v>
      </c>
      <c r="M76" s="28">
        <v>5750</v>
      </c>
      <c r="N76" s="28">
        <v>0</v>
      </c>
      <c r="O76" s="28"/>
      <c r="P76" s="24" t="s">
        <v>196</v>
      </c>
      <c r="Q76" s="24"/>
      <c r="R76" s="24"/>
      <c r="S76" s="31"/>
      <c r="T76" s="8"/>
    </row>
    <row r="77" s="68" customFormat="1" ht="72" spans="1:20">
      <c r="A77" s="1">
        <v>596</v>
      </c>
      <c r="B77" s="52" t="s">
        <v>199</v>
      </c>
      <c r="C77" s="25"/>
      <c r="D77" s="24"/>
      <c r="E77" s="24" t="s">
        <v>94</v>
      </c>
      <c r="F77" s="28"/>
      <c r="G77" s="27" t="s">
        <v>200</v>
      </c>
      <c r="H77" s="27"/>
      <c r="I77" s="24"/>
      <c r="J77" s="28"/>
      <c r="K77" s="28"/>
      <c r="L77" s="28"/>
      <c r="M77" s="28"/>
      <c r="N77" s="28"/>
      <c r="O77" s="28"/>
      <c r="P77" s="24" t="s">
        <v>201</v>
      </c>
      <c r="Q77" s="24"/>
      <c r="R77" s="24"/>
      <c r="S77" s="31"/>
      <c r="T77" s="8"/>
    </row>
    <row r="78" s="69" customFormat="1" ht="25.5" spans="1:20">
      <c r="A78" s="1">
        <v>608</v>
      </c>
      <c r="B78" s="27" t="s">
        <v>202</v>
      </c>
      <c r="C78" s="25">
        <v>3</v>
      </c>
      <c r="D78" s="24" t="s">
        <v>25</v>
      </c>
      <c r="E78" s="24" t="s">
        <v>25</v>
      </c>
      <c r="F78" s="26" t="s">
        <v>25</v>
      </c>
      <c r="G78" s="24" t="s">
        <v>25</v>
      </c>
      <c r="H78" s="24" t="s">
        <v>25</v>
      </c>
      <c r="I78" s="24" t="s">
        <v>25</v>
      </c>
      <c r="J78" s="28">
        <v>2465.55</v>
      </c>
      <c r="K78" s="28">
        <v>465.55</v>
      </c>
      <c r="L78" s="28">
        <v>0</v>
      </c>
      <c r="M78" s="28">
        <v>1900</v>
      </c>
      <c r="N78" s="28">
        <v>100</v>
      </c>
      <c r="O78" s="28">
        <v>0</v>
      </c>
      <c r="P78" s="24" t="s">
        <v>25</v>
      </c>
      <c r="Q78" s="24"/>
      <c r="R78" s="24"/>
      <c r="S78" s="31"/>
      <c r="T78" s="10"/>
    </row>
    <row r="79" s="69" customFormat="1" ht="25.5" spans="1:20">
      <c r="A79" s="1">
        <v>609</v>
      </c>
      <c r="B79" s="27" t="s">
        <v>203</v>
      </c>
      <c r="C79" s="25">
        <v>1</v>
      </c>
      <c r="D79" s="24"/>
      <c r="E79" s="24" t="s">
        <v>204</v>
      </c>
      <c r="F79" s="25">
        <v>1000</v>
      </c>
      <c r="G79" s="27" t="s">
        <v>336</v>
      </c>
      <c r="H79" s="27" t="s">
        <v>32</v>
      </c>
      <c r="I79" s="24">
        <v>2025</v>
      </c>
      <c r="J79" s="28">
        <v>1900</v>
      </c>
      <c r="K79" s="28" t="s">
        <v>25</v>
      </c>
      <c r="L79" s="28">
        <v>0</v>
      </c>
      <c r="M79" s="28">
        <v>1900</v>
      </c>
      <c r="N79" s="28">
        <v>0</v>
      </c>
      <c r="O79" s="28">
        <v>0</v>
      </c>
      <c r="P79" s="24" t="s">
        <v>183</v>
      </c>
      <c r="Q79" s="24"/>
      <c r="R79" s="24"/>
      <c r="S79" s="31"/>
      <c r="T79" s="10"/>
    </row>
    <row r="80" s="69" customFormat="1" ht="25.5" spans="1:20">
      <c r="A80" s="1">
        <v>614</v>
      </c>
      <c r="B80" s="27" t="s">
        <v>206</v>
      </c>
      <c r="C80" s="25">
        <v>2</v>
      </c>
      <c r="D80" s="24" t="s">
        <v>25</v>
      </c>
      <c r="E80" s="24" t="s">
        <v>25</v>
      </c>
      <c r="F80" s="26" t="s">
        <v>25</v>
      </c>
      <c r="G80" s="24" t="s">
        <v>25</v>
      </c>
      <c r="H80" s="24" t="s">
        <v>25</v>
      </c>
      <c r="I80" s="24" t="s">
        <v>25</v>
      </c>
      <c r="J80" s="28">
        <v>565.55</v>
      </c>
      <c r="K80" s="28">
        <v>465.55</v>
      </c>
      <c r="L80" s="28">
        <v>0</v>
      </c>
      <c r="M80" s="28">
        <v>0</v>
      </c>
      <c r="N80" s="28">
        <v>100</v>
      </c>
      <c r="O80" s="28">
        <v>0</v>
      </c>
      <c r="P80" s="24" t="s">
        <v>25</v>
      </c>
      <c r="Q80" s="24"/>
      <c r="R80" s="24"/>
      <c r="S80" s="31"/>
      <c r="T80" s="10"/>
    </row>
    <row r="81" s="68" customFormat="1" ht="36" spans="1:20">
      <c r="A81" s="1">
        <v>615</v>
      </c>
      <c r="B81" s="52" t="s">
        <v>207</v>
      </c>
      <c r="C81" s="25">
        <v>1</v>
      </c>
      <c r="D81" s="24"/>
      <c r="E81" s="24" t="s">
        <v>94</v>
      </c>
      <c r="F81" s="28">
        <v>1</v>
      </c>
      <c r="G81" s="27" t="s">
        <v>278</v>
      </c>
      <c r="H81" s="27" t="s">
        <v>32</v>
      </c>
      <c r="I81" s="24">
        <v>2025</v>
      </c>
      <c r="J81" s="28">
        <v>465.55</v>
      </c>
      <c r="K81" s="28">
        <v>465.55</v>
      </c>
      <c r="L81" s="28">
        <v>0</v>
      </c>
      <c r="M81" s="28">
        <v>0</v>
      </c>
      <c r="N81" s="28">
        <v>0</v>
      </c>
      <c r="O81" s="28">
        <v>0</v>
      </c>
      <c r="P81" s="24" t="s">
        <v>209</v>
      </c>
      <c r="Q81" s="24"/>
      <c r="R81" s="24"/>
      <c r="S81" s="31"/>
      <c r="T81" s="8"/>
    </row>
    <row r="82" s="68" customFormat="1" ht="36" spans="1:20">
      <c r="A82" s="1">
        <v>620</v>
      </c>
      <c r="B82" s="52" t="s">
        <v>210</v>
      </c>
      <c r="C82" s="25"/>
      <c r="D82" s="24"/>
      <c r="E82" s="24" t="s">
        <v>102</v>
      </c>
      <c r="F82" s="26"/>
      <c r="G82" s="27"/>
      <c r="H82" s="27"/>
      <c r="I82" s="24"/>
      <c r="J82" s="28"/>
      <c r="K82" s="28"/>
      <c r="L82" s="28"/>
      <c r="M82" s="28"/>
      <c r="N82" s="28"/>
      <c r="O82" s="28"/>
      <c r="P82" s="24" t="s">
        <v>209</v>
      </c>
      <c r="Q82" s="24"/>
      <c r="R82" s="24"/>
      <c r="S82" s="31"/>
      <c r="T82" s="8"/>
    </row>
    <row r="83" s="68" customFormat="1" ht="25.5" spans="1:20">
      <c r="A83" s="1">
        <v>621</v>
      </c>
      <c r="B83" s="52" t="s">
        <v>211</v>
      </c>
      <c r="C83" s="25">
        <v>1</v>
      </c>
      <c r="D83" s="24"/>
      <c r="E83" s="24" t="s">
        <v>94</v>
      </c>
      <c r="F83" s="28">
        <v>1</v>
      </c>
      <c r="G83" s="27" t="s">
        <v>337</v>
      </c>
      <c r="H83" s="27" t="s">
        <v>213</v>
      </c>
      <c r="I83" s="24">
        <v>2025</v>
      </c>
      <c r="J83" s="28">
        <v>100</v>
      </c>
      <c r="K83" s="28">
        <v>0</v>
      </c>
      <c r="L83" s="28">
        <v>0</v>
      </c>
      <c r="M83" s="28">
        <v>0</v>
      </c>
      <c r="N83" s="28">
        <v>100</v>
      </c>
      <c r="O83" s="28">
        <v>0</v>
      </c>
      <c r="P83" s="24" t="s">
        <v>214</v>
      </c>
      <c r="Q83" s="24"/>
      <c r="R83" s="24"/>
      <c r="S83" s="31"/>
      <c r="T83" s="8"/>
    </row>
    <row r="84" s="69" customFormat="1" ht="25.5" spans="1:20">
      <c r="A84" s="1">
        <v>631</v>
      </c>
      <c r="B84" s="27" t="s">
        <v>215</v>
      </c>
      <c r="C84" s="25">
        <v>0</v>
      </c>
      <c r="D84" s="24" t="s">
        <v>25</v>
      </c>
      <c r="E84" s="24" t="s">
        <v>25</v>
      </c>
      <c r="F84" s="26" t="s">
        <v>25</v>
      </c>
      <c r="G84" s="24" t="s">
        <v>25</v>
      </c>
      <c r="H84" s="24" t="s">
        <v>25</v>
      </c>
      <c r="I84" s="24" t="s">
        <v>25</v>
      </c>
      <c r="J84" s="28">
        <v>0</v>
      </c>
      <c r="K84" s="28">
        <v>0</v>
      </c>
      <c r="L84" s="28">
        <v>0</v>
      </c>
      <c r="M84" s="28">
        <v>0</v>
      </c>
      <c r="N84" s="28">
        <v>0</v>
      </c>
      <c r="O84" s="28">
        <v>0</v>
      </c>
      <c r="P84" s="24" t="s">
        <v>25</v>
      </c>
      <c r="Q84" s="24"/>
      <c r="R84" s="24"/>
      <c r="S84" s="31"/>
      <c r="T84" s="10"/>
    </row>
    <row r="85" s="69" customFormat="1" ht="25.5" spans="1:20">
      <c r="A85" s="1">
        <v>632</v>
      </c>
      <c r="B85" s="52" t="s">
        <v>216</v>
      </c>
      <c r="C85" s="25"/>
      <c r="D85" s="24"/>
      <c r="E85" s="24" t="s">
        <v>102</v>
      </c>
      <c r="F85" s="26"/>
      <c r="G85" s="27" t="s">
        <v>217</v>
      </c>
      <c r="H85" s="27"/>
      <c r="I85" s="24"/>
      <c r="J85" s="28"/>
      <c r="K85" s="28" t="s">
        <v>25</v>
      </c>
      <c r="L85" s="28"/>
      <c r="M85" s="28"/>
      <c r="N85" s="28"/>
      <c r="O85" s="28"/>
      <c r="P85" s="24" t="s">
        <v>218</v>
      </c>
      <c r="Q85" s="24"/>
      <c r="R85" s="24"/>
      <c r="S85" s="31"/>
      <c r="T85" s="10"/>
    </row>
    <row r="86" s="69" customFormat="1" ht="25.5" spans="1:20">
      <c r="A86" s="1">
        <v>633</v>
      </c>
      <c r="B86" s="52" t="s">
        <v>219</v>
      </c>
      <c r="C86" s="25"/>
      <c r="D86" s="24"/>
      <c r="E86" s="24" t="s">
        <v>102</v>
      </c>
      <c r="F86" s="26"/>
      <c r="G86" s="27"/>
      <c r="H86" s="27"/>
      <c r="I86" s="24"/>
      <c r="J86" s="28"/>
      <c r="K86" s="28" t="s">
        <v>25</v>
      </c>
      <c r="L86" s="28"/>
      <c r="M86" s="28"/>
      <c r="N86" s="28"/>
      <c r="O86" s="28"/>
      <c r="P86" s="24" t="s">
        <v>220</v>
      </c>
      <c r="Q86" s="24"/>
      <c r="R86" s="24"/>
      <c r="S86" s="31"/>
      <c r="T86" s="10"/>
    </row>
    <row r="87" s="69" customFormat="1" ht="25.5" spans="1:20">
      <c r="A87" s="1">
        <v>634</v>
      </c>
      <c r="B87" s="52" t="s">
        <v>221</v>
      </c>
      <c r="C87" s="25"/>
      <c r="D87" s="24"/>
      <c r="E87" s="24" t="s">
        <v>102</v>
      </c>
      <c r="F87" s="26"/>
      <c r="G87" s="27"/>
      <c r="H87" s="27"/>
      <c r="I87" s="24"/>
      <c r="J87" s="28"/>
      <c r="K87" s="28" t="s">
        <v>25</v>
      </c>
      <c r="L87" s="28"/>
      <c r="M87" s="28"/>
      <c r="N87" s="28"/>
      <c r="O87" s="28"/>
      <c r="P87" s="24" t="s">
        <v>220</v>
      </c>
      <c r="Q87" s="24"/>
      <c r="R87" s="24"/>
      <c r="S87" s="31"/>
      <c r="T87" s="10"/>
    </row>
    <row r="88" s="69" customFormat="1" ht="25.5" spans="1:20">
      <c r="A88" s="1">
        <v>635</v>
      </c>
      <c r="B88" s="52" t="s">
        <v>222</v>
      </c>
      <c r="C88" s="25"/>
      <c r="D88" s="24"/>
      <c r="E88" s="24" t="s">
        <v>102</v>
      </c>
      <c r="F88" s="26"/>
      <c r="G88" s="27"/>
      <c r="H88" s="27"/>
      <c r="I88" s="24"/>
      <c r="J88" s="28"/>
      <c r="K88" s="28" t="s">
        <v>25</v>
      </c>
      <c r="L88" s="28"/>
      <c r="M88" s="28"/>
      <c r="N88" s="28"/>
      <c r="O88" s="28"/>
      <c r="P88" s="24" t="s">
        <v>218</v>
      </c>
      <c r="Q88" s="24"/>
      <c r="R88" s="24"/>
      <c r="S88" s="31"/>
      <c r="T88" s="10"/>
    </row>
    <row r="89" s="69" customFormat="1" ht="25.5" spans="1:20">
      <c r="A89" s="1">
        <v>636</v>
      </c>
      <c r="B89" s="52" t="s">
        <v>223</v>
      </c>
      <c r="C89" s="25"/>
      <c r="D89" s="24"/>
      <c r="E89" s="24" t="s">
        <v>102</v>
      </c>
      <c r="F89" s="26"/>
      <c r="G89" s="27"/>
      <c r="H89" s="27"/>
      <c r="I89" s="24"/>
      <c r="J89" s="28"/>
      <c r="K89" s="28" t="s">
        <v>25</v>
      </c>
      <c r="L89" s="28"/>
      <c r="M89" s="28"/>
      <c r="N89" s="28"/>
      <c r="O89" s="28"/>
      <c r="P89" s="24" t="s">
        <v>218</v>
      </c>
      <c r="Q89" s="24"/>
      <c r="R89" s="24"/>
      <c r="S89" s="31"/>
      <c r="T89" s="10"/>
    </row>
    <row r="90" s="69" customFormat="1" ht="25.5" spans="1:20">
      <c r="A90" s="1">
        <v>637</v>
      </c>
      <c r="B90" s="52" t="s">
        <v>224</v>
      </c>
      <c r="C90" s="25"/>
      <c r="D90" s="24"/>
      <c r="E90" s="24" t="s">
        <v>102</v>
      </c>
      <c r="F90" s="26"/>
      <c r="G90" s="27"/>
      <c r="H90" s="27"/>
      <c r="I90" s="24"/>
      <c r="J90" s="28"/>
      <c r="K90" s="28" t="s">
        <v>25</v>
      </c>
      <c r="L90" s="28"/>
      <c r="M90" s="28"/>
      <c r="N90" s="28"/>
      <c r="O90" s="28"/>
      <c r="P90" s="24" t="s">
        <v>220</v>
      </c>
      <c r="Q90" s="24"/>
      <c r="R90" s="24"/>
      <c r="S90" s="31"/>
      <c r="T90" s="10"/>
    </row>
    <row r="91" s="69" customFormat="1" ht="25.5" spans="1:20">
      <c r="A91" s="1">
        <v>638</v>
      </c>
      <c r="B91" s="27" t="s">
        <v>225</v>
      </c>
      <c r="C91" s="25">
        <v>0</v>
      </c>
      <c r="D91" s="24" t="s">
        <v>25</v>
      </c>
      <c r="E91" s="24" t="s">
        <v>25</v>
      </c>
      <c r="F91" s="26" t="s">
        <v>25</v>
      </c>
      <c r="G91" s="24" t="s">
        <v>25</v>
      </c>
      <c r="H91" s="24" t="s">
        <v>25</v>
      </c>
      <c r="I91" s="24" t="s">
        <v>25</v>
      </c>
      <c r="J91" s="28">
        <v>0</v>
      </c>
      <c r="K91" s="28">
        <v>0</v>
      </c>
      <c r="L91" s="28">
        <v>0</v>
      </c>
      <c r="M91" s="28">
        <v>0</v>
      </c>
      <c r="N91" s="28">
        <v>0</v>
      </c>
      <c r="O91" s="28">
        <v>0</v>
      </c>
      <c r="P91" s="24" t="s">
        <v>25</v>
      </c>
      <c r="Q91" s="24"/>
      <c r="R91" s="24"/>
      <c r="S91" s="31"/>
      <c r="T91" s="10"/>
    </row>
    <row r="92" s="68" customFormat="1" ht="25.5" spans="1:20">
      <c r="A92" s="1">
        <v>639</v>
      </c>
      <c r="B92" s="52" t="s">
        <v>226</v>
      </c>
      <c r="C92" s="25"/>
      <c r="D92" s="24"/>
      <c r="E92" s="24" t="s">
        <v>102</v>
      </c>
      <c r="F92" s="26"/>
      <c r="G92" s="27"/>
      <c r="H92" s="27"/>
      <c r="I92" s="24"/>
      <c r="J92" s="28"/>
      <c r="K92" s="28" t="s">
        <v>25</v>
      </c>
      <c r="L92" s="28"/>
      <c r="M92" s="28"/>
      <c r="N92" s="28"/>
      <c r="O92" s="28"/>
      <c r="P92" s="24" t="s">
        <v>196</v>
      </c>
      <c r="Q92" s="24"/>
      <c r="R92" s="24"/>
      <c r="S92" s="31"/>
      <c r="T92" s="8"/>
    </row>
    <row r="93" s="68" customFormat="1" ht="25.5" spans="1:20">
      <c r="A93" s="1">
        <v>640</v>
      </c>
      <c r="B93" s="52" t="s">
        <v>227</v>
      </c>
      <c r="C93" s="25"/>
      <c r="D93" s="24"/>
      <c r="E93" s="24" t="s">
        <v>102</v>
      </c>
      <c r="F93" s="26"/>
      <c r="G93" s="27" t="s">
        <v>228</v>
      </c>
      <c r="H93" s="27"/>
      <c r="I93" s="24"/>
      <c r="J93" s="28"/>
      <c r="K93" s="28" t="s">
        <v>25</v>
      </c>
      <c r="L93" s="28"/>
      <c r="M93" s="28"/>
      <c r="N93" s="28"/>
      <c r="O93" s="28"/>
      <c r="P93" s="24" t="s">
        <v>196</v>
      </c>
      <c r="Q93" s="24"/>
      <c r="R93" s="24"/>
      <c r="S93" s="31"/>
      <c r="T93" s="8"/>
    </row>
    <row r="94" s="68" customFormat="1" ht="72" spans="1:20">
      <c r="A94" s="1">
        <v>641</v>
      </c>
      <c r="B94" s="52" t="s">
        <v>229</v>
      </c>
      <c r="C94" s="25"/>
      <c r="D94" s="24"/>
      <c r="E94" s="24" t="s">
        <v>102</v>
      </c>
      <c r="F94" s="26"/>
      <c r="G94" s="27" t="s">
        <v>230</v>
      </c>
      <c r="H94" s="27"/>
      <c r="I94" s="24"/>
      <c r="J94" s="28"/>
      <c r="K94" s="28" t="s">
        <v>25</v>
      </c>
      <c r="L94" s="28"/>
      <c r="M94" s="28"/>
      <c r="N94" s="28"/>
      <c r="O94" s="28"/>
      <c r="P94" s="24" t="s">
        <v>201</v>
      </c>
      <c r="Q94" s="24"/>
      <c r="R94" s="24"/>
      <c r="S94" s="31"/>
      <c r="T94" s="8"/>
    </row>
    <row r="95" s="68" customFormat="1" ht="25.5" spans="1:20">
      <c r="A95" s="1">
        <v>642</v>
      </c>
      <c r="B95" s="52" t="s">
        <v>231</v>
      </c>
      <c r="C95" s="25"/>
      <c r="D95" s="24"/>
      <c r="E95" s="24" t="s">
        <v>102</v>
      </c>
      <c r="F95" s="26"/>
      <c r="G95" s="27" t="s">
        <v>232</v>
      </c>
      <c r="H95" s="27"/>
      <c r="I95" s="24"/>
      <c r="J95" s="28"/>
      <c r="K95" s="28" t="s">
        <v>25</v>
      </c>
      <c r="L95" s="28"/>
      <c r="M95" s="28"/>
      <c r="N95" s="28"/>
      <c r="O95" s="28"/>
      <c r="P95" s="24" t="s">
        <v>196</v>
      </c>
      <c r="Q95" s="24"/>
      <c r="R95" s="24"/>
      <c r="S95" s="31"/>
      <c r="T95" s="8"/>
    </row>
    <row r="96" s="68" customFormat="1" ht="25.5" spans="1:20">
      <c r="A96" s="1">
        <v>643</v>
      </c>
      <c r="B96" s="52" t="s">
        <v>233</v>
      </c>
      <c r="C96" s="25"/>
      <c r="D96" s="24"/>
      <c r="E96" s="24" t="s">
        <v>102</v>
      </c>
      <c r="F96" s="26"/>
      <c r="G96" s="27" t="s">
        <v>234</v>
      </c>
      <c r="H96" s="27"/>
      <c r="I96" s="24"/>
      <c r="J96" s="28"/>
      <c r="K96" s="28" t="s">
        <v>25</v>
      </c>
      <c r="L96" s="28"/>
      <c r="M96" s="28"/>
      <c r="N96" s="28"/>
      <c r="O96" s="28"/>
      <c r="P96" s="24" t="s">
        <v>196</v>
      </c>
      <c r="Q96" s="24"/>
      <c r="R96" s="24"/>
      <c r="S96" s="31"/>
      <c r="T96" s="8"/>
    </row>
    <row r="97" s="69" customFormat="1" ht="25.5" spans="1:20">
      <c r="A97" s="1">
        <v>644</v>
      </c>
      <c r="B97" s="27" t="s">
        <v>235</v>
      </c>
      <c r="C97" s="25">
        <v>0</v>
      </c>
      <c r="D97" s="24" t="s">
        <v>25</v>
      </c>
      <c r="E97" s="24" t="s">
        <v>25</v>
      </c>
      <c r="F97" s="26" t="s">
        <v>25</v>
      </c>
      <c r="G97" s="24" t="s">
        <v>25</v>
      </c>
      <c r="H97" s="24" t="s">
        <v>25</v>
      </c>
      <c r="I97" s="24" t="s">
        <v>25</v>
      </c>
      <c r="J97" s="28">
        <v>0</v>
      </c>
      <c r="K97" s="28">
        <v>0</v>
      </c>
      <c r="L97" s="28">
        <v>0</v>
      </c>
      <c r="M97" s="28">
        <v>0</v>
      </c>
      <c r="N97" s="28">
        <v>0</v>
      </c>
      <c r="O97" s="28">
        <v>0</v>
      </c>
      <c r="P97" s="24" t="s">
        <v>25</v>
      </c>
      <c r="Q97" s="24"/>
      <c r="R97" s="24"/>
      <c r="S97" s="31"/>
      <c r="T97" s="10"/>
    </row>
    <row r="98" s="69" customFormat="1" ht="25.5" spans="1:20">
      <c r="A98" s="1">
        <v>645</v>
      </c>
      <c r="B98" s="52" t="s">
        <v>236</v>
      </c>
      <c r="C98" s="25">
        <v>0</v>
      </c>
      <c r="D98" s="24" t="s">
        <v>25</v>
      </c>
      <c r="E98" s="24" t="s">
        <v>25</v>
      </c>
      <c r="F98" s="26" t="s">
        <v>25</v>
      </c>
      <c r="G98" s="24" t="s">
        <v>25</v>
      </c>
      <c r="H98" s="24" t="s">
        <v>25</v>
      </c>
      <c r="I98" s="24" t="s">
        <v>25</v>
      </c>
      <c r="J98" s="28">
        <v>0</v>
      </c>
      <c r="K98" s="28">
        <v>0</v>
      </c>
      <c r="L98" s="28">
        <v>0</v>
      </c>
      <c r="M98" s="28">
        <v>0</v>
      </c>
      <c r="N98" s="28">
        <v>0</v>
      </c>
      <c r="O98" s="28">
        <v>0</v>
      </c>
      <c r="P98" s="24" t="s">
        <v>25</v>
      </c>
      <c r="Q98" s="24"/>
      <c r="R98" s="24"/>
      <c r="S98" s="31"/>
      <c r="T98" s="10"/>
    </row>
    <row r="99" s="69" customFormat="1" ht="25.5" spans="1:20">
      <c r="A99" s="1">
        <v>646</v>
      </c>
      <c r="B99" s="60" t="s">
        <v>237</v>
      </c>
      <c r="C99" s="25"/>
      <c r="D99" s="24"/>
      <c r="E99" s="24" t="s">
        <v>94</v>
      </c>
      <c r="F99" s="26"/>
      <c r="G99" s="27" t="s">
        <v>238</v>
      </c>
      <c r="H99" s="27"/>
      <c r="I99" s="24"/>
      <c r="J99" s="28"/>
      <c r="K99" s="28" t="s">
        <v>25</v>
      </c>
      <c r="L99" s="28"/>
      <c r="M99" s="28"/>
      <c r="N99" s="28"/>
      <c r="O99" s="28"/>
      <c r="P99" s="24" t="s">
        <v>113</v>
      </c>
      <c r="Q99" s="24"/>
      <c r="R99" s="24"/>
      <c r="S99" s="31"/>
      <c r="T99" s="10"/>
    </row>
    <row r="100" s="69" customFormat="1" ht="25.5" spans="1:20">
      <c r="A100" s="1">
        <v>647</v>
      </c>
      <c r="B100" s="60" t="s">
        <v>239</v>
      </c>
      <c r="C100" s="25"/>
      <c r="D100" s="24"/>
      <c r="E100" s="24" t="s">
        <v>94</v>
      </c>
      <c r="F100" s="26"/>
      <c r="G100" s="27" t="s">
        <v>240</v>
      </c>
      <c r="H100" s="27"/>
      <c r="I100" s="24"/>
      <c r="J100" s="28"/>
      <c r="K100" s="28" t="s">
        <v>25</v>
      </c>
      <c r="L100" s="28"/>
      <c r="M100" s="28"/>
      <c r="N100" s="28"/>
      <c r="O100" s="28"/>
      <c r="P100" s="24" t="s">
        <v>113</v>
      </c>
      <c r="Q100" s="24"/>
      <c r="R100" s="24"/>
      <c r="S100" s="31"/>
      <c r="T100" s="10"/>
    </row>
    <row r="101" s="69" customFormat="1" ht="36" spans="1:20">
      <c r="A101" s="1">
        <v>648</v>
      </c>
      <c r="B101" s="60" t="s">
        <v>241</v>
      </c>
      <c r="C101" s="25"/>
      <c r="D101" s="24"/>
      <c r="E101" s="24" t="s">
        <v>94</v>
      </c>
      <c r="F101" s="26"/>
      <c r="G101" s="27" t="s">
        <v>242</v>
      </c>
      <c r="H101" s="27"/>
      <c r="I101" s="24"/>
      <c r="J101" s="28"/>
      <c r="K101" s="28"/>
      <c r="L101" s="28"/>
      <c r="M101" s="28"/>
      <c r="N101" s="28"/>
      <c r="O101" s="28"/>
      <c r="P101" s="24" t="s">
        <v>64</v>
      </c>
      <c r="Q101" s="24"/>
      <c r="R101" s="24"/>
      <c r="S101" s="31"/>
      <c r="T101" s="10"/>
    </row>
    <row r="102" s="69" customFormat="1" ht="25.5" spans="1:20">
      <c r="A102" s="1">
        <v>649</v>
      </c>
      <c r="B102" s="52" t="s">
        <v>243</v>
      </c>
      <c r="C102" s="25">
        <v>0</v>
      </c>
      <c r="D102" s="24" t="s">
        <v>25</v>
      </c>
      <c r="E102" s="24" t="s">
        <v>25</v>
      </c>
      <c r="F102" s="26" t="s">
        <v>25</v>
      </c>
      <c r="G102" s="24" t="s">
        <v>25</v>
      </c>
      <c r="H102" s="24" t="s">
        <v>25</v>
      </c>
      <c r="I102" s="24" t="s">
        <v>25</v>
      </c>
      <c r="J102" s="28">
        <v>0</v>
      </c>
      <c r="K102" s="28">
        <v>0</v>
      </c>
      <c r="L102" s="28">
        <v>0</v>
      </c>
      <c r="M102" s="28">
        <v>0</v>
      </c>
      <c r="N102" s="28">
        <v>0</v>
      </c>
      <c r="O102" s="28">
        <v>0</v>
      </c>
      <c r="P102" s="24" t="s">
        <v>25</v>
      </c>
      <c r="Q102" s="24"/>
      <c r="R102" s="24"/>
      <c r="S102" s="24"/>
      <c r="T102" s="10"/>
    </row>
    <row r="103" s="69" customFormat="1" ht="25.5" spans="1:20">
      <c r="A103" s="1">
        <v>650</v>
      </c>
      <c r="B103" s="60" t="s">
        <v>244</v>
      </c>
      <c r="C103" s="25"/>
      <c r="D103" s="24"/>
      <c r="E103" s="24" t="s">
        <v>102</v>
      </c>
      <c r="F103" s="26"/>
      <c r="G103" s="27"/>
      <c r="H103" s="27"/>
      <c r="I103" s="24"/>
      <c r="J103" s="28"/>
      <c r="K103" s="28" t="s">
        <v>25</v>
      </c>
      <c r="L103" s="28"/>
      <c r="M103" s="28"/>
      <c r="N103" s="28"/>
      <c r="O103" s="28"/>
      <c r="P103" s="24" t="s">
        <v>113</v>
      </c>
      <c r="Q103" s="24"/>
      <c r="R103" s="24"/>
      <c r="S103" s="31" t="s">
        <v>245</v>
      </c>
      <c r="T103" s="10"/>
    </row>
    <row r="104" s="69" customFormat="1" ht="25.5" spans="1:20">
      <c r="A104" s="1">
        <v>651</v>
      </c>
      <c r="B104" s="60" t="s">
        <v>246</v>
      </c>
      <c r="C104" s="25"/>
      <c r="D104" s="24"/>
      <c r="E104" s="24" t="s">
        <v>61</v>
      </c>
      <c r="F104" s="26"/>
      <c r="G104" s="27"/>
      <c r="H104" s="27"/>
      <c r="I104" s="24"/>
      <c r="J104" s="28"/>
      <c r="K104" s="28" t="s">
        <v>25</v>
      </c>
      <c r="L104" s="28"/>
      <c r="M104" s="28"/>
      <c r="N104" s="28"/>
      <c r="O104" s="28"/>
      <c r="P104" s="24" t="s">
        <v>113</v>
      </c>
      <c r="Q104" s="24"/>
      <c r="R104" s="24"/>
      <c r="S104" s="31"/>
      <c r="T104" s="10"/>
    </row>
    <row r="105" s="69" customFormat="1" ht="48" spans="1:20">
      <c r="A105" s="1">
        <v>652</v>
      </c>
      <c r="B105" s="60" t="s">
        <v>247</v>
      </c>
      <c r="C105" s="25"/>
      <c r="D105" s="24"/>
      <c r="E105" s="24" t="s">
        <v>102</v>
      </c>
      <c r="F105" s="26"/>
      <c r="G105" s="27"/>
      <c r="H105" s="27"/>
      <c r="I105" s="24"/>
      <c r="J105" s="28"/>
      <c r="K105" s="28" t="s">
        <v>25</v>
      </c>
      <c r="L105" s="28"/>
      <c r="M105" s="28"/>
      <c r="N105" s="28"/>
      <c r="O105" s="28"/>
      <c r="P105" s="24" t="s">
        <v>248</v>
      </c>
      <c r="Q105" s="24"/>
      <c r="R105" s="24"/>
      <c r="S105" s="31"/>
      <c r="T105" s="10"/>
    </row>
    <row r="106" s="69" customFormat="1" ht="25.5" spans="1:20">
      <c r="A106" s="1">
        <v>653</v>
      </c>
      <c r="B106" s="60" t="s">
        <v>249</v>
      </c>
      <c r="C106" s="25"/>
      <c r="D106" s="24"/>
      <c r="E106" s="24"/>
      <c r="F106" s="26"/>
      <c r="G106" s="27"/>
      <c r="H106" s="27"/>
      <c r="I106" s="24"/>
      <c r="J106" s="28"/>
      <c r="K106" s="28" t="s">
        <v>25</v>
      </c>
      <c r="L106" s="28"/>
      <c r="M106" s="28"/>
      <c r="N106" s="28"/>
      <c r="O106" s="28"/>
      <c r="P106" s="24" t="s">
        <v>250</v>
      </c>
      <c r="Q106" s="24"/>
      <c r="R106" s="24"/>
      <c r="S106" s="31"/>
      <c r="T106" s="10"/>
    </row>
    <row r="107" s="71" customFormat="1" ht="74" customHeight="1" spans="1:20">
      <c r="A107" s="9"/>
      <c r="B107" s="27" t="s">
        <v>251</v>
      </c>
      <c r="C107" s="30"/>
      <c r="D107" s="31"/>
      <c r="E107" s="31"/>
      <c r="F107" s="32"/>
      <c r="G107" s="29"/>
      <c r="H107" s="29"/>
      <c r="I107" s="31"/>
      <c r="J107" s="35"/>
      <c r="K107" s="35"/>
      <c r="L107" s="35"/>
      <c r="M107" s="35"/>
      <c r="N107" s="35"/>
      <c r="O107" s="35"/>
      <c r="P107" s="31"/>
      <c r="Q107" s="31"/>
      <c r="R107" s="31"/>
      <c r="S107" s="31"/>
      <c r="T107" s="2"/>
    </row>
  </sheetData>
  <autoFilter ref="A5:S107">
    <extLst/>
  </autoFilter>
  <mergeCells count="23">
    <mergeCell ref="B1:S1"/>
    <mergeCell ref="B2:D2"/>
    <mergeCell ref="E2:S2"/>
    <mergeCell ref="E3:F3"/>
    <mergeCell ref="J3:O3"/>
    <mergeCell ref="L4:N4"/>
    <mergeCell ref="B107:S107"/>
    <mergeCell ref="B3:B5"/>
    <mergeCell ref="B57:B59"/>
    <mergeCell ref="C3:C5"/>
    <mergeCell ref="D3:D5"/>
    <mergeCell ref="G3:G5"/>
    <mergeCell ref="H3:H5"/>
    <mergeCell ref="I3:I5"/>
    <mergeCell ref="J4:J5"/>
    <mergeCell ref="K4:K5"/>
    <mergeCell ref="O4:O5"/>
    <mergeCell ref="P3:P5"/>
    <mergeCell ref="Q3:Q5"/>
    <mergeCell ref="R3:R5"/>
    <mergeCell ref="S3:S5"/>
    <mergeCell ref="S6:S8"/>
    <mergeCell ref="S103:S106"/>
  </mergeCells>
  <conditionalFormatting sqref="B6:B106">
    <cfRule type="duplicateValues" dxfId="0" priority="38"/>
  </conditionalFormatting>
  <conditionalFormatting sqref="B1:B5 B107:B1048576">
    <cfRule type="duplicateValues" dxfId="1" priority="36"/>
  </conditionalFormatting>
  <dataValidations count="3">
    <dataValidation type="list" allowBlank="1" showInputMessage="1" showErrorMessage="1" sqref="D9 D10 D11 D12 D13 D14 D15 D16 D19 D20 D21 D24 D28 D32 D40 D60 D68 D69 D70 D75 D76 D77 D17:D18 D22:D23 D25:D27 D29:D31 D33:D39 D41:D42 D43:D45 D46:D48 D49:D52 D53:D55 D56:D59 D61:D65 D66:D67 D71:D74 D78:D79 D80:D81 D82:D83 D85:D90 D92:D96 D99:D101 D103:D106">
      <formula1>"新建,改建,扩建"</formula1>
    </dataValidation>
    <dataValidation type="list" allowBlank="1" showInputMessage="1" showErrorMessage="1" sqref="Q9 Q10 Q11 Q12 Q13 Q14 Q15 Q16 Q18 Q19 Q20 Q21 Q23 Q24 Q25 Q27 Q28 Q31 Q32 Q33 Q39 Q40 Q42 Q43 Q45 Q46 Q47 Q48 Q49 Q53 Q55 Q57 Q58 Q59 Q60 Q61 Q62 Q65 Q67 Q68 Q69 Q70 Q75 Q76 Q77 Q82 Q83 Q35:Q36 Q51:Q52 Q71:Q74 Q78:Q79 Q80:Q81 Q84:Q106">
      <formula1>"经营性,公益性,国有资产,农户"</formula1>
    </dataValidation>
    <dataValidation type="list" allowBlank="1" showInputMessage="1" showErrorMessage="1" sqref="R9 R10 R11 R12 R13 R14 R15 R16 R18 R19 R20 R21 R23 R24 R25 R27 R28 R31 R32 R33 R39 R40 R42 R43 R45 R46 R47 R48 R49 R53 R55 R57 R58 R59 R60 R61 R62 R65 R67 R68 R69 R70 R75 R76 R77 R82 R83 R35:R36 R51:R52 R71:R74 R78:R79 R80:R81 R84:R106">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10"/>
  <sheetViews>
    <sheetView tabSelected="1" workbookViewId="0">
      <pane xSplit="1" ySplit="6" topLeftCell="B301" activePane="bottomRight" state="frozen"/>
      <selection/>
      <selection pane="topRight"/>
      <selection pane="bottomLeft"/>
      <selection pane="bottomRight" activeCell="G304" sqref="G304"/>
    </sheetView>
  </sheetViews>
  <sheetFormatPr defaultColWidth="9" defaultRowHeight="14.2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0</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338</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f>C7+C402+C437+C444+C619+C736+C765+C800</f>
        <v>703</v>
      </c>
      <c r="D6" s="24" t="s">
        <v>25</v>
      </c>
      <c r="E6" s="24" t="s">
        <v>25</v>
      </c>
      <c r="F6" s="26" t="s">
        <v>25</v>
      </c>
      <c r="G6" s="24" t="s">
        <v>25</v>
      </c>
      <c r="H6" s="24" t="s">
        <v>25</v>
      </c>
      <c r="I6" s="24" t="s">
        <v>25</v>
      </c>
      <c r="J6" s="28">
        <f>J7+J402+J437+J444+J619+J736+J765+J800</f>
        <v>328407.27</v>
      </c>
      <c r="K6" s="28">
        <f t="shared" ref="J6:O6" si="0">K7+K402+K437+K444+K619+K736+K765+K800</f>
        <v>113556.99</v>
      </c>
      <c r="L6" s="28">
        <f t="shared" si="0"/>
        <v>15680.93</v>
      </c>
      <c r="M6" s="28">
        <f t="shared" si="0"/>
        <v>159875.35</v>
      </c>
      <c r="N6" s="28">
        <f t="shared" si="0"/>
        <v>39244</v>
      </c>
      <c r="O6" s="28">
        <f t="shared" si="0"/>
        <v>50</v>
      </c>
      <c r="P6" s="24" t="s">
        <v>25</v>
      </c>
      <c r="Q6" s="24" t="s">
        <v>25</v>
      </c>
      <c r="R6" s="24" t="s">
        <v>25</v>
      </c>
      <c r="S6" s="31"/>
    </row>
    <row r="7" s="65" customFormat="1" ht="25.5" spans="1:19">
      <c r="A7" s="1">
        <v>7</v>
      </c>
      <c r="B7" s="24" t="s">
        <v>26</v>
      </c>
      <c r="C7" s="25">
        <f>C8+C184+C232+C379+C386</f>
        <v>365</v>
      </c>
      <c r="D7" s="24" t="s">
        <v>25</v>
      </c>
      <c r="E7" s="24" t="s">
        <v>25</v>
      </c>
      <c r="F7" s="26" t="s">
        <v>25</v>
      </c>
      <c r="G7" s="24" t="s">
        <v>25</v>
      </c>
      <c r="H7" s="24" t="s">
        <v>25</v>
      </c>
      <c r="I7" s="24" t="s">
        <v>25</v>
      </c>
      <c r="J7" s="28">
        <f>J8+J184+J232+J379+J386</f>
        <v>166036.93</v>
      </c>
      <c r="K7" s="28">
        <f t="shared" ref="J7:O7" si="1">K8+K184+K232+K379+K386</f>
        <v>87952.79</v>
      </c>
      <c r="L7" s="28">
        <f t="shared" si="1"/>
        <v>11960.44</v>
      </c>
      <c r="M7" s="28">
        <f t="shared" si="1"/>
        <v>40773.7</v>
      </c>
      <c r="N7" s="28">
        <f t="shared" si="1"/>
        <v>25300</v>
      </c>
      <c r="O7" s="28">
        <f t="shared" si="1"/>
        <v>50</v>
      </c>
      <c r="P7" s="24" t="s">
        <v>25</v>
      </c>
      <c r="Q7" s="24" t="s">
        <v>25</v>
      </c>
      <c r="R7" s="24" t="s">
        <v>25</v>
      </c>
      <c r="S7" s="31"/>
    </row>
    <row r="8" s="65" customFormat="1" ht="25.5" spans="1:19">
      <c r="A8" s="1">
        <v>8</v>
      </c>
      <c r="B8" s="24" t="s">
        <v>27</v>
      </c>
      <c r="C8" s="25">
        <f>C9+C75+C109+C112+C148+C160+C162+C170</f>
        <v>167</v>
      </c>
      <c r="D8" s="24" t="s">
        <v>25</v>
      </c>
      <c r="E8" s="24" t="s">
        <v>25</v>
      </c>
      <c r="F8" s="26" t="s">
        <v>25</v>
      </c>
      <c r="G8" s="24" t="s">
        <v>25</v>
      </c>
      <c r="H8" s="24" t="s">
        <v>25</v>
      </c>
      <c r="I8" s="24" t="s">
        <v>25</v>
      </c>
      <c r="J8" s="28">
        <f>J9+J75+J109+J112+J148+J160+J162+J170</f>
        <v>101344.96</v>
      </c>
      <c r="K8" s="28">
        <f t="shared" ref="J8:O8" si="2">K9+K75+K109+K112+K148+K160+K162+K170</f>
        <v>54061.96</v>
      </c>
      <c r="L8" s="28">
        <f t="shared" si="2"/>
        <v>1234</v>
      </c>
      <c r="M8" s="28">
        <f t="shared" si="2"/>
        <v>23349</v>
      </c>
      <c r="N8" s="28">
        <f t="shared" si="2"/>
        <v>22650</v>
      </c>
      <c r="O8" s="28">
        <f t="shared" si="2"/>
        <v>50</v>
      </c>
      <c r="P8" s="24" t="s">
        <v>25</v>
      </c>
      <c r="Q8" s="24" t="s">
        <v>25</v>
      </c>
      <c r="R8" s="24" t="s">
        <v>25</v>
      </c>
      <c r="S8" s="31"/>
    </row>
    <row r="9" s="66" customFormat="1" ht="94" customHeight="1" spans="1:19">
      <c r="A9" s="1">
        <v>9</v>
      </c>
      <c r="B9" s="27" t="s">
        <v>28</v>
      </c>
      <c r="C9" s="25">
        <f>SUM(C10:C74)</f>
        <v>65</v>
      </c>
      <c r="D9" s="24" t="s">
        <v>29</v>
      </c>
      <c r="E9" s="24" t="s">
        <v>30</v>
      </c>
      <c r="F9" s="28">
        <f>SUM(F10:F74)</f>
        <v>41.98333</v>
      </c>
      <c r="G9" s="27" t="s">
        <v>31</v>
      </c>
      <c r="H9" s="24" t="s">
        <v>32</v>
      </c>
      <c r="I9" s="24" t="s">
        <v>33</v>
      </c>
      <c r="J9" s="28">
        <f t="shared" ref="J9:O9" si="3">SUM(J10:J74)</f>
        <v>25326.74</v>
      </c>
      <c r="K9" s="28">
        <f t="shared" si="3"/>
        <v>17508.74</v>
      </c>
      <c r="L9" s="28">
        <f t="shared" si="3"/>
        <v>1028</v>
      </c>
      <c r="M9" s="28">
        <f t="shared" si="3"/>
        <v>6740</v>
      </c>
      <c r="N9" s="28">
        <f t="shared" si="3"/>
        <v>50</v>
      </c>
      <c r="O9" s="28">
        <f t="shared" si="3"/>
        <v>0</v>
      </c>
      <c r="P9" s="24" t="s">
        <v>34</v>
      </c>
      <c r="Q9" s="24" t="s">
        <v>35</v>
      </c>
      <c r="R9" s="24" t="s">
        <v>36</v>
      </c>
      <c r="S9" s="31" t="s">
        <v>37</v>
      </c>
    </row>
    <row r="10" s="6" customFormat="1" ht="44" customHeight="1" spans="1:19">
      <c r="A10" s="1">
        <v>10</v>
      </c>
      <c r="B10" s="29" t="s">
        <v>339</v>
      </c>
      <c r="C10" s="30">
        <v>1</v>
      </c>
      <c r="D10" s="31" t="s">
        <v>29</v>
      </c>
      <c r="E10" s="31" t="s">
        <v>30</v>
      </c>
      <c r="F10" s="31">
        <v>2</v>
      </c>
      <c r="G10" s="29" t="s">
        <v>340</v>
      </c>
      <c r="H10" s="29" t="s">
        <v>341</v>
      </c>
      <c r="I10" s="31">
        <v>2023</v>
      </c>
      <c r="J10" s="35">
        <f>SUM(K10:O10)</f>
        <v>2000</v>
      </c>
      <c r="K10" s="35"/>
      <c r="L10" s="35"/>
      <c r="M10" s="35">
        <v>2000</v>
      </c>
      <c r="N10" s="35"/>
      <c r="O10" s="35"/>
      <c r="P10" s="31" t="s">
        <v>342</v>
      </c>
      <c r="Q10" s="31" t="s">
        <v>343</v>
      </c>
      <c r="R10" s="31" t="s">
        <v>36</v>
      </c>
      <c r="S10" s="32" t="s">
        <v>344</v>
      </c>
    </row>
    <row r="11" s="6" customFormat="1" ht="53" customHeight="1" spans="1:19">
      <c r="A11" s="1">
        <v>11</v>
      </c>
      <c r="B11" s="29" t="s">
        <v>345</v>
      </c>
      <c r="C11" s="30">
        <v>1</v>
      </c>
      <c r="D11" s="31" t="s">
        <v>29</v>
      </c>
      <c r="E11" s="31" t="s">
        <v>30</v>
      </c>
      <c r="F11" s="31">
        <v>2</v>
      </c>
      <c r="G11" s="29" t="s">
        <v>340</v>
      </c>
      <c r="H11" s="29" t="s">
        <v>341</v>
      </c>
      <c r="I11" s="31">
        <v>2024</v>
      </c>
      <c r="J11" s="35">
        <f t="shared" ref="J11:J42" si="4">SUM(K11:O11)</f>
        <v>2000</v>
      </c>
      <c r="K11" s="35"/>
      <c r="L11" s="35"/>
      <c r="M11" s="35">
        <v>2000</v>
      </c>
      <c r="N11" s="35"/>
      <c r="O11" s="35"/>
      <c r="P11" s="31" t="s">
        <v>342</v>
      </c>
      <c r="Q11" s="31" t="s">
        <v>343</v>
      </c>
      <c r="R11" s="31" t="s">
        <v>36</v>
      </c>
      <c r="S11" s="32" t="s">
        <v>344</v>
      </c>
    </row>
    <row r="12" s="6" customFormat="1" ht="55" customHeight="1" spans="1:19">
      <c r="A12" s="1">
        <v>12</v>
      </c>
      <c r="B12" s="29" t="s">
        <v>346</v>
      </c>
      <c r="C12" s="30">
        <v>1</v>
      </c>
      <c r="D12" s="31" t="s">
        <v>29</v>
      </c>
      <c r="E12" s="31" t="s">
        <v>30</v>
      </c>
      <c r="F12" s="31">
        <v>2</v>
      </c>
      <c r="G12" s="29" t="s">
        <v>340</v>
      </c>
      <c r="H12" s="29" t="s">
        <v>341</v>
      </c>
      <c r="I12" s="31">
        <v>2025</v>
      </c>
      <c r="J12" s="35">
        <f t="shared" si="4"/>
        <v>2000</v>
      </c>
      <c r="K12" s="35"/>
      <c r="L12" s="35"/>
      <c r="M12" s="35">
        <v>2000</v>
      </c>
      <c r="N12" s="35"/>
      <c r="O12" s="35"/>
      <c r="P12" s="31" t="s">
        <v>342</v>
      </c>
      <c r="Q12" s="31" t="s">
        <v>343</v>
      </c>
      <c r="R12" s="31" t="s">
        <v>36</v>
      </c>
      <c r="S12" s="32" t="s">
        <v>344</v>
      </c>
    </row>
    <row r="13" s="6" customFormat="1" ht="44" customHeight="1" spans="1:19">
      <c r="A13" s="1">
        <v>13</v>
      </c>
      <c r="B13" s="29" t="s">
        <v>347</v>
      </c>
      <c r="C13" s="30">
        <v>1</v>
      </c>
      <c r="D13" s="31" t="s">
        <v>29</v>
      </c>
      <c r="E13" s="31" t="s">
        <v>30</v>
      </c>
      <c r="F13" s="31">
        <v>0.98</v>
      </c>
      <c r="G13" s="29" t="s">
        <v>348</v>
      </c>
      <c r="H13" s="29" t="s">
        <v>32</v>
      </c>
      <c r="I13" s="31">
        <v>2023</v>
      </c>
      <c r="J13" s="35">
        <f t="shared" si="4"/>
        <v>1630</v>
      </c>
      <c r="K13" s="35">
        <v>1630</v>
      </c>
      <c r="L13" s="35"/>
      <c r="M13" s="35"/>
      <c r="N13" s="35"/>
      <c r="O13" s="35"/>
      <c r="P13" s="32" t="s">
        <v>113</v>
      </c>
      <c r="Q13" s="31" t="s">
        <v>349</v>
      </c>
      <c r="R13" s="31"/>
      <c r="S13" s="32"/>
    </row>
    <row r="14" s="6" customFormat="1" ht="52" customHeight="1" spans="1:19">
      <c r="A14" s="1">
        <v>14</v>
      </c>
      <c r="B14" s="29" t="s">
        <v>350</v>
      </c>
      <c r="C14" s="30">
        <v>1</v>
      </c>
      <c r="D14" s="31" t="s">
        <v>29</v>
      </c>
      <c r="E14" s="31" t="s">
        <v>30</v>
      </c>
      <c r="F14" s="31">
        <v>0.98</v>
      </c>
      <c r="G14" s="29" t="s">
        <v>351</v>
      </c>
      <c r="H14" s="29" t="s">
        <v>32</v>
      </c>
      <c r="I14" s="31">
        <v>2024</v>
      </c>
      <c r="J14" s="35">
        <f t="shared" si="4"/>
        <v>1630</v>
      </c>
      <c r="K14" s="35">
        <v>1000</v>
      </c>
      <c r="L14" s="35"/>
      <c r="M14" s="35">
        <v>630</v>
      </c>
      <c r="N14" s="35"/>
      <c r="O14" s="35"/>
      <c r="P14" s="32" t="s">
        <v>113</v>
      </c>
      <c r="Q14" s="31" t="s">
        <v>349</v>
      </c>
      <c r="R14" s="31"/>
      <c r="S14" s="32"/>
    </row>
    <row r="15" s="6" customFormat="1" ht="42" customHeight="1" spans="1:19">
      <c r="A15" s="1">
        <v>15</v>
      </c>
      <c r="B15" s="29" t="s">
        <v>352</v>
      </c>
      <c r="C15" s="30">
        <v>1</v>
      </c>
      <c r="D15" s="31" t="s">
        <v>29</v>
      </c>
      <c r="E15" s="31" t="s">
        <v>30</v>
      </c>
      <c r="F15" s="31">
        <v>0.98</v>
      </c>
      <c r="G15" s="29" t="s">
        <v>353</v>
      </c>
      <c r="H15" s="29" t="s">
        <v>32</v>
      </c>
      <c r="I15" s="31">
        <v>2025</v>
      </c>
      <c r="J15" s="35">
        <f t="shared" si="4"/>
        <v>1630</v>
      </c>
      <c r="K15" s="35">
        <v>1630</v>
      </c>
      <c r="L15" s="35"/>
      <c r="M15" s="35"/>
      <c r="N15" s="35"/>
      <c r="O15" s="35"/>
      <c r="P15" s="32" t="s">
        <v>113</v>
      </c>
      <c r="Q15" s="31" t="s">
        <v>349</v>
      </c>
      <c r="R15" s="31"/>
      <c r="S15" s="32"/>
    </row>
    <row r="16" s="6" customFormat="1" ht="60" customHeight="1" spans="1:19">
      <c r="A16" s="1">
        <v>16</v>
      </c>
      <c r="B16" s="29" t="s">
        <v>354</v>
      </c>
      <c r="C16" s="30">
        <v>1</v>
      </c>
      <c r="D16" s="31" t="s">
        <v>29</v>
      </c>
      <c r="E16" s="31" t="s">
        <v>30</v>
      </c>
      <c r="F16" s="32">
        <v>10</v>
      </c>
      <c r="G16" s="29" t="s">
        <v>355</v>
      </c>
      <c r="H16" s="29" t="s">
        <v>32</v>
      </c>
      <c r="I16" s="31">
        <v>2023</v>
      </c>
      <c r="J16" s="35">
        <f t="shared" si="4"/>
        <v>1500</v>
      </c>
      <c r="K16" s="35">
        <v>1500</v>
      </c>
      <c r="L16" s="35"/>
      <c r="M16" s="35"/>
      <c r="N16" s="35"/>
      <c r="O16" s="35"/>
      <c r="P16" s="32" t="s">
        <v>113</v>
      </c>
      <c r="Q16" s="31" t="s">
        <v>349</v>
      </c>
      <c r="R16" s="31"/>
      <c r="S16" s="32"/>
    </row>
    <row r="17" s="6" customFormat="1" ht="59" customHeight="1" spans="1:19">
      <c r="A17" s="1">
        <v>17</v>
      </c>
      <c r="B17" s="29" t="s">
        <v>356</v>
      </c>
      <c r="C17" s="30">
        <v>1</v>
      </c>
      <c r="D17" s="31" t="s">
        <v>29</v>
      </c>
      <c r="E17" s="31" t="s">
        <v>30</v>
      </c>
      <c r="F17" s="32">
        <v>10</v>
      </c>
      <c r="G17" s="29" t="s">
        <v>355</v>
      </c>
      <c r="H17" s="29" t="s">
        <v>32</v>
      </c>
      <c r="I17" s="31">
        <v>2024</v>
      </c>
      <c r="J17" s="35">
        <f t="shared" si="4"/>
        <v>1500</v>
      </c>
      <c r="K17" s="35">
        <v>1500</v>
      </c>
      <c r="L17" s="35"/>
      <c r="M17" s="35"/>
      <c r="N17" s="35"/>
      <c r="O17" s="35"/>
      <c r="P17" s="32" t="s">
        <v>113</v>
      </c>
      <c r="Q17" s="31" t="s">
        <v>349</v>
      </c>
      <c r="R17" s="31"/>
      <c r="S17" s="32"/>
    </row>
    <row r="18" s="6" customFormat="1" ht="53" customHeight="1" spans="1:19">
      <c r="A18" s="1">
        <v>18</v>
      </c>
      <c r="B18" s="29" t="s">
        <v>357</v>
      </c>
      <c r="C18" s="30">
        <v>1</v>
      </c>
      <c r="D18" s="31" t="s">
        <v>29</v>
      </c>
      <c r="E18" s="31" t="s">
        <v>30</v>
      </c>
      <c r="F18" s="32">
        <v>10</v>
      </c>
      <c r="G18" s="29" t="s">
        <v>355</v>
      </c>
      <c r="H18" s="29" t="s">
        <v>32</v>
      </c>
      <c r="I18" s="31">
        <v>2025</v>
      </c>
      <c r="J18" s="35">
        <f t="shared" si="4"/>
        <v>1500</v>
      </c>
      <c r="K18" s="35">
        <v>1500</v>
      </c>
      <c r="L18" s="35"/>
      <c r="M18" s="35"/>
      <c r="N18" s="35"/>
      <c r="O18" s="35"/>
      <c r="P18" s="32" t="s">
        <v>113</v>
      </c>
      <c r="Q18" s="31" t="s">
        <v>349</v>
      </c>
      <c r="R18" s="31"/>
      <c r="S18" s="32"/>
    </row>
    <row r="19" s="67" customFormat="1" ht="40" customHeight="1" spans="1:19">
      <c r="A19" s="1">
        <v>19</v>
      </c>
      <c r="B19" s="29" t="s">
        <v>358</v>
      </c>
      <c r="C19" s="30">
        <v>1</v>
      </c>
      <c r="D19" s="31" t="s">
        <v>359</v>
      </c>
      <c r="E19" s="31" t="s">
        <v>30</v>
      </c>
      <c r="F19" s="32">
        <v>0.004</v>
      </c>
      <c r="G19" s="29" t="s">
        <v>360</v>
      </c>
      <c r="H19" s="33" t="s">
        <v>361</v>
      </c>
      <c r="I19" s="31">
        <v>2022</v>
      </c>
      <c r="J19" s="35">
        <f t="shared" si="4"/>
        <v>325</v>
      </c>
      <c r="K19" s="35">
        <v>325</v>
      </c>
      <c r="L19" s="35"/>
      <c r="M19" s="35"/>
      <c r="N19" s="35"/>
      <c r="O19" s="35"/>
      <c r="P19" s="32" t="s">
        <v>113</v>
      </c>
      <c r="Q19" s="31" t="s">
        <v>362</v>
      </c>
      <c r="R19" s="31" t="s">
        <v>36</v>
      </c>
      <c r="S19" s="32"/>
    </row>
    <row r="20" s="6" customFormat="1" ht="38" customHeight="1" spans="1:19">
      <c r="A20" s="1">
        <v>20</v>
      </c>
      <c r="B20" s="29" t="s">
        <v>363</v>
      </c>
      <c r="C20" s="30">
        <v>1</v>
      </c>
      <c r="D20" s="31" t="s">
        <v>29</v>
      </c>
      <c r="E20" s="31" t="s">
        <v>30</v>
      </c>
      <c r="F20" s="32">
        <v>0.01</v>
      </c>
      <c r="G20" s="29" t="s">
        <v>364</v>
      </c>
      <c r="H20" s="29" t="s">
        <v>365</v>
      </c>
      <c r="I20" s="46" t="s">
        <v>366</v>
      </c>
      <c r="J20" s="35">
        <f t="shared" si="4"/>
        <v>300</v>
      </c>
      <c r="K20" s="35">
        <v>300</v>
      </c>
      <c r="L20" s="35"/>
      <c r="M20" s="35"/>
      <c r="N20" s="35"/>
      <c r="O20" s="35"/>
      <c r="P20" s="32" t="s">
        <v>113</v>
      </c>
      <c r="Q20" s="31" t="s">
        <v>362</v>
      </c>
      <c r="R20" s="31" t="s">
        <v>36</v>
      </c>
      <c r="S20" s="32"/>
    </row>
    <row r="21" s="6" customFormat="1" ht="56" customHeight="1" spans="1:19">
      <c r="A21" s="1">
        <v>21</v>
      </c>
      <c r="B21" s="29" t="s">
        <v>367</v>
      </c>
      <c r="C21" s="30">
        <v>1</v>
      </c>
      <c r="D21" s="31" t="s">
        <v>29</v>
      </c>
      <c r="E21" s="31" t="s">
        <v>30</v>
      </c>
      <c r="F21" s="32">
        <v>0.07</v>
      </c>
      <c r="G21" s="29" t="s">
        <v>368</v>
      </c>
      <c r="H21" s="29" t="s">
        <v>369</v>
      </c>
      <c r="I21" s="31">
        <v>2023</v>
      </c>
      <c r="J21" s="35">
        <f t="shared" si="4"/>
        <v>230</v>
      </c>
      <c r="K21" s="35">
        <v>230</v>
      </c>
      <c r="L21" s="35"/>
      <c r="M21" s="35"/>
      <c r="N21" s="35"/>
      <c r="O21" s="35"/>
      <c r="P21" s="32" t="s">
        <v>113</v>
      </c>
      <c r="Q21" s="31" t="s">
        <v>362</v>
      </c>
      <c r="R21" s="31" t="s">
        <v>36</v>
      </c>
      <c r="S21" s="32"/>
    </row>
    <row r="22" s="6" customFormat="1" ht="46" customHeight="1" spans="1:19">
      <c r="A22" s="1">
        <v>22</v>
      </c>
      <c r="B22" s="33" t="s">
        <v>370</v>
      </c>
      <c r="C22" s="30">
        <v>1</v>
      </c>
      <c r="D22" s="31" t="s">
        <v>29</v>
      </c>
      <c r="E22" s="31"/>
      <c r="F22" s="32"/>
      <c r="G22" s="29" t="s">
        <v>371</v>
      </c>
      <c r="H22" s="29" t="s">
        <v>372</v>
      </c>
      <c r="I22" s="31">
        <v>2025</v>
      </c>
      <c r="J22" s="35">
        <f t="shared" si="4"/>
        <v>165</v>
      </c>
      <c r="K22" s="35">
        <v>165</v>
      </c>
      <c r="L22" s="35"/>
      <c r="M22" s="35"/>
      <c r="N22" s="35"/>
      <c r="O22" s="35"/>
      <c r="P22" s="32" t="s">
        <v>113</v>
      </c>
      <c r="Q22" s="31"/>
      <c r="R22" s="31"/>
      <c r="S22" s="32"/>
    </row>
    <row r="23" s="67" customFormat="1" ht="40" customHeight="1" spans="1:19">
      <c r="A23" s="1">
        <v>23</v>
      </c>
      <c r="B23" s="29" t="s">
        <v>373</v>
      </c>
      <c r="C23" s="30">
        <v>1</v>
      </c>
      <c r="D23" s="31" t="s">
        <v>29</v>
      </c>
      <c r="E23" s="31" t="s">
        <v>30</v>
      </c>
      <c r="F23" s="32">
        <v>0.03</v>
      </c>
      <c r="G23" s="36" t="s">
        <v>374</v>
      </c>
      <c r="H23" s="36" t="s">
        <v>375</v>
      </c>
      <c r="I23" s="31">
        <v>2023</v>
      </c>
      <c r="J23" s="35">
        <f t="shared" si="4"/>
        <v>150</v>
      </c>
      <c r="K23" s="35">
        <v>150</v>
      </c>
      <c r="L23" s="35"/>
      <c r="M23" s="35"/>
      <c r="N23" s="35"/>
      <c r="O23" s="35"/>
      <c r="P23" s="31" t="s">
        <v>342</v>
      </c>
      <c r="Q23" s="31" t="s">
        <v>35</v>
      </c>
      <c r="R23" s="31" t="s">
        <v>36</v>
      </c>
      <c r="S23" s="32" t="s">
        <v>376</v>
      </c>
    </row>
    <row r="24" s="6" customFormat="1" ht="40" customHeight="1" spans="1:19">
      <c r="A24" s="1">
        <v>24</v>
      </c>
      <c r="B24" s="29" t="s">
        <v>377</v>
      </c>
      <c r="C24" s="30">
        <v>1</v>
      </c>
      <c r="D24" s="31" t="s">
        <v>29</v>
      </c>
      <c r="E24" s="31" t="s">
        <v>30</v>
      </c>
      <c r="F24" s="32">
        <v>0.15</v>
      </c>
      <c r="G24" s="36" t="s">
        <v>378</v>
      </c>
      <c r="H24" s="29" t="s">
        <v>379</v>
      </c>
      <c r="I24" s="46" t="s">
        <v>380</v>
      </c>
      <c r="J24" s="35">
        <f t="shared" si="4"/>
        <v>175</v>
      </c>
      <c r="K24" s="35">
        <v>175</v>
      </c>
      <c r="L24" s="35"/>
      <c r="M24" s="35"/>
      <c r="N24" s="35"/>
      <c r="O24" s="35"/>
      <c r="P24" s="32" t="s">
        <v>113</v>
      </c>
      <c r="Q24" s="31" t="s">
        <v>35</v>
      </c>
      <c r="R24" s="31" t="s">
        <v>36</v>
      </c>
      <c r="S24" s="32"/>
    </row>
    <row r="25" s="7" customFormat="1" ht="102" customHeight="1" spans="1:19">
      <c r="A25" s="1">
        <v>25</v>
      </c>
      <c r="B25" s="29" t="s">
        <v>381</v>
      </c>
      <c r="C25" s="30">
        <v>1</v>
      </c>
      <c r="D25" s="31" t="s">
        <v>29</v>
      </c>
      <c r="E25" s="31" t="s">
        <v>30</v>
      </c>
      <c r="F25" s="32">
        <v>0.15</v>
      </c>
      <c r="G25" s="29" t="s">
        <v>382</v>
      </c>
      <c r="H25" s="29" t="s">
        <v>383</v>
      </c>
      <c r="I25" s="46" t="s">
        <v>384</v>
      </c>
      <c r="J25" s="35">
        <f t="shared" si="4"/>
        <v>227.5</v>
      </c>
      <c r="K25" s="35">
        <v>227.5</v>
      </c>
      <c r="L25" s="35"/>
      <c r="M25" s="35"/>
      <c r="N25" s="35"/>
      <c r="O25" s="35"/>
      <c r="P25" s="32" t="s">
        <v>113</v>
      </c>
      <c r="Q25" s="31" t="s">
        <v>362</v>
      </c>
      <c r="R25" s="31" t="s">
        <v>385</v>
      </c>
      <c r="S25" s="32"/>
    </row>
    <row r="26" s="7" customFormat="1" ht="102" customHeight="1" spans="1:19">
      <c r="A26" s="1">
        <v>26</v>
      </c>
      <c r="B26" s="29" t="s">
        <v>386</v>
      </c>
      <c r="C26" s="30">
        <v>1</v>
      </c>
      <c r="D26" s="31" t="s">
        <v>29</v>
      </c>
      <c r="E26" s="31" t="s">
        <v>30</v>
      </c>
      <c r="F26" s="32">
        <v>0.15</v>
      </c>
      <c r="G26" s="29" t="s">
        <v>382</v>
      </c>
      <c r="H26" s="29" t="s">
        <v>387</v>
      </c>
      <c r="I26" s="46" t="s">
        <v>366</v>
      </c>
      <c r="J26" s="35">
        <f t="shared" si="4"/>
        <v>227.5</v>
      </c>
      <c r="K26" s="35">
        <v>227.5</v>
      </c>
      <c r="L26" s="35"/>
      <c r="M26" s="35"/>
      <c r="N26" s="35"/>
      <c r="O26" s="35"/>
      <c r="P26" s="32" t="s">
        <v>113</v>
      </c>
      <c r="Q26" s="31" t="s">
        <v>362</v>
      </c>
      <c r="R26" s="31" t="s">
        <v>385</v>
      </c>
      <c r="S26" s="32"/>
    </row>
    <row r="27" s="7" customFormat="1" ht="102" customHeight="1" spans="1:19">
      <c r="A27" s="1">
        <v>27</v>
      </c>
      <c r="B27" s="29" t="s">
        <v>388</v>
      </c>
      <c r="C27" s="30">
        <v>1</v>
      </c>
      <c r="D27" s="31" t="s">
        <v>29</v>
      </c>
      <c r="E27" s="31" t="s">
        <v>30</v>
      </c>
      <c r="F27" s="32">
        <v>0.15</v>
      </c>
      <c r="G27" s="29" t="s">
        <v>382</v>
      </c>
      <c r="H27" s="29" t="s">
        <v>389</v>
      </c>
      <c r="I27" s="46" t="s">
        <v>380</v>
      </c>
      <c r="J27" s="35">
        <f t="shared" si="4"/>
        <v>227.5</v>
      </c>
      <c r="K27" s="35">
        <v>227.5</v>
      </c>
      <c r="L27" s="35"/>
      <c r="M27" s="35"/>
      <c r="N27" s="35"/>
      <c r="O27" s="35"/>
      <c r="P27" s="32" t="s">
        <v>113</v>
      </c>
      <c r="Q27" s="31" t="s">
        <v>362</v>
      </c>
      <c r="R27" s="31" t="s">
        <v>385</v>
      </c>
      <c r="S27" s="32"/>
    </row>
    <row r="28" s="7" customFormat="1" ht="102" customHeight="1" spans="1:19">
      <c r="A28" s="1">
        <v>28</v>
      </c>
      <c r="B28" s="29" t="s">
        <v>390</v>
      </c>
      <c r="C28" s="30">
        <v>1</v>
      </c>
      <c r="D28" s="31" t="s">
        <v>29</v>
      </c>
      <c r="E28" s="31" t="s">
        <v>30</v>
      </c>
      <c r="F28" s="32">
        <v>0.15</v>
      </c>
      <c r="G28" s="29" t="s">
        <v>382</v>
      </c>
      <c r="H28" s="29" t="s">
        <v>391</v>
      </c>
      <c r="I28" s="46" t="s">
        <v>392</v>
      </c>
      <c r="J28" s="35">
        <f t="shared" si="4"/>
        <v>227.5</v>
      </c>
      <c r="K28" s="35">
        <v>227.5</v>
      </c>
      <c r="L28" s="35"/>
      <c r="M28" s="35"/>
      <c r="N28" s="35"/>
      <c r="O28" s="35"/>
      <c r="P28" s="32" t="s">
        <v>113</v>
      </c>
      <c r="Q28" s="31" t="s">
        <v>362</v>
      </c>
      <c r="R28" s="31" t="s">
        <v>385</v>
      </c>
      <c r="S28" s="32"/>
    </row>
    <row r="29" s="6" customFormat="1" ht="38" customHeight="1" spans="1:19">
      <c r="A29" s="1">
        <v>29</v>
      </c>
      <c r="B29" s="83" t="s">
        <v>393</v>
      </c>
      <c r="C29" s="30">
        <v>1</v>
      </c>
      <c r="D29" s="31" t="s">
        <v>29</v>
      </c>
      <c r="E29" s="31" t="s">
        <v>30</v>
      </c>
      <c r="F29" s="79">
        <v>0.266</v>
      </c>
      <c r="G29" s="36" t="s">
        <v>394</v>
      </c>
      <c r="H29" s="80" t="s">
        <v>395</v>
      </c>
      <c r="I29" s="46" t="s">
        <v>366</v>
      </c>
      <c r="J29" s="35">
        <f t="shared" si="4"/>
        <v>356.6</v>
      </c>
      <c r="K29" s="50">
        <v>356.6</v>
      </c>
      <c r="L29" s="50"/>
      <c r="M29" s="50"/>
      <c r="N29" s="50"/>
      <c r="O29" s="50"/>
      <c r="P29" s="32" t="s">
        <v>113</v>
      </c>
      <c r="Q29" s="31" t="s">
        <v>35</v>
      </c>
      <c r="R29" s="31" t="s">
        <v>36</v>
      </c>
      <c r="S29" s="79"/>
    </row>
    <row r="30" s="6" customFormat="1" ht="38" customHeight="1" spans="1:19">
      <c r="A30" s="1"/>
      <c r="B30" s="29" t="s">
        <v>396</v>
      </c>
      <c r="C30" s="31">
        <v>1</v>
      </c>
      <c r="D30" s="31" t="s">
        <v>29</v>
      </c>
      <c r="E30" s="31"/>
      <c r="F30" s="31"/>
      <c r="G30" s="95" t="s">
        <v>397</v>
      </c>
      <c r="H30" s="32" t="s">
        <v>398</v>
      </c>
      <c r="I30" s="32">
        <v>2023</v>
      </c>
      <c r="J30" s="35">
        <f t="shared" si="4"/>
        <v>39.2</v>
      </c>
      <c r="K30" s="49">
        <v>39.2</v>
      </c>
      <c r="L30" s="35"/>
      <c r="M30" s="35"/>
      <c r="N30" s="82"/>
      <c r="O30" s="82"/>
      <c r="P30" s="31" t="s">
        <v>113</v>
      </c>
      <c r="Q30" s="31" t="s">
        <v>362</v>
      </c>
      <c r="R30" s="31" t="s">
        <v>36</v>
      </c>
      <c r="S30" s="35" t="s">
        <v>399</v>
      </c>
    </row>
    <row r="31" s="6" customFormat="1" ht="38" customHeight="1" spans="1:19">
      <c r="A31" s="1"/>
      <c r="B31" s="33" t="s">
        <v>400</v>
      </c>
      <c r="C31" s="32">
        <v>1</v>
      </c>
      <c r="D31" s="31" t="s">
        <v>29</v>
      </c>
      <c r="E31" s="31"/>
      <c r="F31" s="31"/>
      <c r="G31" s="33" t="s">
        <v>401</v>
      </c>
      <c r="H31" s="32" t="s">
        <v>402</v>
      </c>
      <c r="I31" s="32">
        <v>2023</v>
      </c>
      <c r="J31" s="35">
        <f t="shared" si="4"/>
        <v>56</v>
      </c>
      <c r="K31" s="35">
        <v>56</v>
      </c>
      <c r="L31" s="35"/>
      <c r="M31" s="35"/>
      <c r="N31" s="35"/>
      <c r="O31" s="35"/>
      <c r="P31" s="31" t="s">
        <v>113</v>
      </c>
      <c r="Q31" s="31" t="s">
        <v>362</v>
      </c>
      <c r="R31" s="31" t="s">
        <v>36</v>
      </c>
      <c r="S31" s="35" t="s">
        <v>399</v>
      </c>
    </row>
    <row r="32" s="6" customFormat="1" ht="38" customHeight="1" spans="1:19">
      <c r="A32" s="1"/>
      <c r="B32" s="33" t="s">
        <v>403</v>
      </c>
      <c r="C32" s="32">
        <v>1</v>
      </c>
      <c r="D32" s="31" t="s">
        <v>29</v>
      </c>
      <c r="E32" s="31"/>
      <c r="F32" s="31"/>
      <c r="G32" s="33" t="s">
        <v>401</v>
      </c>
      <c r="H32" s="32" t="s">
        <v>402</v>
      </c>
      <c r="I32" s="32">
        <v>2024</v>
      </c>
      <c r="J32" s="35">
        <f t="shared" si="4"/>
        <v>56</v>
      </c>
      <c r="K32" s="35">
        <v>56</v>
      </c>
      <c r="L32" s="35"/>
      <c r="M32" s="35"/>
      <c r="N32" s="35"/>
      <c r="O32" s="35"/>
      <c r="P32" s="31" t="s">
        <v>113</v>
      </c>
      <c r="Q32" s="31" t="s">
        <v>362</v>
      </c>
      <c r="R32" s="31" t="s">
        <v>36</v>
      </c>
      <c r="S32" s="35" t="s">
        <v>399</v>
      </c>
    </row>
    <row r="33" s="6" customFormat="1" ht="38" customHeight="1" spans="1:19">
      <c r="A33" s="1"/>
      <c r="B33" s="33" t="s">
        <v>404</v>
      </c>
      <c r="C33" s="32">
        <v>1</v>
      </c>
      <c r="D33" s="31" t="s">
        <v>29</v>
      </c>
      <c r="E33" s="31"/>
      <c r="F33" s="31"/>
      <c r="G33" s="33" t="s">
        <v>401</v>
      </c>
      <c r="H33" s="32" t="s">
        <v>402</v>
      </c>
      <c r="I33" s="32">
        <v>2025</v>
      </c>
      <c r="J33" s="35">
        <f t="shared" si="4"/>
        <v>56</v>
      </c>
      <c r="K33" s="35">
        <v>56</v>
      </c>
      <c r="L33" s="35"/>
      <c r="M33" s="35"/>
      <c r="N33" s="35"/>
      <c r="O33" s="35"/>
      <c r="P33" s="31" t="s">
        <v>113</v>
      </c>
      <c r="Q33" s="31" t="s">
        <v>362</v>
      </c>
      <c r="R33" s="31" t="s">
        <v>36</v>
      </c>
      <c r="S33" s="35" t="s">
        <v>399</v>
      </c>
    </row>
    <row r="34" s="6" customFormat="1" ht="38" customHeight="1" spans="1:19">
      <c r="A34" s="1"/>
      <c r="B34" s="29" t="s">
        <v>405</v>
      </c>
      <c r="C34" s="31">
        <v>1</v>
      </c>
      <c r="D34" s="31" t="s">
        <v>29</v>
      </c>
      <c r="E34" s="31" t="s">
        <v>30</v>
      </c>
      <c r="F34" s="31">
        <v>0.0028</v>
      </c>
      <c r="G34" s="29" t="s">
        <v>406</v>
      </c>
      <c r="H34" s="32" t="s">
        <v>407</v>
      </c>
      <c r="I34" s="32">
        <v>2023</v>
      </c>
      <c r="J34" s="35">
        <f t="shared" si="4"/>
        <v>46</v>
      </c>
      <c r="K34" s="49">
        <v>46</v>
      </c>
      <c r="L34" s="49"/>
      <c r="M34" s="35"/>
      <c r="N34" s="35"/>
      <c r="O34" s="35"/>
      <c r="P34" s="31" t="s">
        <v>113</v>
      </c>
      <c r="Q34" s="31" t="s">
        <v>343</v>
      </c>
      <c r="R34" s="31" t="s">
        <v>36</v>
      </c>
      <c r="S34" s="35" t="s">
        <v>399</v>
      </c>
    </row>
    <row r="35" s="6" customFormat="1" ht="38" customHeight="1" spans="1:19">
      <c r="A35" s="1"/>
      <c r="B35" s="29" t="s">
        <v>408</v>
      </c>
      <c r="C35" s="31">
        <v>1</v>
      </c>
      <c r="D35" s="31" t="s">
        <v>29</v>
      </c>
      <c r="E35" s="31" t="s">
        <v>30</v>
      </c>
      <c r="F35" s="31">
        <v>0.005</v>
      </c>
      <c r="G35" s="41" t="s">
        <v>409</v>
      </c>
      <c r="H35" s="32" t="s">
        <v>410</v>
      </c>
      <c r="I35" s="32">
        <v>2023</v>
      </c>
      <c r="J35" s="35">
        <f t="shared" si="4"/>
        <v>33.7</v>
      </c>
      <c r="K35" s="35">
        <v>33.7</v>
      </c>
      <c r="L35" s="49"/>
      <c r="M35" s="35"/>
      <c r="N35" s="35"/>
      <c r="O35" s="35"/>
      <c r="P35" s="31" t="s">
        <v>113</v>
      </c>
      <c r="Q35" s="31" t="s">
        <v>362</v>
      </c>
      <c r="R35" s="31" t="s">
        <v>36</v>
      </c>
      <c r="S35" s="35" t="s">
        <v>399</v>
      </c>
    </row>
    <row r="36" s="67" customFormat="1" ht="71" customHeight="1" spans="1:19">
      <c r="A36" s="1">
        <v>30</v>
      </c>
      <c r="B36" s="29" t="s">
        <v>411</v>
      </c>
      <c r="C36" s="30">
        <v>1</v>
      </c>
      <c r="D36" s="31" t="s">
        <v>29</v>
      </c>
      <c r="E36" s="31" t="s">
        <v>30</v>
      </c>
      <c r="F36" s="32">
        <v>0.03</v>
      </c>
      <c r="G36" s="36" t="s">
        <v>412</v>
      </c>
      <c r="H36" s="29" t="s">
        <v>413</v>
      </c>
      <c r="I36" s="31">
        <v>2023</v>
      </c>
      <c r="J36" s="35">
        <f t="shared" si="4"/>
        <v>210</v>
      </c>
      <c r="K36" s="35">
        <v>210</v>
      </c>
      <c r="L36" s="35"/>
      <c r="M36" s="35"/>
      <c r="N36" s="35"/>
      <c r="O36" s="35"/>
      <c r="P36" s="32" t="s">
        <v>113</v>
      </c>
      <c r="Q36" s="31" t="s">
        <v>349</v>
      </c>
      <c r="R36" s="31" t="s">
        <v>36</v>
      </c>
      <c r="S36" s="32" t="s">
        <v>376</v>
      </c>
    </row>
    <row r="37" s="67" customFormat="1" ht="41" customHeight="1" spans="1:19">
      <c r="A37" s="1">
        <v>31</v>
      </c>
      <c r="B37" s="29" t="s">
        <v>414</v>
      </c>
      <c r="C37" s="30">
        <v>1</v>
      </c>
      <c r="D37" s="31" t="s">
        <v>29</v>
      </c>
      <c r="E37" s="31"/>
      <c r="F37" s="32"/>
      <c r="G37" s="41" t="s">
        <v>415</v>
      </c>
      <c r="H37" s="29" t="s">
        <v>416</v>
      </c>
      <c r="I37" s="31">
        <v>2023</v>
      </c>
      <c r="J37" s="35">
        <f t="shared" si="4"/>
        <v>50</v>
      </c>
      <c r="K37" s="35">
        <v>50</v>
      </c>
      <c r="L37" s="35"/>
      <c r="M37" s="35"/>
      <c r="N37" s="35"/>
      <c r="O37" s="35"/>
      <c r="P37" s="32" t="s">
        <v>113</v>
      </c>
      <c r="Q37" s="31" t="s">
        <v>35</v>
      </c>
      <c r="R37" s="31" t="s">
        <v>36</v>
      </c>
      <c r="S37" s="32" t="s">
        <v>376</v>
      </c>
    </row>
    <row r="38" s="67" customFormat="1" ht="41" customHeight="1" spans="1:19">
      <c r="A38" s="1"/>
      <c r="B38" s="29" t="s">
        <v>417</v>
      </c>
      <c r="C38" s="31">
        <v>1</v>
      </c>
      <c r="D38" s="31" t="s">
        <v>29</v>
      </c>
      <c r="E38" s="31" t="s">
        <v>30</v>
      </c>
      <c r="F38" s="31">
        <v>0.00023</v>
      </c>
      <c r="G38" s="41" t="s">
        <v>418</v>
      </c>
      <c r="H38" s="31" t="s">
        <v>419</v>
      </c>
      <c r="I38" s="31">
        <v>2023</v>
      </c>
      <c r="J38" s="35">
        <f t="shared" si="4"/>
        <v>18.68</v>
      </c>
      <c r="K38" s="35">
        <v>18.68</v>
      </c>
      <c r="L38" s="49"/>
      <c r="M38" s="35"/>
      <c r="N38" s="82"/>
      <c r="O38" s="82"/>
      <c r="P38" s="31" t="s">
        <v>342</v>
      </c>
      <c r="Q38" s="31" t="s">
        <v>362</v>
      </c>
      <c r="R38" s="31" t="s">
        <v>36</v>
      </c>
      <c r="S38" s="35" t="s">
        <v>399</v>
      </c>
    </row>
    <row r="39" s="67" customFormat="1" ht="49" customHeight="1" spans="1:19">
      <c r="A39" s="1">
        <v>32</v>
      </c>
      <c r="B39" s="29" t="s">
        <v>420</v>
      </c>
      <c r="C39" s="30">
        <v>1</v>
      </c>
      <c r="D39" s="31" t="s">
        <v>29</v>
      </c>
      <c r="E39" s="31"/>
      <c r="F39" s="32"/>
      <c r="G39" s="29" t="s">
        <v>421</v>
      </c>
      <c r="H39" s="29" t="s">
        <v>422</v>
      </c>
      <c r="I39" s="31">
        <v>2022</v>
      </c>
      <c r="J39" s="35">
        <f t="shared" si="4"/>
        <v>160</v>
      </c>
      <c r="K39" s="35">
        <v>160</v>
      </c>
      <c r="L39" s="35"/>
      <c r="M39" s="35"/>
      <c r="N39" s="35"/>
      <c r="O39" s="35"/>
      <c r="P39" s="32" t="s">
        <v>113</v>
      </c>
      <c r="Q39" s="31" t="s">
        <v>343</v>
      </c>
      <c r="R39" s="31" t="s">
        <v>36</v>
      </c>
      <c r="S39" s="32" t="s">
        <v>376</v>
      </c>
    </row>
    <row r="40" s="67" customFormat="1" ht="41" customHeight="1" spans="1:19">
      <c r="A40" s="1">
        <v>33</v>
      </c>
      <c r="B40" s="29" t="s">
        <v>423</v>
      </c>
      <c r="C40" s="30">
        <v>1</v>
      </c>
      <c r="D40" s="31" t="s">
        <v>29</v>
      </c>
      <c r="E40" s="31" t="s">
        <v>30</v>
      </c>
      <c r="F40" s="32">
        <v>0.016</v>
      </c>
      <c r="G40" s="29" t="s">
        <v>424</v>
      </c>
      <c r="H40" s="29" t="s">
        <v>425</v>
      </c>
      <c r="I40" s="31">
        <v>2023</v>
      </c>
      <c r="J40" s="35">
        <f t="shared" si="4"/>
        <v>35</v>
      </c>
      <c r="K40" s="35">
        <v>35</v>
      </c>
      <c r="L40" s="35"/>
      <c r="M40" s="35"/>
      <c r="N40" s="35"/>
      <c r="O40" s="35"/>
      <c r="P40" s="32" t="s">
        <v>113</v>
      </c>
      <c r="Q40" s="31" t="s">
        <v>35</v>
      </c>
      <c r="R40" s="31" t="s">
        <v>36</v>
      </c>
      <c r="S40" s="32" t="s">
        <v>376</v>
      </c>
    </row>
    <row r="41" s="67" customFormat="1" ht="40" customHeight="1" spans="1:19">
      <c r="A41" s="1">
        <v>34</v>
      </c>
      <c r="B41" s="29" t="s">
        <v>426</v>
      </c>
      <c r="C41" s="30">
        <v>1</v>
      </c>
      <c r="D41" s="31" t="s">
        <v>29</v>
      </c>
      <c r="E41" s="31" t="s">
        <v>30</v>
      </c>
      <c r="F41" s="32">
        <v>0.045</v>
      </c>
      <c r="G41" s="86" t="s">
        <v>427</v>
      </c>
      <c r="H41" s="29" t="s">
        <v>428</v>
      </c>
      <c r="I41" s="31">
        <v>2022</v>
      </c>
      <c r="J41" s="35">
        <f t="shared" si="4"/>
        <v>172</v>
      </c>
      <c r="K41" s="35">
        <v>172</v>
      </c>
      <c r="L41" s="35"/>
      <c r="M41" s="35"/>
      <c r="N41" s="35"/>
      <c r="O41" s="35"/>
      <c r="P41" s="32" t="s">
        <v>113</v>
      </c>
      <c r="Q41" s="31" t="s">
        <v>343</v>
      </c>
      <c r="R41" s="31" t="s">
        <v>36</v>
      </c>
      <c r="S41" s="32" t="s">
        <v>376</v>
      </c>
    </row>
    <row r="42" s="67" customFormat="1" ht="36" spans="1:19">
      <c r="A42" s="1">
        <v>35</v>
      </c>
      <c r="B42" s="29" t="s">
        <v>429</v>
      </c>
      <c r="C42" s="30">
        <v>1</v>
      </c>
      <c r="D42" s="31" t="s">
        <v>29</v>
      </c>
      <c r="E42" s="31"/>
      <c r="F42" s="32"/>
      <c r="G42" s="86" t="s">
        <v>430</v>
      </c>
      <c r="H42" s="29" t="s">
        <v>58</v>
      </c>
      <c r="I42" s="31">
        <v>2023</v>
      </c>
      <c r="J42" s="35">
        <f t="shared" si="4"/>
        <v>38</v>
      </c>
      <c r="K42" s="35">
        <v>38</v>
      </c>
      <c r="L42" s="35"/>
      <c r="M42" s="35"/>
      <c r="N42" s="35"/>
      <c r="O42" s="35"/>
      <c r="P42" s="32" t="s">
        <v>113</v>
      </c>
      <c r="Q42" s="31"/>
      <c r="R42" s="31"/>
      <c r="S42" s="32" t="s">
        <v>376</v>
      </c>
    </row>
    <row r="43" s="67" customFormat="1" ht="58" customHeight="1" spans="1:19">
      <c r="A43" s="1">
        <v>36</v>
      </c>
      <c r="B43" s="29" t="s">
        <v>431</v>
      </c>
      <c r="C43" s="30">
        <v>1</v>
      </c>
      <c r="D43" s="31" t="s">
        <v>29</v>
      </c>
      <c r="E43" s="31" t="s">
        <v>30</v>
      </c>
      <c r="F43" s="79">
        <v>0.02</v>
      </c>
      <c r="G43" s="29" t="s">
        <v>432</v>
      </c>
      <c r="H43" s="29" t="s">
        <v>58</v>
      </c>
      <c r="I43" s="81">
        <v>2022</v>
      </c>
      <c r="J43" s="35">
        <f t="shared" ref="J43:J74" si="5">SUM(K43:O43)</f>
        <v>28</v>
      </c>
      <c r="K43" s="50"/>
      <c r="L43" s="35">
        <v>28</v>
      </c>
      <c r="M43" s="35"/>
      <c r="N43" s="35"/>
      <c r="O43" s="35"/>
      <c r="P43" s="32" t="s">
        <v>113</v>
      </c>
      <c r="Q43" s="31" t="s">
        <v>349</v>
      </c>
      <c r="R43" s="31"/>
      <c r="S43" s="32" t="s">
        <v>376</v>
      </c>
    </row>
    <row r="44" s="6" customFormat="1" ht="29" customHeight="1" spans="1:19">
      <c r="A44" s="1">
        <v>37</v>
      </c>
      <c r="B44" s="34" t="s">
        <v>433</v>
      </c>
      <c r="C44" s="30">
        <v>1</v>
      </c>
      <c r="D44" s="31" t="s">
        <v>29</v>
      </c>
      <c r="E44" s="31"/>
      <c r="F44" s="32"/>
      <c r="G44" s="29" t="s">
        <v>434</v>
      </c>
      <c r="H44" s="29" t="s">
        <v>32</v>
      </c>
      <c r="I44" s="31">
        <v>2023</v>
      </c>
      <c r="J44" s="35">
        <f t="shared" si="5"/>
        <v>1000</v>
      </c>
      <c r="K44" s="35"/>
      <c r="L44" s="35">
        <v>1000</v>
      </c>
      <c r="M44" s="35"/>
      <c r="N44" s="35"/>
      <c r="O44" s="35"/>
      <c r="P44" s="32" t="s">
        <v>342</v>
      </c>
      <c r="Q44" s="31" t="s">
        <v>362</v>
      </c>
      <c r="R44" s="31"/>
      <c r="S44" s="32"/>
    </row>
    <row r="45" s="6" customFormat="1" ht="38" customHeight="1" spans="1:19">
      <c r="A45" s="1">
        <v>38</v>
      </c>
      <c r="B45" s="34" t="s">
        <v>435</v>
      </c>
      <c r="C45" s="30">
        <v>1</v>
      </c>
      <c r="D45" s="31" t="s">
        <v>29</v>
      </c>
      <c r="E45" s="31"/>
      <c r="F45" s="32"/>
      <c r="G45" s="29" t="s">
        <v>434</v>
      </c>
      <c r="H45" s="29" t="s">
        <v>32</v>
      </c>
      <c r="I45" s="31">
        <v>2024</v>
      </c>
      <c r="J45" s="35">
        <f t="shared" si="5"/>
        <v>1000</v>
      </c>
      <c r="K45" s="35">
        <v>1000</v>
      </c>
      <c r="L45" s="35"/>
      <c r="M45" s="35"/>
      <c r="N45" s="35"/>
      <c r="O45" s="35"/>
      <c r="P45" s="32" t="s">
        <v>342</v>
      </c>
      <c r="Q45" s="31" t="s">
        <v>362</v>
      </c>
      <c r="R45" s="31"/>
      <c r="S45" s="32"/>
    </row>
    <row r="46" s="6" customFormat="1" ht="36" customHeight="1" spans="1:19">
      <c r="A46" s="1">
        <v>39</v>
      </c>
      <c r="B46" s="34" t="s">
        <v>436</v>
      </c>
      <c r="C46" s="30">
        <v>1</v>
      </c>
      <c r="D46" s="31" t="s">
        <v>29</v>
      </c>
      <c r="E46" s="31"/>
      <c r="F46" s="32"/>
      <c r="G46" s="29" t="s">
        <v>434</v>
      </c>
      <c r="H46" s="29" t="s">
        <v>32</v>
      </c>
      <c r="I46" s="31">
        <v>2025</v>
      </c>
      <c r="J46" s="35">
        <f t="shared" si="5"/>
        <v>1000</v>
      </c>
      <c r="K46" s="35">
        <v>1000</v>
      </c>
      <c r="L46" s="35"/>
      <c r="M46" s="35"/>
      <c r="N46" s="35"/>
      <c r="O46" s="35"/>
      <c r="P46" s="32" t="s">
        <v>342</v>
      </c>
      <c r="Q46" s="31" t="s">
        <v>362</v>
      </c>
      <c r="R46" s="31"/>
      <c r="S46" s="32"/>
    </row>
    <row r="47" s="67" customFormat="1" ht="55" customHeight="1" spans="1:19">
      <c r="A47" s="1">
        <v>40</v>
      </c>
      <c r="B47" s="29" t="s">
        <v>437</v>
      </c>
      <c r="C47" s="30">
        <v>1</v>
      </c>
      <c r="D47" s="31" t="s">
        <v>29</v>
      </c>
      <c r="E47" s="31" t="s">
        <v>30</v>
      </c>
      <c r="F47" s="79">
        <v>0.15</v>
      </c>
      <c r="G47" s="29" t="s">
        <v>438</v>
      </c>
      <c r="H47" s="29" t="s">
        <v>58</v>
      </c>
      <c r="I47" s="81">
        <v>2022</v>
      </c>
      <c r="J47" s="35">
        <f t="shared" si="5"/>
        <v>30</v>
      </c>
      <c r="K47" s="50">
        <v>30</v>
      </c>
      <c r="L47" s="35"/>
      <c r="M47" s="35"/>
      <c r="N47" s="35"/>
      <c r="O47" s="35"/>
      <c r="P47" s="32" t="s">
        <v>342</v>
      </c>
      <c r="Q47" s="31" t="s">
        <v>349</v>
      </c>
      <c r="R47" s="31"/>
      <c r="S47" s="32" t="s">
        <v>376</v>
      </c>
    </row>
    <row r="48" s="67" customFormat="1" ht="36" spans="1:19">
      <c r="A48" s="1">
        <v>41</v>
      </c>
      <c r="B48" s="29" t="s">
        <v>439</v>
      </c>
      <c r="C48" s="30">
        <v>1</v>
      </c>
      <c r="D48" s="31" t="s">
        <v>29</v>
      </c>
      <c r="E48" s="31"/>
      <c r="F48" s="32"/>
      <c r="G48" s="29" t="s">
        <v>440</v>
      </c>
      <c r="H48" s="29" t="s">
        <v>58</v>
      </c>
      <c r="I48" s="31">
        <v>2023</v>
      </c>
      <c r="J48" s="35">
        <f t="shared" si="5"/>
        <v>76</v>
      </c>
      <c r="K48" s="35">
        <v>76</v>
      </c>
      <c r="L48" s="35"/>
      <c r="M48" s="35"/>
      <c r="N48" s="35"/>
      <c r="O48" s="35"/>
      <c r="P48" s="32" t="s">
        <v>342</v>
      </c>
      <c r="Q48" s="31"/>
      <c r="R48" s="31"/>
      <c r="S48" s="32" t="s">
        <v>376</v>
      </c>
    </row>
    <row r="49" s="67" customFormat="1" ht="48" spans="1:19">
      <c r="A49" s="1"/>
      <c r="B49" s="29" t="s">
        <v>441</v>
      </c>
      <c r="C49" s="31">
        <v>1</v>
      </c>
      <c r="D49" s="31" t="s">
        <v>29</v>
      </c>
      <c r="E49" s="31" t="s">
        <v>30</v>
      </c>
      <c r="F49" s="31">
        <v>0.004</v>
      </c>
      <c r="G49" s="41" t="s">
        <v>442</v>
      </c>
      <c r="H49" s="32" t="s">
        <v>443</v>
      </c>
      <c r="I49" s="32">
        <v>2024</v>
      </c>
      <c r="J49" s="35">
        <f t="shared" si="5"/>
        <v>26.7</v>
      </c>
      <c r="K49" s="35">
        <v>26.7</v>
      </c>
      <c r="L49" s="49"/>
      <c r="M49" s="35"/>
      <c r="N49" s="35"/>
      <c r="O49" s="35"/>
      <c r="P49" s="31" t="s">
        <v>342</v>
      </c>
      <c r="Q49" s="31" t="s">
        <v>362</v>
      </c>
      <c r="R49" s="31" t="s">
        <v>36</v>
      </c>
      <c r="S49" s="35" t="s">
        <v>399</v>
      </c>
    </row>
    <row r="50" s="67" customFormat="1" ht="72" spans="1:19">
      <c r="A50" s="1"/>
      <c r="B50" s="29" t="s">
        <v>444</v>
      </c>
      <c r="C50" s="32">
        <v>1</v>
      </c>
      <c r="D50" s="31" t="s">
        <v>29</v>
      </c>
      <c r="E50" s="31" t="s">
        <v>30</v>
      </c>
      <c r="F50" s="31">
        <v>0.0003</v>
      </c>
      <c r="G50" s="78" t="s">
        <v>445</v>
      </c>
      <c r="H50" s="32" t="s">
        <v>446</v>
      </c>
      <c r="I50" s="32">
        <v>2023</v>
      </c>
      <c r="J50" s="35">
        <f t="shared" si="5"/>
        <v>20.67</v>
      </c>
      <c r="K50" s="35">
        <v>20.67</v>
      </c>
      <c r="L50" s="35"/>
      <c r="M50" s="35"/>
      <c r="N50" s="35"/>
      <c r="O50" s="35"/>
      <c r="P50" s="31" t="s">
        <v>342</v>
      </c>
      <c r="Q50" s="31" t="s">
        <v>343</v>
      </c>
      <c r="R50" s="31" t="s">
        <v>36</v>
      </c>
      <c r="S50" s="35" t="s">
        <v>399</v>
      </c>
    </row>
    <row r="51" s="67" customFormat="1" ht="54" customHeight="1" spans="1:19">
      <c r="A51" s="1"/>
      <c r="B51" s="37" t="s">
        <v>447</v>
      </c>
      <c r="C51" s="31">
        <v>1</v>
      </c>
      <c r="D51" s="31" t="s">
        <v>29</v>
      </c>
      <c r="E51" s="40" t="s">
        <v>30</v>
      </c>
      <c r="F51" s="31">
        <v>0.05</v>
      </c>
      <c r="G51" s="37" t="s">
        <v>448</v>
      </c>
      <c r="H51" s="37" t="s">
        <v>449</v>
      </c>
      <c r="I51" s="31">
        <v>2023</v>
      </c>
      <c r="J51" s="35">
        <f t="shared" si="5"/>
        <v>60</v>
      </c>
      <c r="K51" s="35"/>
      <c r="L51" s="35"/>
      <c r="M51" s="35">
        <v>60</v>
      </c>
      <c r="N51" s="35"/>
      <c r="O51" s="35"/>
      <c r="P51" s="31" t="s">
        <v>342</v>
      </c>
      <c r="Q51" s="31" t="s">
        <v>35</v>
      </c>
      <c r="R51" s="31" t="s">
        <v>36</v>
      </c>
      <c r="S51" s="35" t="s">
        <v>399</v>
      </c>
    </row>
    <row r="52" s="67" customFormat="1" ht="61" customHeight="1" spans="1:19">
      <c r="A52" s="1"/>
      <c r="B52" s="39" t="s">
        <v>450</v>
      </c>
      <c r="C52" s="40">
        <v>1</v>
      </c>
      <c r="D52" s="40" t="s">
        <v>29</v>
      </c>
      <c r="E52" s="40" t="s">
        <v>30</v>
      </c>
      <c r="F52" s="40">
        <v>0.2</v>
      </c>
      <c r="G52" s="39" t="s">
        <v>451</v>
      </c>
      <c r="H52" s="39" t="s">
        <v>452</v>
      </c>
      <c r="I52" s="31">
        <v>2023</v>
      </c>
      <c r="J52" s="35">
        <f t="shared" si="5"/>
        <v>160</v>
      </c>
      <c r="K52" s="35">
        <v>160</v>
      </c>
      <c r="L52" s="35"/>
      <c r="M52" s="35"/>
      <c r="N52" s="35"/>
      <c r="O52" s="35"/>
      <c r="P52" s="31" t="s">
        <v>342</v>
      </c>
      <c r="Q52" s="31" t="s">
        <v>35</v>
      </c>
      <c r="R52" s="37" t="s">
        <v>36</v>
      </c>
      <c r="S52" s="35" t="s">
        <v>399</v>
      </c>
    </row>
    <row r="53" s="67" customFormat="1" ht="48" spans="1:19">
      <c r="A53" s="1"/>
      <c r="B53" s="33" t="s">
        <v>453</v>
      </c>
      <c r="C53" s="32">
        <v>1</v>
      </c>
      <c r="D53" s="31" t="s">
        <v>29</v>
      </c>
      <c r="E53" s="31" t="s">
        <v>30</v>
      </c>
      <c r="F53" s="31">
        <v>0.01</v>
      </c>
      <c r="G53" s="33" t="s">
        <v>454</v>
      </c>
      <c r="H53" s="32" t="s">
        <v>402</v>
      </c>
      <c r="I53" s="32">
        <v>2023</v>
      </c>
      <c r="J53" s="35">
        <f t="shared" si="5"/>
        <v>30</v>
      </c>
      <c r="K53" s="35">
        <v>30</v>
      </c>
      <c r="L53" s="35"/>
      <c r="M53" s="35"/>
      <c r="N53" s="35"/>
      <c r="O53" s="35"/>
      <c r="P53" s="31" t="s">
        <v>342</v>
      </c>
      <c r="Q53" s="31" t="s">
        <v>362</v>
      </c>
      <c r="R53" s="31" t="s">
        <v>36</v>
      </c>
      <c r="S53" s="35" t="s">
        <v>399</v>
      </c>
    </row>
    <row r="54" s="67" customFormat="1" ht="48" spans="1:19">
      <c r="A54" s="1"/>
      <c r="B54" s="33" t="s">
        <v>455</v>
      </c>
      <c r="C54" s="32">
        <v>1</v>
      </c>
      <c r="D54" s="31" t="s">
        <v>29</v>
      </c>
      <c r="E54" s="31" t="s">
        <v>30</v>
      </c>
      <c r="F54" s="31">
        <v>0.01</v>
      </c>
      <c r="G54" s="33" t="s">
        <v>454</v>
      </c>
      <c r="H54" s="32" t="s">
        <v>402</v>
      </c>
      <c r="I54" s="32">
        <v>2024</v>
      </c>
      <c r="J54" s="35">
        <f t="shared" si="5"/>
        <v>30</v>
      </c>
      <c r="K54" s="35">
        <v>30</v>
      </c>
      <c r="L54" s="35"/>
      <c r="M54" s="35"/>
      <c r="N54" s="35"/>
      <c r="O54" s="35"/>
      <c r="P54" s="31" t="s">
        <v>342</v>
      </c>
      <c r="Q54" s="31" t="s">
        <v>362</v>
      </c>
      <c r="R54" s="31" t="s">
        <v>36</v>
      </c>
      <c r="S54" s="35" t="s">
        <v>399</v>
      </c>
    </row>
    <row r="55" s="67" customFormat="1" ht="48" spans="1:19">
      <c r="A55" s="1"/>
      <c r="B55" s="33" t="s">
        <v>456</v>
      </c>
      <c r="C55" s="32">
        <v>1</v>
      </c>
      <c r="D55" s="31" t="s">
        <v>29</v>
      </c>
      <c r="E55" s="31" t="s">
        <v>30</v>
      </c>
      <c r="F55" s="31">
        <v>0.006</v>
      </c>
      <c r="G55" s="33" t="s">
        <v>457</v>
      </c>
      <c r="H55" s="32" t="s">
        <v>402</v>
      </c>
      <c r="I55" s="32">
        <v>2025</v>
      </c>
      <c r="J55" s="35">
        <f t="shared" si="5"/>
        <v>18</v>
      </c>
      <c r="K55" s="35">
        <v>18</v>
      </c>
      <c r="L55" s="35"/>
      <c r="M55" s="35"/>
      <c r="N55" s="35"/>
      <c r="O55" s="35"/>
      <c r="P55" s="31" t="s">
        <v>342</v>
      </c>
      <c r="Q55" s="31" t="s">
        <v>362</v>
      </c>
      <c r="R55" s="31" t="s">
        <v>36</v>
      </c>
      <c r="S55" s="35" t="s">
        <v>399</v>
      </c>
    </row>
    <row r="56" s="67" customFormat="1" ht="72" spans="1:19">
      <c r="A56" s="1"/>
      <c r="B56" s="29" t="s">
        <v>458</v>
      </c>
      <c r="C56" s="31">
        <v>1</v>
      </c>
      <c r="D56" s="31" t="s">
        <v>29</v>
      </c>
      <c r="E56" s="31" t="s">
        <v>30</v>
      </c>
      <c r="F56" s="31">
        <v>0.0065</v>
      </c>
      <c r="G56" s="41" t="s">
        <v>459</v>
      </c>
      <c r="H56" s="32" t="s">
        <v>460</v>
      </c>
      <c r="I56" s="32">
        <v>2023</v>
      </c>
      <c r="J56" s="35">
        <f t="shared" si="5"/>
        <v>59</v>
      </c>
      <c r="K56" s="35">
        <v>59</v>
      </c>
      <c r="L56" s="49"/>
      <c r="M56" s="35"/>
      <c r="N56" s="35"/>
      <c r="O56" s="35"/>
      <c r="P56" s="31" t="s">
        <v>342</v>
      </c>
      <c r="Q56" s="31" t="s">
        <v>362</v>
      </c>
      <c r="R56" s="31" t="s">
        <v>36</v>
      </c>
      <c r="S56" s="35" t="s">
        <v>399</v>
      </c>
    </row>
    <row r="57" s="67" customFormat="1" ht="72" spans="1:19">
      <c r="A57" s="1"/>
      <c r="B57" s="29" t="s">
        <v>461</v>
      </c>
      <c r="C57" s="31">
        <v>1</v>
      </c>
      <c r="D57" s="31" t="s">
        <v>359</v>
      </c>
      <c r="E57" s="40" t="s">
        <v>30</v>
      </c>
      <c r="F57" s="31">
        <v>0.05</v>
      </c>
      <c r="G57" s="29" t="s">
        <v>462</v>
      </c>
      <c r="H57" s="31" t="s">
        <v>463</v>
      </c>
      <c r="I57" s="31">
        <v>2023</v>
      </c>
      <c r="J57" s="35">
        <f t="shared" si="5"/>
        <v>80</v>
      </c>
      <c r="K57" s="35">
        <v>80</v>
      </c>
      <c r="L57" s="35"/>
      <c r="M57" s="35"/>
      <c r="N57" s="82"/>
      <c r="O57" s="82"/>
      <c r="P57" s="31" t="s">
        <v>342</v>
      </c>
      <c r="Q57" s="31" t="s">
        <v>362</v>
      </c>
      <c r="R57" s="37" t="s">
        <v>36</v>
      </c>
      <c r="S57" s="35" t="s">
        <v>399</v>
      </c>
    </row>
    <row r="58" s="67" customFormat="1" ht="34" customHeight="1" spans="1:19">
      <c r="A58" s="1">
        <v>42</v>
      </c>
      <c r="B58" s="29" t="s">
        <v>464</v>
      </c>
      <c r="C58" s="31">
        <v>1</v>
      </c>
      <c r="D58" s="31" t="s">
        <v>29</v>
      </c>
      <c r="E58" s="31" t="s">
        <v>30</v>
      </c>
      <c r="F58" s="31">
        <v>0.001</v>
      </c>
      <c r="G58" s="41" t="s">
        <v>465</v>
      </c>
      <c r="H58" s="32" t="s">
        <v>466</v>
      </c>
      <c r="I58" s="31">
        <v>2024</v>
      </c>
      <c r="J58" s="35">
        <f t="shared" si="5"/>
        <v>40.5</v>
      </c>
      <c r="K58" s="35">
        <v>40.5</v>
      </c>
      <c r="L58" s="35"/>
      <c r="M58" s="35"/>
      <c r="N58" s="82"/>
      <c r="O58" s="82"/>
      <c r="P58" s="31" t="s">
        <v>342</v>
      </c>
      <c r="Q58" s="31" t="s">
        <v>362</v>
      </c>
      <c r="R58" s="31" t="s">
        <v>36</v>
      </c>
      <c r="S58" s="35" t="s">
        <v>399</v>
      </c>
    </row>
    <row r="59" s="67" customFormat="1" ht="58" customHeight="1" spans="1:19">
      <c r="A59" s="1">
        <v>43</v>
      </c>
      <c r="B59" s="29" t="s">
        <v>467</v>
      </c>
      <c r="C59" s="30">
        <v>1</v>
      </c>
      <c r="D59" s="81" t="s">
        <v>29</v>
      </c>
      <c r="E59" s="31"/>
      <c r="F59" s="32"/>
      <c r="G59" s="29" t="s">
        <v>468</v>
      </c>
      <c r="H59" s="29" t="s">
        <v>469</v>
      </c>
      <c r="I59" s="31">
        <v>2022</v>
      </c>
      <c r="J59" s="35">
        <f t="shared" si="5"/>
        <v>40</v>
      </c>
      <c r="K59" s="35">
        <v>40</v>
      </c>
      <c r="L59" s="35"/>
      <c r="M59" s="35"/>
      <c r="N59" s="35"/>
      <c r="O59" s="50"/>
      <c r="P59" s="31" t="s">
        <v>342</v>
      </c>
      <c r="Q59" s="40" t="s">
        <v>35</v>
      </c>
      <c r="R59" s="40" t="s">
        <v>385</v>
      </c>
      <c r="S59" s="32" t="s">
        <v>376</v>
      </c>
    </row>
    <row r="60" s="6" customFormat="1" ht="27" customHeight="1" spans="1:19">
      <c r="A60" s="1">
        <v>44</v>
      </c>
      <c r="B60" s="29" t="s">
        <v>470</v>
      </c>
      <c r="C60" s="30">
        <v>1</v>
      </c>
      <c r="D60" s="31" t="s">
        <v>359</v>
      </c>
      <c r="E60" s="31" t="s">
        <v>30</v>
      </c>
      <c r="F60" s="32">
        <v>0.09</v>
      </c>
      <c r="G60" s="29" t="s">
        <v>471</v>
      </c>
      <c r="H60" s="29" t="s">
        <v>472</v>
      </c>
      <c r="I60" s="46" t="s">
        <v>366</v>
      </c>
      <c r="J60" s="35">
        <f t="shared" si="5"/>
        <v>100</v>
      </c>
      <c r="K60" s="50">
        <v>100</v>
      </c>
      <c r="L60" s="50"/>
      <c r="M60" s="50"/>
      <c r="N60" s="50"/>
      <c r="O60" s="50"/>
      <c r="P60" s="32" t="s">
        <v>113</v>
      </c>
      <c r="Q60" s="31" t="s">
        <v>35</v>
      </c>
      <c r="R60" s="31" t="s">
        <v>36</v>
      </c>
      <c r="S60" s="32"/>
    </row>
    <row r="61" s="67" customFormat="1" ht="35" customHeight="1" spans="1:19">
      <c r="A61" s="1">
        <v>45</v>
      </c>
      <c r="B61" s="29" t="s">
        <v>473</v>
      </c>
      <c r="C61" s="30">
        <v>1</v>
      </c>
      <c r="D61" s="31" t="s">
        <v>29</v>
      </c>
      <c r="E61" s="31"/>
      <c r="F61" s="32"/>
      <c r="G61" s="29" t="s">
        <v>474</v>
      </c>
      <c r="H61" s="29" t="s">
        <v>475</v>
      </c>
      <c r="I61" s="31">
        <v>2022</v>
      </c>
      <c r="J61" s="35">
        <f t="shared" si="5"/>
        <v>47.69</v>
      </c>
      <c r="K61" s="35">
        <v>47.69</v>
      </c>
      <c r="L61" s="35"/>
      <c r="M61" s="35"/>
      <c r="N61" s="35"/>
      <c r="O61" s="35"/>
      <c r="P61" s="31" t="s">
        <v>342</v>
      </c>
      <c r="Q61" s="31" t="s">
        <v>349</v>
      </c>
      <c r="R61" s="31" t="s">
        <v>385</v>
      </c>
      <c r="S61" s="32" t="s">
        <v>376</v>
      </c>
    </row>
    <row r="62" s="67" customFormat="1" ht="72" customHeight="1" spans="1:19">
      <c r="A62" s="1">
        <v>46</v>
      </c>
      <c r="B62" s="31" t="s">
        <v>476</v>
      </c>
      <c r="C62" s="30">
        <v>1</v>
      </c>
      <c r="D62" s="31" t="s">
        <v>29</v>
      </c>
      <c r="E62" s="31"/>
      <c r="F62" s="32"/>
      <c r="G62" s="29" t="s">
        <v>477</v>
      </c>
      <c r="H62" s="29" t="s">
        <v>478</v>
      </c>
      <c r="I62" s="31">
        <v>2022</v>
      </c>
      <c r="J62" s="35">
        <f t="shared" si="5"/>
        <v>50</v>
      </c>
      <c r="K62" s="35"/>
      <c r="L62" s="35"/>
      <c r="M62" s="35"/>
      <c r="N62" s="35">
        <v>50</v>
      </c>
      <c r="O62" s="35"/>
      <c r="P62" s="32" t="s">
        <v>113</v>
      </c>
      <c r="Q62" s="31" t="s">
        <v>35</v>
      </c>
      <c r="R62" s="31" t="s">
        <v>36</v>
      </c>
      <c r="S62" s="32" t="s">
        <v>479</v>
      </c>
    </row>
    <row r="63" s="6" customFormat="1" ht="41" customHeight="1" spans="1:19">
      <c r="A63" s="1">
        <v>47</v>
      </c>
      <c r="B63" s="29" t="s">
        <v>480</v>
      </c>
      <c r="C63" s="30">
        <v>1</v>
      </c>
      <c r="D63" s="31" t="s">
        <v>29</v>
      </c>
      <c r="E63" s="31"/>
      <c r="F63" s="32"/>
      <c r="G63" s="29" t="s">
        <v>481</v>
      </c>
      <c r="H63" s="29" t="s">
        <v>482</v>
      </c>
      <c r="I63" s="46" t="s">
        <v>366</v>
      </c>
      <c r="J63" s="35">
        <f t="shared" si="5"/>
        <v>300</v>
      </c>
      <c r="K63" s="35">
        <v>300</v>
      </c>
      <c r="L63" s="35"/>
      <c r="M63" s="35"/>
      <c r="N63" s="35"/>
      <c r="O63" s="35"/>
      <c r="P63" s="32" t="s">
        <v>113</v>
      </c>
      <c r="Q63" s="31" t="s">
        <v>362</v>
      </c>
      <c r="R63" s="31" t="s">
        <v>385</v>
      </c>
      <c r="S63" s="32"/>
    </row>
    <row r="64" s="6" customFormat="1" ht="27" customHeight="1" spans="1:19">
      <c r="A64" s="1">
        <v>48</v>
      </c>
      <c r="B64" s="29" t="s">
        <v>483</v>
      </c>
      <c r="C64" s="30">
        <v>1</v>
      </c>
      <c r="D64" s="31" t="s">
        <v>29</v>
      </c>
      <c r="E64" s="31" t="s">
        <v>30</v>
      </c>
      <c r="F64" s="31">
        <v>0.01</v>
      </c>
      <c r="G64" s="29" t="s">
        <v>484</v>
      </c>
      <c r="H64" s="29" t="s">
        <v>485</v>
      </c>
      <c r="I64" s="31">
        <v>2023</v>
      </c>
      <c r="J64" s="35">
        <f t="shared" si="5"/>
        <v>100</v>
      </c>
      <c r="K64" s="35">
        <v>100</v>
      </c>
      <c r="L64" s="35"/>
      <c r="M64" s="35"/>
      <c r="N64" s="35"/>
      <c r="O64" s="35"/>
      <c r="P64" s="32" t="s">
        <v>113</v>
      </c>
      <c r="Q64" s="31" t="s">
        <v>349</v>
      </c>
      <c r="R64" s="31" t="s">
        <v>385</v>
      </c>
      <c r="S64" s="32"/>
    </row>
    <row r="65" s="6" customFormat="1" ht="37" customHeight="1" spans="1:19">
      <c r="A65" s="1">
        <v>50</v>
      </c>
      <c r="B65" s="29" t="s">
        <v>486</v>
      </c>
      <c r="C65" s="30">
        <v>1</v>
      </c>
      <c r="D65" s="31" t="s">
        <v>29</v>
      </c>
      <c r="E65" s="31"/>
      <c r="F65" s="32">
        <v>0.0825</v>
      </c>
      <c r="G65" s="29" t="s">
        <v>487</v>
      </c>
      <c r="H65" s="29" t="s">
        <v>488</v>
      </c>
      <c r="I65" s="31">
        <v>2025</v>
      </c>
      <c r="J65" s="35">
        <f t="shared" si="5"/>
        <v>38</v>
      </c>
      <c r="K65" s="35">
        <v>38</v>
      </c>
      <c r="L65" s="35"/>
      <c r="M65" s="35"/>
      <c r="N65" s="35"/>
      <c r="O65" s="35"/>
      <c r="P65" s="32" t="s">
        <v>113</v>
      </c>
      <c r="Q65" s="31"/>
      <c r="R65" s="31"/>
      <c r="S65" s="32"/>
    </row>
    <row r="66" s="67" customFormat="1" ht="27" customHeight="1" spans="1:19">
      <c r="A66" s="1">
        <v>51</v>
      </c>
      <c r="B66" s="29" t="s">
        <v>489</v>
      </c>
      <c r="C66" s="30">
        <v>1</v>
      </c>
      <c r="D66" s="31" t="s">
        <v>29</v>
      </c>
      <c r="E66" s="31"/>
      <c r="F66" s="32"/>
      <c r="G66" s="29" t="s">
        <v>490</v>
      </c>
      <c r="H66" s="29" t="s">
        <v>469</v>
      </c>
      <c r="I66" s="31">
        <v>2022</v>
      </c>
      <c r="J66" s="35">
        <f t="shared" si="5"/>
        <v>20</v>
      </c>
      <c r="K66" s="35">
        <v>20</v>
      </c>
      <c r="L66" s="35"/>
      <c r="M66" s="35"/>
      <c r="N66" s="35"/>
      <c r="O66" s="35"/>
      <c r="P66" s="31" t="s">
        <v>342</v>
      </c>
      <c r="Q66" s="31" t="s">
        <v>362</v>
      </c>
      <c r="R66" s="31" t="s">
        <v>385</v>
      </c>
      <c r="S66" s="32" t="s">
        <v>376</v>
      </c>
    </row>
    <row r="67" s="6" customFormat="1" ht="45" customHeight="1" spans="1:19">
      <c r="A67" s="1">
        <v>52</v>
      </c>
      <c r="B67" s="29" t="s">
        <v>491</v>
      </c>
      <c r="C67" s="30">
        <v>1</v>
      </c>
      <c r="D67" s="31" t="s">
        <v>29</v>
      </c>
      <c r="E67" s="31"/>
      <c r="F67" s="31"/>
      <c r="G67" s="29" t="s">
        <v>492</v>
      </c>
      <c r="H67" s="29" t="s">
        <v>493</v>
      </c>
      <c r="I67" s="31">
        <v>2023</v>
      </c>
      <c r="J67" s="35">
        <f t="shared" si="5"/>
        <v>150</v>
      </c>
      <c r="K67" s="35">
        <v>150</v>
      </c>
      <c r="L67" s="35"/>
      <c r="M67" s="35"/>
      <c r="N67" s="35"/>
      <c r="O67" s="35"/>
      <c r="P67" s="32" t="s">
        <v>113</v>
      </c>
      <c r="Q67" s="31" t="s">
        <v>35</v>
      </c>
      <c r="R67" s="31" t="s">
        <v>36</v>
      </c>
      <c r="S67" s="32"/>
    </row>
    <row r="68" s="6" customFormat="1" ht="40" customHeight="1" spans="1:19">
      <c r="A68" s="1">
        <v>53</v>
      </c>
      <c r="B68" s="29" t="s">
        <v>494</v>
      </c>
      <c r="C68" s="30">
        <v>1</v>
      </c>
      <c r="D68" s="31" t="s">
        <v>29</v>
      </c>
      <c r="E68" s="31" t="s">
        <v>30</v>
      </c>
      <c r="F68" s="32">
        <v>0.12</v>
      </c>
      <c r="G68" s="36" t="s">
        <v>495</v>
      </c>
      <c r="H68" s="29" t="s">
        <v>496</v>
      </c>
      <c r="I68" s="31">
        <v>2023</v>
      </c>
      <c r="J68" s="35">
        <f t="shared" si="5"/>
        <v>150</v>
      </c>
      <c r="K68" s="35">
        <v>150</v>
      </c>
      <c r="L68" s="35"/>
      <c r="M68" s="35"/>
      <c r="N68" s="35"/>
      <c r="O68" s="35"/>
      <c r="P68" s="32" t="s">
        <v>113</v>
      </c>
      <c r="Q68" s="31"/>
      <c r="R68" s="31"/>
      <c r="S68" s="32"/>
    </row>
    <row r="69" s="6" customFormat="1" ht="36" customHeight="1" spans="1:19">
      <c r="A69" s="1">
        <v>54</v>
      </c>
      <c r="B69" s="29" t="s">
        <v>497</v>
      </c>
      <c r="C69" s="30">
        <v>1</v>
      </c>
      <c r="D69" s="31" t="s">
        <v>29</v>
      </c>
      <c r="E69" s="31" t="s">
        <v>30</v>
      </c>
      <c r="F69" s="32">
        <v>0.004</v>
      </c>
      <c r="G69" s="29" t="s">
        <v>498</v>
      </c>
      <c r="H69" s="29" t="s">
        <v>369</v>
      </c>
      <c r="I69" s="31">
        <v>2023</v>
      </c>
      <c r="J69" s="35">
        <f t="shared" si="5"/>
        <v>90</v>
      </c>
      <c r="K69" s="35">
        <v>90</v>
      </c>
      <c r="L69" s="35"/>
      <c r="M69" s="35"/>
      <c r="N69" s="35"/>
      <c r="O69" s="35"/>
      <c r="P69" s="32" t="s">
        <v>113</v>
      </c>
      <c r="Q69" s="31" t="s">
        <v>35</v>
      </c>
      <c r="R69" s="31" t="s">
        <v>36</v>
      </c>
      <c r="S69" s="32"/>
    </row>
    <row r="70" s="6" customFormat="1" ht="36" customHeight="1" spans="1:19">
      <c r="A70" s="1"/>
      <c r="B70" s="37" t="s">
        <v>499</v>
      </c>
      <c r="C70" s="31">
        <v>1</v>
      </c>
      <c r="D70" s="31" t="s">
        <v>29</v>
      </c>
      <c r="E70" s="31" t="s">
        <v>94</v>
      </c>
      <c r="F70" s="31">
        <v>1</v>
      </c>
      <c r="G70" s="31" t="s">
        <v>500</v>
      </c>
      <c r="H70" s="39" t="s">
        <v>501</v>
      </c>
      <c r="I70" s="31">
        <v>2022</v>
      </c>
      <c r="J70" s="35">
        <f t="shared" si="5"/>
        <v>50</v>
      </c>
      <c r="K70" s="47"/>
      <c r="L70" s="35"/>
      <c r="M70" s="35">
        <v>50</v>
      </c>
      <c r="N70" s="35"/>
      <c r="O70" s="35"/>
      <c r="P70" s="31" t="s">
        <v>502</v>
      </c>
      <c r="Q70" s="31" t="s">
        <v>35</v>
      </c>
      <c r="R70" s="31" t="s">
        <v>36</v>
      </c>
      <c r="S70" s="35" t="s">
        <v>399</v>
      </c>
    </row>
    <row r="71" s="6" customFormat="1" ht="25.5" spans="1:19">
      <c r="A71" s="1">
        <v>55</v>
      </c>
      <c r="B71" s="29" t="s">
        <v>503</v>
      </c>
      <c r="C71" s="30">
        <v>1</v>
      </c>
      <c r="D71" s="31" t="s">
        <v>29</v>
      </c>
      <c r="E71" s="31"/>
      <c r="F71" s="32"/>
      <c r="G71" s="29" t="s">
        <v>504</v>
      </c>
      <c r="H71" s="29" t="s">
        <v>32</v>
      </c>
      <c r="I71" s="31">
        <v>2023</v>
      </c>
      <c r="J71" s="35">
        <f t="shared" si="5"/>
        <v>60</v>
      </c>
      <c r="K71" s="35">
        <v>60</v>
      </c>
      <c r="L71" s="35"/>
      <c r="M71" s="35"/>
      <c r="N71" s="35"/>
      <c r="O71" s="35"/>
      <c r="P71" s="32" t="s">
        <v>113</v>
      </c>
      <c r="Q71" s="31"/>
      <c r="R71" s="31"/>
      <c r="S71" s="32"/>
    </row>
    <row r="72" s="6" customFormat="1" ht="42" customHeight="1" spans="1:19">
      <c r="A72" s="1">
        <v>56</v>
      </c>
      <c r="B72" s="34" t="s">
        <v>505</v>
      </c>
      <c r="C72" s="30">
        <v>1</v>
      </c>
      <c r="D72" s="31" t="s">
        <v>29</v>
      </c>
      <c r="E72" s="31"/>
      <c r="F72" s="32"/>
      <c r="G72" s="29" t="s">
        <v>506</v>
      </c>
      <c r="H72" s="29" t="s">
        <v>32</v>
      </c>
      <c r="I72" s="31">
        <v>2023</v>
      </c>
      <c r="J72" s="35">
        <f t="shared" si="5"/>
        <v>500</v>
      </c>
      <c r="K72" s="35">
        <v>500</v>
      </c>
      <c r="L72" s="35"/>
      <c r="M72" s="35"/>
      <c r="N72" s="35"/>
      <c r="O72" s="35"/>
      <c r="P72" s="32" t="s">
        <v>507</v>
      </c>
      <c r="Q72" s="31" t="s">
        <v>362</v>
      </c>
      <c r="R72" s="31" t="s">
        <v>36</v>
      </c>
      <c r="S72" s="32"/>
    </row>
    <row r="73" s="6" customFormat="1" ht="60" customHeight="1" spans="1:19">
      <c r="A73" s="1">
        <v>57</v>
      </c>
      <c r="B73" s="34" t="s">
        <v>508</v>
      </c>
      <c r="C73" s="30">
        <v>1</v>
      </c>
      <c r="D73" s="31" t="s">
        <v>29</v>
      </c>
      <c r="E73" s="31"/>
      <c r="F73" s="32"/>
      <c r="G73" s="29" t="s">
        <v>506</v>
      </c>
      <c r="H73" s="29" t="s">
        <v>32</v>
      </c>
      <c r="I73" s="31">
        <v>2024</v>
      </c>
      <c r="J73" s="35">
        <f t="shared" si="5"/>
        <v>500</v>
      </c>
      <c r="K73" s="35">
        <v>500</v>
      </c>
      <c r="L73" s="35"/>
      <c r="M73" s="35"/>
      <c r="N73" s="35"/>
      <c r="O73" s="35"/>
      <c r="P73" s="32" t="s">
        <v>507</v>
      </c>
      <c r="Q73" s="31" t="s">
        <v>362</v>
      </c>
      <c r="R73" s="31" t="s">
        <v>36</v>
      </c>
      <c r="S73" s="32"/>
    </row>
    <row r="74" s="6" customFormat="1" ht="39" customHeight="1" spans="1:19">
      <c r="A74" s="1">
        <v>58</v>
      </c>
      <c r="B74" s="34" t="s">
        <v>509</v>
      </c>
      <c r="C74" s="30">
        <v>1</v>
      </c>
      <c r="D74" s="31" t="s">
        <v>29</v>
      </c>
      <c r="E74" s="31"/>
      <c r="F74" s="32"/>
      <c r="G74" s="29" t="s">
        <v>506</v>
      </c>
      <c r="H74" s="29" t="s">
        <v>32</v>
      </c>
      <c r="I74" s="31">
        <v>2025</v>
      </c>
      <c r="J74" s="35">
        <f t="shared" si="5"/>
        <v>500</v>
      </c>
      <c r="K74" s="35">
        <v>500</v>
      </c>
      <c r="L74" s="35"/>
      <c r="M74" s="35"/>
      <c r="N74" s="35"/>
      <c r="O74" s="35"/>
      <c r="P74" s="32" t="s">
        <v>507</v>
      </c>
      <c r="Q74" s="31" t="s">
        <v>362</v>
      </c>
      <c r="R74" s="31" t="s">
        <v>36</v>
      </c>
      <c r="S74" s="32"/>
    </row>
    <row r="75" s="68" customFormat="1" ht="67" customHeight="1" spans="1:19">
      <c r="A75" s="1">
        <v>59</v>
      </c>
      <c r="B75" s="27" t="s">
        <v>38</v>
      </c>
      <c r="C75" s="25">
        <f>SUM(C76:C108)</f>
        <v>33</v>
      </c>
      <c r="D75" s="24"/>
      <c r="E75" s="24" t="s">
        <v>39</v>
      </c>
      <c r="F75" s="28">
        <f>SUM(F76:F108)</f>
        <v>73572</v>
      </c>
      <c r="G75" s="27" t="s">
        <v>510</v>
      </c>
      <c r="H75" s="24" t="s">
        <v>32</v>
      </c>
      <c r="I75" s="24" t="s">
        <v>33</v>
      </c>
      <c r="J75" s="28">
        <f t="shared" ref="J75:O75" si="6">SUM(J76:J108)</f>
        <v>14940</v>
      </c>
      <c r="K75" s="28">
        <f t="shared" si="6"/>
        <v>11501</v>
      </c>
      <c r="L75" s="28">
        <f t="shared" si="6"/>
        <v>0</v>
      </c>
      <c r="M75" s="28">
        <f t="shared" si="6"/>
        <v>839</v>
      </c>
      <c r="N75" s="28">
        <f t="shared" si="6"/>
        <v>2600</v>
      </c>
      <c r="O75" s="28">
        <f t="shared" si="6"/>
        <v>0</v>
      </c>
      <c r="P75" s="24" t="s">
        <v>41</v>
      </c>
      <c r="Q75" s="24"/>
      <c r="R75" s="24"/>
      <c r="S75" s="31" t="s">
        <v>42</v>
      </c>
    </row>
    <row r="76" s="67" customFormat="1" ht="82" customHeight="1" spans="1:19">
      <c r="A76" s="1">
        <v>60</v>
      </c>
      <c r="B76" s="29" t="s">
        <v>511</v>
      </c>
      <c r="C76" s="30">
        <v>1</v>
      </c>
      <c r="D76" s="31" t="s">
        <v>29</v>
      </c>
      <c r="E76" s="31" t="s">
        <v>512</v>
      </c>
      <c r="F76" s="32">
        <v>24960</v>
      </c>
      <c r="G76" s="29" t="s">
        <v>513</v>
      </c>
      <c r="H76" s="29" t="s">
        <v>514</v>
      </c>
      <c r="I76" s="31">
        <v>2022</v>
      </c>
      <c r="J76" s="35">
        <f t="shared" ref="J76:J108" si="7">SUM(K76:O76)</f>
        <v>2000</v>
      </c>
      <c r="K76" s="35"/>
      <c r="L76" s="35"/>
      <c r="M76" s="35"/>
      <c r="N76" s="35">
        <v>2000</v>
      </c>
      <c r="O76" s="35"/>
      <c r="P76" s="31" t="s">
        <v>113</v>
      </c>
      <c r="Q76" s="31" t="s">
        <v>35</v>
      </c>
      <c r="R76" s="31" t="s">
        <v>36</v>
      </c>
      <c r="S76" s="32" t="s">
        <v>479</v>
      </c>
    </row>
    <row r="77" s="67" customFormat="1" ht="51" customHeight="1" spans="1:19">
      <c r="A77" s="1">
        <v>61</v>
      </c>
      <c r="B77" s="29" t="s">
        <v>515</v>
      </c>
      <c r="C77" s="30">
        <v>1</v>
      </c>
      <c r="D77" s="31" t="s">
        <v>29</v>
      </c>
      <c r="E77" s="31" t="s">
        <v>516</v>
      </c>
      <c r="F77" s="32">
        <v>6000</v>
      </c>
      <c r="G77" s="29" t="s">
        <v>517</v>
      </c>
      <c r="H77" s="29" t="s">
        <v>514</v>
      </c>
      <c r="I77" s="31">
        <v>2022</v>
      </c>
      <c r="J77" s="35">
        <f t="shared" si="7"/>
        <v>5000</v>
      </c>
      <c r="K77" s="35">
        <v>5000</v>
      </c>
      <c r="L77" s="35"/>
      <c r="M77" s="35"/>
      <c r="N77" s="35"/>
      <c r="O77" s="35"/>
      <c r="P77" s="31" t="s">
        <v>113</v>
      </c>
      <c r="Q77" s="31" t="s">
        <v>35</v>
      </c>
      <c r="R77" s="31" t="s">
        <v>36</v>
      </c>
      <c r="S77" s="32" t="s">
        <v>376</v>
      </c>
    </row>
    <row r="78" s="6" customFormat="1" ht="59" customHeight="1" spans="1:19">
      <c r="A78" s="1">
        <v>62</v>
      </c>
      <c r="B78" s="29" t="s">
        <v>518</v>
      </c>
      <c r="C78" s="30">
        <v>1</v>
      </c>
      <c r="D78" s="31" t="s">
        <v>29</v>
      </c>
      <c r="E78" s="35" t="s">
        <v>516</v>
      </c>
      <c r="F78" s="32">
        <v>500</v>
      </c>
      <c r="G78" s="36" t="s">
        <v>519</v>
      </c>
      <c r="H78" s="29" t="s">
        <v>383</v>
      </c>
      <c r="I78" s="31">
        <v>2022</v>
      </c>
      <c r="J78" s="35">
        <f t="shared" si="7"/>
        <v>50</v>
      </c>
      <c r="K78" s="35">
        <v>50</v>
      </c>
      <c r="L78" s="35"/>
      <c r="M78" s="35"/>
      <c r="N78" s="35"/>
      <c r="O78" s="35"/>
      <c r="P78" s="31" t="s">
        <v>113</v>
      </c>
      <c r="Q78" s="31" t="s">
        <v>362</v>
      </c>
      <c r="R78" s="31" t="s">
        <v>36</v>
      </c>
      <c r="S78" s="32"/>
    </row>
    <row r="79" s="6" customFormat="1" ht="59" customHeight="1" spans="1:19">
      <c r="A79" s="1">
        <v>63</v>
      </c>
      <c r="B79" s="29" t="s">
        <v>520</v>
      </c>
      <c r="C79" s="30">
        <v>1</v>
      </c>
      <c r="D79" s="31" t="s">
        <v>29</v>
      </c>
      <c r="E79" s="35" t="s">
        <v>516</v>
      </c>
      <c r="F79" s="32">
        <v>500</v>
      </c>
      <c r="G79" s="36" t="s">
        <v>519</v>
      </c>
      <c r="H79" s="29" t="s">
        <v>383</v>
      </c>
      <c r="I79" s="31">
        <v>2023</v>
      </c>
      <c r="J79" s="35">
        <f t="shared" si="7"/>
        <v>63</v>
      </c>
      <c r="K79" s="35"/>
      <c r="L79" s="35"/>
      <c r="M79" s="35">
        <v>63</v>
      </c>
      <c r="N79" s="35"/>
      <c r="O79" s="35"/>
      <c r="P79" s="31" t="s">
        <v>113</v>
      </c>
      <c r="Q79" s="31" t="s">
        <v>362</v>
      </c>
      <c r="R79" s="31" t="s">
        <v>36</v>
      </c>
      <c r="S79" s="32"/>
    </row>
    <row r="80" s="6" customFormat="1" ht="59" customHeight="1" spans="1:19">
      <c r="A80" s="1">
        <v>64</v>
      </c>
      <c r="B80" s="29" t="s">
        <v>521</v>
      </c>
      <c r="C80" s="30">
        <v>1</v>
      </c>
      <c r="D80" s="31" t="s">
        <v>29</v>
      </c>
      <c r="E80" s="35" t="s">
        <v>516</v>
      </c>
      <c r="F80" s="32">
        <v>500</v>
      </c>
      <c r="G80" s="36" t="s">
        <v>519</v>
      </c>
      <c r="H80" s="29" t="s">
        <v>383</v>
      </c>
      <c r="I80" s="31">
        <v>2024</v>
      </c>
      <c r="J80" s="35">
        <f t="shared" si="7"/>
        <v>63</v>
      </c>
      <c r="K80" s="35"/>
      <c r="L80" s="35"/>
      <c r="M80" s="35">
        <v>63</v>
      </c>
      <c r="N80" s="35"/>
      <c r="O80" s="35"/>
      <c r="P80" s="31" t="s">
        <v>113</v>
      </c>
      <c r="Q80" s="31" t="s">
        <v>362</v>
      </c>
      <c r="R80" s="31" t="s">
        <v>36</v>
      </c>
      <c r="S80" s="32"/>
    </row>
    <row r="81" s="6" customFormat="1" ht="59" customHeight="1" spans="1:19">
      <c r="A81" s="1">
        <v>65</v>
      </c>
      <c r="B81" s="29" t="s">
        <v>522</v>
      </c>
      <c r="C81" s="30">
        <v>1</v>
      </c>
      <c r="D81" s="31" t="s">
        <v>29</v>
      </c>
      <c r="E81" s="35" t="s">
        <v>516</v>
      </c>
      <c r="F81" s="32">
        <v>500</v>
      </c>
      <c r="G81" s="36" t="s">
        <v>519</v>
      </c>
      <c r="H81" s="29" t="s">
        <v>383</v>
      </c>
      <c r="I81" s="31">
        <v>2025</v>
      </c>
      <c r="J81" s="35">
        <f t="shared" si="7"/>
        <v>63</v>
      </c>
      <c r="K81" s="35"/>
      <c r="L81" s="35"/>
      <c r="M81" s="35">
        <v>63</v>
      </c>
      <c r="N81" s="35"/>
      <c r="O81" s="35"/>
      <c r="P81" s="31" t="s">
        <v>113</v>
      </c>
      <c r="Q81" s="31" t="s">
        <v>362</v>
      </c>
      <c r="R81" s="31" t="s">
        <v>36</v>
      </c>
      <c r="S81" s="32"/>
    </row>
    <row r="82" s="6" customFormat="1" ht="59" customHeight="1" spans="1:19">
      <c r="A82" s="1"/>
      <c r="B82" s="33" t="s">
        <v>523</v>
      </c>
      <c r="C82" s="32">
        <v>1</v>
      </c>
      <c r="D82" s="31" t="s">
        <v>29</v>
      </c>
      <c r="E82" s="31" t="s">
        <v>516</v>
      </c>
      <c r="F82" s="31">
        <v>140</v>
      </c>
      <c r="G82" s="33" t="s">
        <v>524</v>
      </c>
      <c r="H82" s="32" t="s">
        <v>525</v>
      </c>
      <c r="I82" s="32">
        <v>2024</v>
      </c>
      <c r="J82" s="35">
        <f t="shared" si="7"/>
        <v>322</v>
      </c>
      <c r="K82" s="35">
        <v>322</v>
      </c>
      <c r="L82" s="35"/>
      <c r="M82" s="35"/>
      <c r="N82" s="35"/>
      <c r="O82" s="35"/>
      <c r="P82" s="31" t="s">
        <v>113</v>
      </c>
      <c r="Q82" s="31" t="s">
        <v>343</v>
      </c>
      <c r="R82" s="31" t="s">
        <v>36</v>
      </c>
      <c r="S82" s="35" t="s">
        <v>399</v>
      </c>
    </row>
    <row r="83" s="6" customFormat="1" ht="59" customHeight="1" spans="1:19">
      <c r="A83" s="1"/>
      <c r="B83" s="29" t="s">
        <v>526</v>
      </c>
      <c r="C83" s="31">
        <v>1</v>
      </c>
      <c r="D83" s="31" t="s">
        <v>29</v>
      </c>
      <c r="E83" s="31" t="s">
        <v>516</v>
      </c>
      <c r="F83" s="31">
        <v>10</v>
      </c>
      <c r="G83" s="41" t="s">
        <v>527</v>
      </c>
      <c r="H83" s="31" t="s">
        <v>528</v>
      </c>
      <c r="I83" s="31">
        <v>2023</v>
      </c>
      <c r="J83" s="35">
        <f t="shared" si="7"/>
        <v>30</v>
      </c>
      <c r="K83" s="35">
        <v>30</v>
      </c>
      <c r="L83" s="49"/>
      <c r="M83" s="35"/>
      <c r="N83" s="35"/>
      <c r="O83" s="35"/>
      <c r="P83" s="31" t="s">
        <v>113</v>
      </c>
      <c r="Q83" s="31" t="s">
        <v>343</v>
      </c>
      <c r="R83" s="31" t="s">
        <v>36</v>
      </c>
      <c r="S83" s="35" t="s">
        <v>399</v>
      </c>
    </row>
    <row r="84" s="6" customFormat="1" ht="59" customHeight="1" spans="1:19">
      <c r="A84" s="1"/>
      <c r="B84" s="29" t="s">
        <v>529</v>
      </c>
      <c r="C84" s="31">
        <v>1</v>
      </c>
      <c r="D84" s="31" t="s">
        <v>29</v>
      </c>
      <c r="E84" s="31" t="s">
        <v>516</v>
      </c>
      <c r="F84" s="31">
        <v>55</v>
      </c>
      <c r="G84" s="78" t="s">
        <v>530</v>
      </c>
      <c r="H84" s="31" t="s">
        <v>531</v>
      </c>
      <c r="I84" s="31">
        <v>2024</v>
      </c>
      <c r="J84" s="35">
        <f t="shared" si="7"/>
        <v>155</v>
      </c>
      <c r="K84" s="35">
        <v>155</v>
      </c>
      <c r="L84" s="49"/>
      <c r="M84" s="35"/>
      <c r="N84" s="35"/>
      <c r="O84" s="35"/>
      <c r="P84" s="31" t="s">
        <v>113</v>
      </c>
      <c r="Q84" s="31" t="s">
        <v>343</v>
      </c>
      <c r="R84" s="31" t="s">
        <v>36</v>
      </c>
      <c r="S84" s="35" t="s">
        <v>399</v>
      </c>
    </row>
    <row r="85" s="6" customFormat="1" ht="59" customHeight="1" spans="1:19">
      <c r="A85" s="1"/>
      <c r="B85" s="29" t="s">
        <v>532</v>
      </c>
      <c r="C85" s="31">
        <v>1</v>
      </c>
      <c r="D85" s="31" t="s">
        <v>29</v>
      </c>
      <c r="E85" s="31" t="s">
        <v>516</v>
      </c>
      <c r="F85" s="31">
        <v>20</v>
      </c>
      <c r="G85" s="29" t="s">
        <v>533</v>
      </c>
      <c r="H85" s="31" t="s">
        <v>534</v>
      </c>
      <c r="I85" s="31">
        <v>2023</v>
      </c>
      <c r="J85" s="35">
        <f t="shared" si="7"/>
        <v>40</v>
      </c>
      <c r="K85" s="35">
        <v>40</v>
      </c>
      <c r="L85" s="49"/>
      <c r="M85" s="35"/>
      <c r="N85" s="35"/>
      <c r="O85" s="35"/>
      <c r="P85" s="31" t="s">
        <v>113</v>
      </c>
      <c r="Q85" s="31" t="s">
        <v>362</v>
      </c>
      <c r="R85" s="31" t="s">
        <v>36</v>
      </c>
      <c r="S85" s="35" t="s">
        <v>399</v>
      </c>
    </row>
    <row r="86" s="6" customFormat="1" ht="59" customHeight="1" spans="1:19">
      <c r="A86" s="1"/>
      <c r="B86" s="29" t="s">
        <v>535</v>
      </c>
      <c r="C86" s="31">
        <v>1</v>
      </c>
      <c r="D86" s="31" t="s">
        <v>29</v>
      </c>
      <c r="E86" s="31" t="s">
        <v>516</v>
      </c>
      <c r="F86" s="31">
        <v>20</v>
      </c>
      <c r="G86" s="29" t="s">
        <v>536</v>
      </c>
      <c r="H86" s="31" t="s">
        <v>537</v>
      </c>
      <c r="I86" s="31">
        <v>2024</v>
      </c>
      <c r="J86" s="35">
        <f t="shared" si="7"/>
        <v>40</v>
      </c>
      <c r="K86" s="35">
        <v>40</v>
      </c>
      <c r="L86" s="49"/>
      <c r="M86" s="35"/>
      <c r="N86" s="35"/>
      <c r="O86" s="35"/>
      <c r="P86" s="31" t="s">
        <v>113</v>
      </c>
      <c r="Q86" s="31" t="s">
        <v>362</v>
      </c>
      <c r="R86" s="31" t="s">
        <v>36</v>
      </c>
      <c r="S86" s="35" t="s">
        <v>399</v>
      </c>
    </row>
    <row r="87" s="67" customFormat="1" ht="60" customHeight="1" spans="1:19">
      <c r="A87" s="1"/>
      <c r="B87" s="106" t="s">
        <v>538</v>
      </c>
      <c r="C87" s="38">
        <v>1</v>
      </c>
      <c r="D87" s="38" t="s">
        <v>29</v>
      </c>
      <c r="E87" s="38" t="s">
        <v>516</v>
      </c>
      <c r="F87" s="38">
        <v>100</v>
      </c>
      <c r="G87" s="106" t="s">
        <v>539</v>
      </c>
      <c r="H87" s="106" t="s">
        <v>540</v>
      </c>
      <c r="I87" s="112">
        <v>2022</v>
      </c>
      <c r="J87" s="35">
        <f t="shared" si="7"/>
        <v>150</v>
      </c>
      <c r="K87" s="113">
        <v>150</v>
      </c>
      <c r="L87" s="35"/>
      <c r="M87" s="35"/>
      <c r="N87" s="35"/>
      <c r="O87" s="35"/>
      <c r="P87" s="31" t="s">
        <v>113</v>
      </c>
      <c r="Q87" s="115" t="s">
        <v>35</v>
      </c>
      <c r="R87" s="115" t="s">
        <v>36</v>
      </c>
      <c r="S87" s="35" t="s">
        <v>399</v>
      </c>
    </row>
    <row r="88" s="67" customFormat="1" ht="60" customHeight="1" spans="1:19">
      <c r="A88" s="1"/>
      <c r="B88" s="37" t="s">
        <v>541</v>
      </c>
      <c r="C88" s="31">
        <v>1</v>
      </c>
      <c r="D88" s="31" t="s">
        <v>359</v>
      </c>
      <c r="E88" s="38" t="s">
        <v>516</v>
      </c>
      <c r="F88" s="31">
        <v>20</v>
      </c>
      <c r="G88" s="37" t="s">
        <v>542</v>
      </c>
      <c r="H88" s="37" t="s">
        <v>543</v>
      </c>
      <c r="I88" s="31">
        <v>2025</v>
      </c>
      <c r="J88" s="35">
        <f t="shared" si="7"/>
        <v>20</v>
      </c>
      <c r="K88" s="35">
        <v>20</v>
      </c>
      <c r="L88" s="35"/>
      <c r="M88" s="35"/>
      <c r="N88" s="35"/>
      <c r="O88" s="35"/>
      <c r="P88" s="31" t="s">
        <v>502</v>
      </c>
      <c r="Q88" s="31" t="s">
        <v>35</v>
      </c>
      <c r="R88" s="37" t="s">
        <v>36</v>
      </c>
      <c r="S88" s="35" t="s">
        <v>399</v>
      </c>
    </row>
    <row r="89" s="67" customFormat="1" ht="60" customHeight="1" spans="1:19">
      <c r="A89" s="1"/>
      <c r="B89" s="58" t="s">
        <v>544</v>
      </c>
      <c r="C89" s="31">
        <v>1</v>
      </c>
      <c r="D89" s="31" t="s">
        <v>359</v>
      </c>
      <c r="E89" s="31"/>
      <c r="F89" s="31"/>
      <c r="G89" s="58" t="s">
        <v>545</v>
      </c>
      <c r="H89" s="39" t="s">
        <v>546</v>
      </c>
      <c r="I89" s="31">
        <v>2022</v>
      </c>
      <c r="J89" s="35">
        <f t="shared" si="7"/>
        <v>20</v>
      </c>
      <c r="K89" s="35"/>
      <c r="L89" s="35"/>
      <c r="M89" s="35">
        <v>20</v>
      </c>
      <c r="N89" s="35"/>
      <c r="O89" s="35"/>
      <c r="P89" s="31" t="s">
        <v>547</v>
      </c>
      <c r="Q89" s="31" t="s">
        <v>349</v>
      </c>
      <c r="R89" s="37" t="s">
        <v>36</v>
      </c>
      <c r="S89" s="35" t="s">
        <v>399</v>
      </c>
    </row>
    <row r="90" s="6" customFormat="1" ht="42" customHeight="1" spans="1:19">
      <c r="A90" s="1">
        <v>66</v>
      </c>
      <c r="B90" s="29" t="s">
        <v>548</v>
      </c>
      <c r="C90" s="30">
        <v>1</v>
      </c>
      <c r="D90" s="31" t="s">
        <v>29</v>
      </c>
      <c r="E90" s="38" t="s">
        <v>516</v>
      </c>
      <c r="F90" s="38">
        <v>100</v>
      </c>
      <c r="G90" s="36" t="s">
        <v>549</v>
      </c>
      <c r="H90" s="29" t="s">
        <v>550</v>
      </c>
      <c r="I90" s="31">
        <v>2024</v>
      </c>
      <c r="J90" s="35">
        <f t="shared" si="7"/>
        <v>100</v>
      </c>
      <c r="K90" s="35">
        <v>100</v>
      </c>
      <c r="L90" s="35"/>
      <c r="M90" s="35"/>
      <c r="N90" s="35"/>
      <c r="O90" s="35"/>
      <c r="P90" s="31" t="s">
        <v>113</v>
      </c>
      <c r="Q90" s="31"/>
      <c r="R90" s="31"/>
      <c r="S90" s="32"/>
    </row>
    <row r="91" s="67" customFormat="1" ht="56" customHeight="1" spans="1:19">
      <c r="A91" s="1">
        <v>67</v>
      </c>
      <c r="B91" s="29" t="s">
        <v>551</v>
      </c>
      <c r="C91" s="30">
        <v>1</v>
      </c>
      <c r="D91" s="31" t="s">
        <v>29</v>
      </c>
      <c r="E91" s="31" t="s">
        <v>516</v>
      </c>
      <c r="F91" s="32">
        <v>100</v>
      </c>
      <c r="G91" s="36" t="s">
        <v>552</v>
      </c>
      <c r="H91" s="36" t="s">
        <v>375</v>
      </c>
      <c r="I91" s="31">
        <v>2023</v>
      </c>
      <c r="J91" s="35">
        <f t="shared" si="7"/>
        <v>100</v>
      </c>
      <c r="K91" s="35">
        <v>100</v>
      </c>
      <c r="L91" s="35"/>
      <c r="M91" s="35"/>
      <c r="N91" s="35"/>
      <c r="O91" s="35"/>
      <c r="P91" s="31" t="s">
        <v>113</v>
      </c>
      <c r="Q91" s="31" t="s">
        <v>35</v>
      </c>
      <c r="R91" s="31" t="s">
        <v>36</v>
      </c>
      <c r="S91" s="32" t="s">
        <v>376</v>
      </c>
    </row>
    <row r="92" s="67" customFormat="1" ht="51" customHeight="1" spans="1:19">
      <c r="A92" s="1">
        <v>68</v>
      </c>
      <c r="B92" s="29" t="s">
        <v>553</v>
      </c>
      <c r="C92" s="30">
        <v>1</v>
      </c>
      <c r="D92" s="31" t="s">
        <v>29</v>
      </c>
      <c r="E92" s="31" t="s">
        <v>516</v>
      </c>
      <c r="F92" s="32">
        <v>100</v>
      </c>
      <c r="G92" s="36" t="s">
        <v>554</v>
      </c>
      <c r="H92" s="36" t="s">
        <v>555</v>
      </c>
      <c r="I92" s="31">
        <v>2023</v>
      </c>
      <c r="J92" s="35">
        <f t="shared" si="7"/>
        <v>80</v>
      </c>
      <c r="K92" s="35">
        <v>80</v>
      </c>
      <c r="L92" s="35"/>
      <c r="M92" s="35"/>
      <c r="N92" s="35"/>
      <c r="O92" s="35"/>
      <c r="P92" s="31" t="s">
        <v>113</v>
      </c>
      <c r="Q92" s="31" t="s">
        <v>35</v>
      </c>
      <c r="R92" s="31" t="s">
        <v>36</v>
      </c>
      <c r="S92" s="32" t="s">
        <v>376</v>
      </c>
    </row>
    <row r="93" s="6" customFormat="1" ht="33" customHeight="1" spans="1:19">
      <c r="A93" s="1">
        <v>70</v>
      </c>
      <c r="B93" s="29" t="s">
        <v>556</v>
      </c>
      <c r="C93" s="30">
        <v>1</v>
      </c>
      <c r="D93" s="31" t="s">
        <v>29</v>
      </c>
      <c r="E93" s="31" t="s">
        <v>516</v>
      </c>
      <c r="F93" s="31">
        <v>100</v>
      </c>
      <c r="G93" s="36" t="s">
        <v>557</v>
      </c>
      <c r="H93" s="36" t="s">
        <v>555</v>
      </c>
      <c r="I93" s="31">
        <v>2023</v>
      </c>
      <c r="J93" s="35">
        <f t="shared" si="7"/>
        <v>200</v>
      </c>
      <c r="K93" s="35">
        <v>200</v>
      </c>
      <c r="L93" s="35"/>
      <c r="M93" s="35"/>
      <c r="N93" s="35"/>
      <c r="O93" s="35"/>
      <c r="P93" s="31" t="s">
        <v>113</v>
      </c>
      <c r="Q93" s="31" t="s">
        <v>35</v>
      </c>
      <c r="R93" s="31" t="s">
        <v>36</v>
      </c>
      <c r="S93" s="32"/>
    </row>
    <row r="94" s="6" customFormat="1" ht="33" customHeight="1" spans="1:19">
      <c r="A94" s="1"/>
      <c r="B94" s="37" t="s">
        <v>558</v>
      </c>
      <c r="C94" s="31">
        <v>1</v>
      </c>
      <c r="D94" s="31" t="s">
        <v>29</v>
      </c>
      <c r="E94" s="31" t="s">
        <v>516</v>
      </c>
      <c r="F94" s="31">
        <v>1000</v>
      </c>
      <c r="G94" s="37" t="s">
        <v>559</v>
      </c>
      <c r="H94" s="39" t="s">
        <v>560</v>
      </c>
      <c r="I94" s="31">
        <v>2023</v>
      </c>
      <c r="J94" s="35">
        <f t="shared" si="7"/>
        <v>200</v>
      </c>
      <c r="K94" s="35">
        <v>200</v>
      </c>
      <c r="L94" s="35"/>
      <c r="M94" s="35"/>
      <c r="N94" s="35"/>
      <c r="O94" s="35"/>
      <c r="P94" s="31" t="s">
        <v>113</v>
      </c>
      <c r="Q94" s="31" t="s">
        <v>35</v>
      </c>
      <c r="R94" s="37" t="s">
        <v>36</v>
      </c>
      <c r="S94" s="35" t="s">
        <v>399</v>
      </c>
    </row>
    <row r="95" s="67" customFormat="1" ht="30" customHeight="1" spans="1:19">
      <c r="A95" s="1">
        <v>72</v>
      </c>
      <c r="B95" s="29" t="s">
        <v>561</v>
      </c>
      <c r="C95" s="30">
        <v>1</v>
      </c>
      <c r="D95" s="31" t="s">
        <v>29</v>
      </c>
      <c r="E95" s="31" t="s">
        <v>516</v>
      </c>
      <c r="F95" s="79">
        <v>300</v>
      </c>
      <c r="G95" s="29" t="s">
        <v>562</v>
      </c>
      <c r="H95" s="29" t="s">
        <v>563</v>
      </c>
      <c r="I95" s="79">
        <v>2023</v>
      </c>
      <c r="J95" s="35">
        <f t="shared" si="7"/>
        <v>38</v>
      </c>
      <c r="K95" s="35">
        <v>38</v>
      </c>
      <c r="L95" s="50"/>
      <c r="M95" s="50"/>
      <c r="N95" s="50"/>
      <c r="O95" s="35"/>
      <c r="P95" s="31" t="s">
        <v>113</v>
      </c>
      <c r="Q95" s="31" t="s">
        <v>35</v>
      </c>
      <c r="R95" s="31" t="s">
        <v>36</v>
      </c>
      <c r="S95" s="32" t="s">
        <v>376</v>
      </c>
    </row>
    <row r="96" s="67" customFormat="1" ht="53" customHeight="1" spans="1:19">
      <c r="A96" s="1">
        <v>73</v>
      </c>
      <c r="B96" s="29" t="s">
        <v>564</v>
      </c>
      <c r="C96" s="30">
        <v>1</v>
      </c>
      <c r="D96" s="31" t="s">
        <v>29</v>
      </c>
      <c r="E96" s="35" t="s">
        <v>61</v>
      </c>
      <c r="F96" s="79">
        <v>1</v>
      </c>
      <c r="G96" s="80" t="s">
        <v>565</v>
      </c>
      <c r="H96" s="29" t="s">
        <v>563</v>
      </c>
      <c r="I96" s="79">
        <v>2024</v>
      </c>
      <c r="J96" s="35">
        <f t="shared" si="7"/>
        <v>140</v>
      </c>
      <c r="K96" s="35">
        <v>140</v>
      </c>
      <c r="L96" s="50"/>
      <c r="M96" s="50"/>
      <c r="N96" s="50"/>
      <c r="O96" s="35"/>
      <c r="P96" s="31" t="s">
        <v>113</v>
      </c>
      <c r="Q96" s="31" t="s">
        <v>35</v>
      </c>
      <c r="R96" s="31" t="s">
        <v>36</v>
      </c>
      <c r="S96" s="32" t="s">
        <v>376</v>
      </c>
    </row>
    <row r="97" s="67" customFormat="1" ht="41" customHeight="1" spans="1:19">
      <c r="A97" s="1">
        <v>74</v>
      </c>
      <c r="B97" s="107" t="s">
        <v>566</v>
      </c>
      <c r="C97" s="30">
        <v>1</v>
      </c>
      <c r="D97" s="31" t="s">
        <v>29</v>
      </c>
      <c r="E97" s="31" t="s">
        <v>61</v>
      </c>
      <c r="F97" s="32">
        <v>20</v>
      </c>
      <c r="G97" s="29" t="s">
        <v>567</v>
      </c>
      <c r="H97" s="29" t="s">
        <v>568</v>
      </c>
      <c r="I97" s="31">
        <v>2022</v>
      </c>
      <c r="J97" s="35">
        <f t="shared" si="7"/>
        <v>56</v>
      </c>
      <c r="K97" s="35">
        <v>56</v>
      </c>
      <c r="L97" s="35"/>
      <c r="M97" s="35"/>
      <c r="N97" s="35"/>
      <c r="O97" s="35"/>
      <c r="P97" s="31" t="s">
        <v>113</v>
      </c>
      <c r="Q97" s="31" t="s">
        <v>35</v>
      </c>
      <c r="R97" s="31" t="s">
        <v>36</v>
      </c>
      <c r="S97" s="32" t="s">
        <v>376</v>
      </c>
    </row>
    <row r="98" s="67" customFormat="1" ht="41" customHeight="1" spans="1:19">
      <c r="A98" s="1"/>
      <c r="B98" s="29" t="s">
        <v>569</v>
      </c>
      <c r="C98" s="31">
        <v>1</v>
      </c>
      <c r="D98" s="31" t="s">
        <v>29</v>
      </c>
      <c r="E98" s="31"/>
      <c r="F98" s="38"/>
      <c r="G98" s="6" t="s">
        <v>570</v>
      </c>
      <c r="H98" s="32" t="s">
        <v>571</v>
      </c>
      <c r="I98" s="32">
        <v>2023</v>
      </c>
      <c r="J98" s="35">
        <f t="shared" si="7"/>
        <v>165</v>
      </c>
      <c r="K98" s="35">
        <v>165</v>
      </c>
      <c r="L98" s="35"/>
      <c r="M98" s="35"/>
      <c r="N98" s="35"/>
      <c r="O98" s="35"/>
      <c r="P98" s="31" t="s">
        <v>113</v>
      </c>
      <c r="Q98" s="31" t="s">
        <v>343</v>
      </c>
      <c r="R98" s="31" t="s">
        <v>36</v>
      </c>
      <c r="S98" s="35" t="s">
        <v>399</v>
      </c>
    </row>
    <row r="99" s="67" customFormat="1" ht="41" customHeight="1" spans="1:19">
      <c r="A99" s="1"/>
      <c r="B99" s="29" t="s">
        <v>572</v>
      </c>
      <c r="C99" s="31">
        <v>1</v>
      </c>
      <c r="D99" s="31" t="s">
        <v>29</v>
      </c>
      <c r="E99" s="31"/>
      <c r="F99" s="31"/>
      <c r="G99" s="41" t="s">
        <v>573</v>
      </c>
      <c r="H99" s="31" t="s">
        <v>574</v>
      </c>
      <c r="I99" s="31">
        <v>2023</v>
      </c>
      <c r="J99" s="35">
        <f t="shared" si="7"/>
        <v>65</v>
      </c>
      <c r="K99" s="35">
        <v>65</v>
      </c>
      <c r="L99" s="35"/>
      <c r="M99" s="35"/>
      <c r="N99" s="82"/>
      <c r="O99" s="82"/>
      <c r="P99" s="31" t="s">
        <v>113</v>
      </c>
      <c r="Q99" s="31" t="s">
        <v>349</v>
      </c>
      <c r="R99" s="31" t="s">
        <v>36</v>
      </c>
      <c r="S99" s="35" t="s">
        <v>399</v>
      </c>
    </row>
    <row r="100" s="67" customFormat="1" ht="41" customHeight="1" spans="1:19">
      <c r="A100" s="1"/>
      <c r="B100" s="37" t="s">
        <v>575</v>
      </c>
      <c r="C100" s="31">
        <v>1</v>
      </c>
      <c r="D100" s="31" t="s">
        <v>29</v>
      </c>
      <c r="E100" s="31"/>
      <c r="F100" s="31"/>
      <c r="G100" s="37" t="s">
        <v>415</v>
      </c>
      <c r="H100" s="37" t="s">
        <v>416</v>
      </c>
      <c r="I100" s="31">
        <v>2023</v>
      </c>
      <c r="J100" s="35">
        <f t="shared" si="7"/>
        <v>50</v>
      </c>
      <c r="K100" s="35">
        <v>50</v>
      </c>
      <c r="L100" s="35"/>
      <c r="M100" s="35"/>
      <c r="N100" s="35"/>
      <c r="O100" s="35"/>
      <c r="P100" s="31" t="s">
        <v>576</v>
      </c>
      <c r="Q100" s="31" t="s">
        <v>343</v>
      </c>
      <c r="R100" s="37" t="s">
        <v>36</v>
      </c>
      <c r="S100" s="35" t="s">
        <v>399</v>
      </c>
    </row>
    <row r="101" s="67" customFormat="1" ht="41" customHeight="1" spans="1:19">
      <c r="A101" s="1"/>
      <c r="B101" s="37" t="s">
        <v>577</v>
      </c>
      <c r="C101" s="31">
        <v>1</v>
      </c>
      <c r="D101" s="31" t="s">
        <v>29</v>
      </c>
      <c r="E101" s="31"/>
      <c r="F101" s="31"/>
      <c r="G101" s="37" t="s">
        <v>578</v>
      </c>
      <c r="H101" s="37" t="s">
        <v>579</v>
      </c>
      <c r="I101" s="31">
        <v>2023</v>
      </c>
      <c r="J101" s="35">
        <f t="shared" si="7"/>
        <v>100</v>
      </c>
      <c r="K101" s="35">
        <v>100</v>
      </c>
      <c r="L101" s="35"/>
      <c r="M101" s="35"/>
      <c r="N101" s="35"/>
      <c r="O101" s="35"/>
      <c r="P101" s="31" t="s">
        <v>576</v>
      </c>
      <c r="Q101" s="31" t="s">
        <v>343</v>
      </c>
      <c r="R101" s="37" t="s">
        <v>36</v>
      </c>
      <c r="S101" s="35" t="s">
        <v>399</v>
      </c>
    </row>
    <row r="102" s="6" customFormat="1" ht="42" customHeight="1" spans="1:19">
      <c r="A102" s="1">
        <v>75</v>
      </c>
      <c r="B102" s="33" t="s">
        <v>580</v>
      </c>
      <c r="C102" s="30">
        <v>1</v>
      </c>
      <c r="D102" s="31" t="s">
        <v>29</v>
      </c>
      <c r="E102" s="31" t="s">
        <v>61</v>
      </c>
      <c r="F102" s="32">
        <v>25</v>
      </c>
      <c r="G102" s="29" t="s">
        <v>581</v>
      </c>
      <c r="H102" s="29" t="s">
        <v>582</v>
      </c>
      <c r="I102" s="31">
        <v>2023</v>
      </c>
      <c r="J102" s="35">
        <f t="shared" si="7"/>
        <v>70</v>
      </c>
      <c r="K102" s="35">
        <v>70</v>
      </c>
      <c r="L102" s="35"/>
      <c r="M102" s="35"/>
      <c r="N102" s="35"/>
      <c r="O102" s="35"/>
      <c r="P102" s="31" t="s">
        <v>113</v>
      </c>
      <c r="Q102" s="31"/>
      <c r="R102" s="31"/>
      <c r="S102" s="32"/>
    </row>
    <row r="103" s="7" customFormat="1" ht="42" customHeight="1" spans="1:19">
      <c r="A103" s="1">
        <v>76</v>
      </c>
      <c r="B103" s="33" t="s">
        <v>583</v>
      </c>
      <c r="C103" s="30">
        <v>1</v>
      </c>
      <c r="D103" s="31" t="s">
        <v>29</v>
      </c>
      <c r="E103" s="31" t="s">
        <v>61</v>
      </c>
      <c r="F103" s="32">
        <v>1</v>
      </c>
      <c r="G103" s="33" t="s">
        <v>584</v>
      </c>
      <c r="H103" s="29" t="s">
        <v>585</v>
      </c>
      <c r="I103" s="31">
        <v>2022</v>
      </c>
      <c r="J103" s="35">
        <f t="shared" si="7"/>
        <v>20</v>
      </c>
      <c r="K103" s="35">
        <v>20</v>
      </c>
      <c r="L103" s="35"/>
      <c r="M103" s="35"/>
      <c r="N103" s="35"/>
      <c r="O103" s="35"/>
      <c r="P103" s="31" t="s">
        <v>113</v>
      </c>
      <c r="Q103" s="31" t="s">
        <v>343</v>
      </c>
      <c r="R103" s="31" t="s">
        <v>36</v>
      </c>
      <c r="S103" s="32" t="s">
        <v>376</v>
      </c>
    </row>
    <row r="104" s="7" customFormat="1" ht="42" customHeight="1" spans="1:19">
      <c r="A104" s="1"/>
      <c r="B104" s="58" t="s">
        <v>586</v>
      </c>
      <c r="C104" s="32">
        <v>1</v>
      </c>
      <c r="D104" s="32" t="s">
        <v>29</v>
      </c>
      <c r="E104" s="32" t="s">
        <v>587</v>
      </c>
      <c r="F104" s="32">
        <v>500</v>
      </c>
      <c r="G104" s="78" t="s">
        <v>588</v>
      </c>
      <c r="H104" s="32" t="s">
        <v>589</v>
      </c>
      <c r="I104" s="31">
        <v>2023</v>
      </c>
      <c r="J104" s="35">
        <f t="shared" si="7"/>
        <v>50</v>
      </c>
      <c r="K104" s="35">
        <v>50</v>
      </c>
      <c r="L104" s="35"/>
      <c r="M104" s="35"/>
      <c r="N104" s="35"/>
      <c r="O104" s="35"/>
      <c r="P104" s="32" t="s">
        <v>590</v>
      </c>
      <c r="Q104" s="32" t="s">
        <v>35</v>
      </c>
      <c r="R104" s="58" t="s">
        <v>36</v>
      </c>
      <c r="S104" s="35" t="s">
        <v>399</v>
      </c>
    </row>
    <row r="105" s="6" customFormat="1" ht="76" customHeight="1" spans="1:19">
      <c r="A105" s="1">
        <v>78</v>
      </c>
      <c r="B105" s="29" t="s">
        <v>591</v>
      </c>
      <c r="C105" s="30">
        <v>1</v>
      </c>
      <c r="D105" s="31" t="s">
        <v>29</v>
      </c>
      <c r="E105" s="31" t="s">
        <v>587</v>
      </c>
      <c r="F105" s="32">
        <v>8000</v>
      </c>
      <c r="G105" s="29" t="s">
        <v>592</v>
      </c>
      <c r="H105" s="29" t="s">
        <v>32</v>
      </c>
      <c r="I105" s="31">
        <v>2025</v>
      </c>
      <c r="J105" s="35">
        <f t="shared" si="7"/>
        <v>600</v>
      </c>
      <c r="K105" s="35"/>
      <c r="L105" s="35"/>
      <c r="M105" s="35"/>
      <c r="N105" s="35">
        <v>600</v>
      </c>
      <c r="O105" s="35"/>
      <c r="P105" s="31" t="s">
        <v>342</v>
      </c>
      <c r="Q105" s="31"/>
      <c r="R105" s="31"/>
      <c r="S105" s="32" t="s">
        <v>479</v>
      </c>
    </row>
    <row r="106" s="6" customFormat="1" ht="43" customHeight="1" spans="1:19">
      <c r="A106" s="1">
        <v>79</v>
      </c>
      <c r="B106" s="29" t="s">
        <v>593</v>
      </c>
      <c r="C106" s="30">
        <v>1</v>
      </c>
      <c r="D106" s="31" t="s">
        <v>29</v>
      </c>
      <c r="E106" s="31" t="s">
        <v>594</v>
      </c>
      <c r="F106" s="31">
        <v>10000</v>
      </c>
      <c r="G106" s="29" t="s">
        <v>595</v>
      </c>
      <c r="H106" s="29" t="s">
        <v>32</v>
      </c>
      <c r="I106" s="31">
        <v>2023</v>
      </c>
      <c r="J106" s="35">
        <f t="shared" si="7"/>
        <v>1630</v>
      </c>
      <c r="K106" s="35">
        <v>1630</v>
      </c>
      <c r="L106" s="35"/>
      <c r="M106" s="35"/>
      <c r="N106" s="35"/>
      <c r="O106" s="35"/>
      <c r="P106" s="31" t="s">
        <v>113</v>
      </c>
      <c r="Q106" s="31"/>
      <c r="R106" s="31"/>
      <c r="S106" s="32"/>
    </row>
    <row r="107" s="6" customFormat="1" ht="54" customHeight="1" spans="1:19">
      <c r="A107" s="1">
        <v>80</v>
      </c>
      <c r="B107" s="29" t="s">
        <v>596</v>
      </c>
      <c r="C107" s="30">
        <v>1</v>
      </c>
      <c r="D107" s="31" t="s">
        <v>29</v>
      </c>
      <c r="E107" s="31" t="s">
        <v>594</v>
      </c>
      <c r="F107" s="31">
        <v>10000</v>
      </c>
      <c r="G107" s="29" t="s">
        <v>595</v>
      </c>
      <c r="H107" s="29" t="s">
        <v>32</v>
      </c>
      <c r="I107" s="31">
        <v>2024</v>
      </c>
      <c r="J107" s="35">
        <f t="shared" si="7"/>
        <v>1630</v>
      </c>
      <c r="K107" s="35">
        <v>1000</v>
      </c>
      <c r="L107" s="35"/>
      <c r="M107" s="35">
        <v>630</v>
      </c>
      <c r="N107" s="35"/>
      <c r="O107" s="35"/>
      <c r="P107" s="31" t="s">
        <v>113</v>
      </c>
      <c r="Q107" s="31"/>
      <c r="R107" s="31"/>
      <c r="S107" s="32"/>
    </row>
    <row r="108" s="6" customFormat="1" ht="51" customHeight="1" spans="1:19">
      <c r="A108" s="1">
        <v>81</v>
      </c>
      <c r="B108" s="29" t="s">
        <v>597</v>
      </c>
      <c r="C108" s="30">
        <v>1</v>
      </c>
      <c r="D108" s="31" t="s">
        <v>29</v>
      </c>
      <c r="E108" s="31" t="s">
        <v>594</v>
      </c>
      <c r="F108" s="31">
        <v>10000</v>
      </c>
      <c r="G108" s="29" t="s">
        <v>595</v>
      </c>
      <c r="H108" s="29" t="s">
        <v>32</v>
      </c>
      <c r="I108" s="31">
        <v>2025</v>
      </c>
      <c r="J108" s="35">
        <f t="shared" si="7"/>
        <v>1630</v>
      </c>
      <c r="K108" s="35">
        <v>1630</v>
      </c>
      <c r="L108" s="35"/>
      <c r="M108" s="35"/>
      <c r="N108" s="35"/>
      <c r="O108" s="35"/>
      <c r="P108" s="31" t="s">
        <v>113</v>
      </c>
      <c r="Q108" s="31"/>
      <c r="R108" s="31"/>
      <c r="S108" s="32"/>
    </row>
    <row r="109" s="68" customFormat="1" ht="60" spans="1:19">
      <c r="A109" s="1">
        <v>82</v>
      </c>
      <c r="B109" s="27" t="s">
        <v>43</v>
      </c>
      <c r="C109" s="25">
        <f>SUM(C110:C111)</f>
        <v>2</v>
      </c>
      <c r="D109" s="24"/>
      <c r="E109" s="24" t="s">
        <v>44</v>
      </c>
      <c r="F109" s="28"/>
      <c r="G109" s="27" t="s">
        <v>45</v>
      </c>
      <c r="H109" s="27"/>
      <c r="I109" s="24">
        <v>2022</v>
      </c>
      <c r="J109" s="28">
        <f t="shared" ref="J109:O109" si="8">SUM(J110:J111)</f>
        <v>66</v>
      </c>
      <c r="K109" s="28">
        <f t="shared" si="8"/>
        <v>66</v>
      </c>
      <c r="L109" s="28">
        <f t="shared" si="8"/>
        <v>0</v>
      </c>
      <c r="M109" s="28">
        <f t="shared" si="8"/>
        <v>0</v>
      </c>
      <c r="N109" s="28">
        <f t="shared" si="8"/>
        <v>0</v>
      </c>
      <c r="O109" s="28">
        <f t="shared" si="8"/>
        <v>0</v>
      </c>
      <c r="P109" s="24" t="s">
        <v>46</v>
      </c>
      <c r="Q109" s="24"/>
      <c r="R109" s="24"/>
      <c r="S109" s="31" t="s">
        <v>42</v>
      </c>
    </row>
    <row r="110" s="6" customFormat="1" ht="51" customHeight="1" spans="1:19">
      <c r="A110" s="1"/>
      <c r="B110" s="29" t="s">
        <v>283</v>
      </c>
      <c r="C110" s="31">
        <v>1</v>
      </c>
      <c r="D110" s="31" t="s">
        <v>29</v>
      </c>
      <c r="E110" s="31"/>
      <c r="F110" s="31"/>
      <c r="G110" s="41" t="s">
        <v>598</v>
      </c>
      <c r="H110" s="31" t="s">
        <v>599</v>
      </c>
      <c r="I110" s="31">
        <v>2023</v>
      </c>
      <c r="J110" s="35">
        <f>SUM(K110:O110)</f>
        <v>30</v>
      </c>
      <c r="K110" s="35">
        <v>30</v>
      </c>
      <c r="L110" s="35"/>
      <c r="M110" s="35"/>
      <c r="N110" s="35"/>
      <c r="O110" s="35"/>
      <c r="P110" s="96" t="s">
        <v>113</v>
      </c>
      <c r="Q110" s="31" t="s">
        <v>35</v>
      </c>
      <c r="R110" s="37" t="s">
        <v>36</v>
      </c>
      <c r="S110" s="35" t="s">
        <v>399</v>
      </c>
    </row>
    <row r="111" s="6" customFormat="1" ht="51" customHeight="1" spans="1:19">
      <c r="A111" s="1"/>
      <c r="B111" s="37" t="s">
        <v>255</v>
      </c>
      <c r="C111" s="30">
        <v>1</v>
      </c>
      <c r="D111" s="31" t="s">
        <v>29</v>
      </c>
      <c r="E111" s="31"/>
      <c r="F111" s="31"/>
      <c r="G111" s="37" t="s">
        <v>600</v>
      </c>
      <c r="H111" s="29" t="s">
        <v>601</v>
      </c>
      <c r="I111" s="31">
        <v>2022</v>
      </c>
      <c r="J111" s="35">
        <f>SUM(K111:O111)</f>
        <v>36</v>
      </c>
      <c r="K111" s="35">
        <v>36</v>
      </c>
      <c r="L111" s="35"/>
      <c r="M111" s="35"/>
      <c r="N111" s="35"/>
      <c r="O111" s="35"/>
      <c r="P111" s="31" t="s">
        <v>113</v>
      </c>
      <c r="Q111" s="31" t="s">
        <v>35</v>
      </c>
      <c r="R111" s="31" t="s">
        <v>36</v>
      </c>
      <c r="S111" s="35" t="s">
        <v>602</v>
      </c>
    </row>
    <row r="112" s="68" customFormat="1" ht="45" customHeight="1" spans="1:19">
      <c r="A112" s="1">
        <v>83</v>
      </c>
      <c r="B112" s="27" t="s">
        <v>47</v>
      </c>
      <c r="C112" s="25">
        <f>SUM(C113:C147)</f>
        <v>35</v>
      </c>
      <c r="D112" s="24"/>
      <c r="E112" s="24" t="s">
        <v>44</v>
      </c>
      <c r="F112" s="28">
        <f t="shared" ref="F112:O112" si="9">SUM(F113:F147)</f>
        <v>52480</v>
      </c>
      <c r="G112" s="27" t="s">
        <v>48</v>
      </c>
      <c r="H112" s="27" t="s">
        <v>32</v>
      </c>
      <c r="I112" s="24" t="s">
        <v>33</v>
      </c>
      <c r="J112" s="28">
        <f>SUM(J113:J147)</f>
        <v>9119.22</v>
      </c>
      <c r="K112" s="28">
        <f t="shared" si="9"/>
        <v>6349.22</v>
      </c>
      <c r="L112" s="28">
        <f t="shared" si="9"/>
        <v>0</v>
      </c>
      <c r="M112" s="28">
        <f t="shared" si="9"/>
        <v>770</v>
      </c>
      <c r="N112" s="28">
        <f t="shared" si="9"/>
        <v>2000</v>
      </c>
      <c r="O112" s="28">
        <f t="shared" si="9"/>
        <v>0</v>
      </c>
      <c r="P112" s="24" t="s">
        <v>49</v>
      </c>
      <c r="Q112" s="24"/>
      <c r="R112" s="24"/>
      <c r="S112" s="31" t="s">
        <v>42</v>
      </c>
    </row>
    <row r="113" s="67" customFormat="1" ht="66" customHeight="1" spans="1:19">
      <c r="A113" s="1">
        <v>84</v>
      </c>
      <c r="B113" s="29" t="s">
        <v>603</v>
      </c>
      <c r="C113" s="30">
        <v>1</v>
      </c>
      <c r="D113" s="31" t="s">
        <v>29</v>
      </c>
      <c r="E113" s="31" t="s">
        <v>44</v>
      </c>
      <c r="F113" s="32">
        <v>4850</v>
      </c>
      <c r="G113" s="29" t="s">
        <v>604</v>
      </c>
      <c r="H113" s="29" t="s">
        <v>605</v>
      </c>
      <c r="I113" s="31">
        <v>2022</v>
      </c>
      <c r="J113" s="35">
        <f t="shared" ref="J113:J147" si="10">SUM(K113:O113)</f>
        <v>336</v>
      </c>
      <c r="K113" s="35">
        <v>336</v>
      </c>
      <c r="L113" s="35"/>
      <c r="M113" s="35"/>
      <c r="N113" s="35"/>
      <c r="O113" s="35"/>
      <c r="P113" s="31" t="s">
        <v>342</v>
      </c>
      <c r="Q113" s="31"/>
      <c r="R113" s="31"/>
      <c r="S113" s="32" t="s">
        <v>344</v>
      </c>
    </row>
    <row r="114" s="67" customFormat="1" ht="72" customHeight="1" spans="1:19">
      <c r="A114" s="1">
        <v>85</v>
      </c>
      <c r="B114" s="29" t="s">
        <v>606</v>
      </c>
      <c r="C114" s="30">
        <v>1</v>
      </c>
      <c r="D114" s="31" t="s">
        <v>29</v>
      </c>
      <c r="E114" s="31" t="s">
        <v>44</v>
      </c>
      <c r="F114" s="32">
        <v>29040</v>
      </c>
      <c r="G114" s="29" t="s">
        <v>607</v>
      </c>
      <c r="H114" s="29" t="s">
        <v>608</v>
      </c>
      <c r="I114" s="31">
        <v>2022</v>
      </c>
      <c r="J114" s="35">
        <f t="shared" si="10"/>
        <v>1084</v>
      </c>
      <c r="K114" s="35">
        <v>1084</v>
      </c>
      <c r="L114" s="35"/>
      <c r="M114" s="35"/>
      <c r="N114" s="35"/>
      <c r="O114" s="35"/>
      <c r="P114" s="31" t="s">
        <v>342</v>
      </c>
      <c r="Q114" s="31"/>
      <c r="R114" s="31"/>
      <c r="S114" s="32" t="s">
        <v>344</v>
      </c>
    </row>
    <row r="115" s="67" customFormat="1" ht="72" customHeight="1" spans="1:19">
      <c r="A115" s="1"/>
      <c r="B115" s="58" t="s">
        <v>609</v>
      </c>
      <c r="C115" s="31">
        <v>1</v>
      </c>
      <c r="D115" s="31" t="s">
        <v>359</v>
      </c>
      <c r="E115" s="31"/>
      <c r="F115" s="31"/>
      <c r="G115" s="58" t="s">
        <v>610</v>
      </c>
      <c r="H115" s="40" t="s">
        <v>611</v>
      </c>
      <c r="I115" s="31">
        <v>2022</v>
      </c>
      <c r="J115" s="35">
        <f t="shared" si="10"/>
        <v>20</v>
      </c>
      <c r="K115" s="35"/>
      <c r="L115" s="35"/>
      <c r="M115" s="35">
        <v>20</v>
      </c>
      <c r="N115" s="35"/>
      <c r="O115" s="35"/>
      <c r="P115" s="31" t="s">
        <v>547</v>
      </c>
      <c r="Q115" s="31" t="s">
        <v>349</v>
      </c>
      <c r="R115" s="37" t="s">
        <v>36</v>
      </c>
      <c r="S115" s="35" t="s">
        <v>399</v>
      </c>
    </row>
    <row r="116" s="67" customFormat="1" ht="72" customHeight="1" spans="1:19">
      <c r="A116" s="1"/>
      <c r="B116" s="29" t="s">
        <v>612</v>
      </c>
      <c r="C116" s="31">
        <v>1</v>
      </c>
      <c r="D116" s="31" t="s">
        <v>29</v>
      </c>
      <c r="E116" s="31"/>
      <c r="F116" s="31"/>
      <c r="G116" s="29" t="s">
        <v>613</v>
      </c>
      <c r="H116" s="31" t="s">
        <v>614</v>
      </c>
      <c r="I116" s="31">
        <v>2023</v>
      </c>
      <c r="J116" s="35">
        <f t="shared" si="10"/>
        <v>106</v>
      </c>
      <c r="K116" s="35">
        <v>106</v>
      </c>
      <c r="L116" s="35"/>
      <c r="M116" s="35"/>
      <c r="N116" s="35"/>
      <c r="O116" s="35"/>
      <c r="P116" s="48" t="s">
        <v>342</v>
      </c>
      <c r="Q116" s="31" t="s">
        <v>349</v>
      </c>
      <c r="R116" s="37" t="s">
        <v>36</v>
      </c>
      <c r="S116" s="35" t="s">
        <v>399</v>
      </c>
    </row>
    <row r="117" s="67" customFormat="1" ht="72" customHeight="1" spans="1:19">
      <c r="A117" s="1"/>
      <c r="B117" s="29" t="s">
        <v>615</v>
      </c>
      <c r="C117" s="31">
        <v>1</v>
      </c>
      <c r="D117" s="31" t="s">
        <v>29</v>
      </c>
      <c r="E117" s="31"/>
      <c r="F117" s="31"/>
      <c r="G117" s="29" t="s">
        <v>616</v>
      </c>
      <c r="H117" s="31" t="s">
        <v>617</v>
      </c>
      <c r="I117" s="31">
        <v>2023</v>
      </c>
      <c r="J117" s="35">
        <f t="shared" si="10"/>
        <v>205</v>
      </c>
      <c r="K117" s="35">
        <v>205</v>
      </c>
      <c r="L117" s="35"/>
      <c r="M117" s="35"/>
      <c r="N117" s="35"/>
      <c r="O117" s="35"/>
      <c r="P117" s="48" t="s">
        <v>342</v>
      </c>
      <c r="Q117" s="31" t="s">
        <v>349</v>
      </c>
      <c r="R117" s="37" t="s">
        <v>36</v>
      </c>
      <c r="S117" s="35" t="s">
        <v>399</v>
      </c>
    </row>
    <row r="118" s="67" customFormat="1" ht="51" customHeight="1" spans="1:19">
      <c r="A118" s="1">
        <v>86</v>
      </c>
      <c r="B118" s="83" t="s">
        <v>618</v>
      </c>
      <c r="C118" s="30">
        <v>1</v>
      </c>
      <c r="D118" s="31" t="s">
        <v>359</v>
      </c>
      <c r="E118" s="31"/>
      <c r="F118" s="32"/>
      <c r="G118" s="86" t="s">
        <v>619</v>
      </c>
      <c r="H118" s="29" t="s">
        <v>620</v>
      </c>
      <c r="I118" s="31">
        <v>2022</v>
      </c>
      <c r="J118" s="35">
        <f t="shared" si="10"/>
        <v>42</v>
      </c>
      <c r="K118" s="35">
        <v>42</v>
      </c>
      <c r="L118" s="35"/>
      <c r="M118" s="35"/>
      <c r="N118" s="35"/>
      <c r="O118" s="35"/>
      <c r="P118" s="31" t="s">
        <v>342</v>
      </c>
      <c r="Q118" s="31" t="s">
        <v>349</v>
      </c>
      <c r="R118" s="31" t="s">
        <v>36</v>
      </c>
      <c r="S118" s="32" t="s">
        <v>376</v>
      </c>
    </row>
    <row r="119" s="67" customFormat="1" ht="87" customHeight="1" spans="1:19">
      <c r="A119" s="1">
        <v>87</v>
      </c>
      <c r="B119" s="83" t="s">
        <v>621</v>
      </c>
      <c r="C119" s="30">
        <v>1</v>
      </c>
      <c r="D119" s="31" t="s">
        <v>29</v>
      </c>
      <c r="E119" s="31"/>
      <c r="F119" s="32"/>
      <c r="G119" s="86" t="s">
        <v>622</v>
      </c>
      <c r="H119" s="29" t="s">
        <v>623</v>
      </c>
      <c r="I119" s="31">
        <v>2022</v>
      </c>
      <c r="J119" s="35">
        <f t="shared" si="10"/>
        <v>238</v>
      </c>
      <c r="K119" s="35">
        <v>238</v>
      </c>
      <c r="L119" s="35"/>
      <c r="M119" s="35"/>
      <c r="N119" s="35"/>
      <c r="O119" s="35"/>
      <c r="P119" s="31" t="s">
        <v>342</v>
      </c>
      <c r="Q119" s="31" t="s">
        <v>349</v>
      </c>
      <c r="R119" s="31" t="s">
        <v>36</v>
      </c>
      <c r="S119" s="32" t="s">
        <v>376</v>
      </c>
    </row>
    <row r="120" s="67" customFormat="1" ht="45" customHeight="1" spans="1:19">
      <c r="A120" s="1">
        <v>88</v>
      </c>
      <c r="B120" s="29" t="s">
        <v>624</v>
      </c>
      <c r="C120" s="30">
        <v>1</v>
      </c>
      <c r="D120" s="31" t="s">
        <v>29</v>
      </c>
      <c r="E120" s="31"/>
      <c r="F120" s="32"/>
      <c r="G120" s="29" t="s">
        <v>625</v>
      </c>
      <c r="H120" s="29" t="s">
        <v>563</v>
      </c>
      <c r="I120" s="31">
        <v>2025</v>
      </c>
      <c r="J120" s="35">
        <f t="shared" si="10"/>
        <v>100</v>
      </c>
      <c r="K120" s="35">
        <v>100</v>
      </c>
      <c r="L120" s="35"/>
      <c r="M120" s="35"/>
      <c r="N120" s="35"/>
      <c r="O120" s="35"/>
      <c r="P120" s="31" t="s">
        <v>342</v>
      </c>
      <c r="Q120" s="31" t="s">
        <v>362</v>
      </c>
      <c r="R120" s="31" t="s">
        <v>36</v>
      </c>
      <c r="S120" s="32" t="s">
        <v>376</v>
      </c>
    </row>
    <row r="121" s="67" customFormat="1" ht="54" customHeight="1" spans="1:19">
      <c r="A121" s="1">
        <v>89</v>
      </c>
      <c r="B121" s="29" t="s">
        <v>626</v>
      </c>
      <c r="C121" s="30">
        <v>1</v>
      </c>
      <c r="D121" s="31" t="s">
        <v>29</v>
      </c>
      <c r="E121" s="31"/>
      <c r="F121" s="32"/>
      <c r="G121" s="29" t="s">
        <v>627</v>
      </c>
      <c r="H121" s="29" t="s">
        <v>628</v>
      </c>
      <c r="I121" s="31">
        <v>2022</v>
      </c>
      <c r="J121" s="35">
        <f t="shared" si="10"/>
        <v>120</v>
      </c>
      <c r="K121" s="35">
        <v>120</v>
      </c>
      <c r="L121" s="35"/>
      <c r="M121" s="35"/>
      <c r="N121" s="35"/>
      <c r="O121" s="35"/>
      <c r="P121" s="31" t="s">
        <v>342</v>
      </c>
      <c r="Q121" s="31" t="s">
        <v>349</v>
      </c>
      <c r="R121" s="31" t="s">
        <v>36</v>
      </c>
      <c r="S121" s="32" t="s">
        <v>376</v>
      </c>
    </row>
    <row r="122" s="67" customFormat="1" ht="87" customHeight="1" spans="1:19">
      <c r="A122" s="1">
        <v>90</v>
      </c>
      <c r="B122" s="86" t="s">
        <v>629</v>
      </c>
      <c r="C122" s="30">
        <v>1</v>
      </c>
      <c r="D122" s="31" t="s">
        <v>29</v>
      </c>
      <c r="E122" s="31"/>
      <c r="F122" s="32"/>
      <c r="G122" s="29" t="s">
        <v>630</v>
      </c>
      <c r="H122" s="29" t="s">
        <v>372</v>
      </c>
      <c r="I122" s="31">
        <v>2022</v>
      </c>
      <c r="J122" s="35">
        <f t="shared" si="10"/>
        <v>391</v>
      </c>
      <c r="K122" s="35">
        <v>391</v>
      </c>
      <c r="L122" s="35"/>
      <c r="M122" s="35"/>
      <c r="N122" s="35"/>
      <c r="O122" s="35"/>
      <c r="P122" s="31" t="s">
        <v>342</v>
      </c>
      <c r="Q122" s="31" t="s">
        <v>349</v>
      </c>
      <c r="R122" s="31" t="s">
        <v>36</v>
      </c>
      <c r="S122" s="32" t="s">
        <v>376</v>
      </c>
    </row>
    <row r="123" s="67" customFormat="1" ht="87" customHeight="1" spans="1:19">
      <c r="A123" s="1"/>
      <c r="B123" s="33" t="s">
        <v>631</v>
      </c>
      <c r="C123" s="32">
        <v>1</v>
      </c>
      <c r="D123" s="31" t="s">
        <v>29</v>
      </c>
      <c r="E123" s="31"/>
      <c r="F123" s="31"/>
      <c r="G123" s="33" t="s">
        <v>632</v>
      </c>
      <c r="H123" s="32" t="s">
        <v>402</v>
      </c>
      <c r="I123" s="32">
        <v>2023</v>
      </c>
      <c r="J123" s="35">
        <f t="shared" si="10"/>
        <v>2.25</v>
      </c>
      <c r="K123" s="35">
        <v>2.25</v>
      </c>
      <c r="L123" s="35"/>
      <c r="M123" s="35"/>
      <c r="N123" s="35"/>
      <c r="O123" s="35"/>
      <c r="P123" s="31" t="s">
        <v>633</v>
      </c>
      <c r="Q123" s="31" t="s">
        <v>343</v>
      </c>
      <c r="R123" s="31" t="s">
        <v>36</v>
      </c>
      <c r="S123" s="35" t="s">
        <v>399</v>
      </c>
    </row>
    <row r="124" s="67" customFormat="1" ht="87" customHeight="1" spans="1:19">
      <c r="A124" s="1"/>
      <c r="B124" s="33" t="s">
        <v>634</v>
      </c>
      <c r="C124" s="32">
        <v>1</v>
      </c>
      <c r="D124" s="31" t="s">
        <v>29</v>
      </c>
      <c r="E124" s="31"/>
      <c r="F124" s="31"/>
      <c r="G124" s="33" t="s">
        <v>635</v>
      </c>
      <c r="H124" s="32" t="s">
        <v>402</v>
      </c>
      <c r="I124" s="32">
        <v>2023</v>
      </c>
      <c r="J124" s="35">
        <f t="shared" si="10"/>
        <v>6.75</v>
      </c>
      <c r="K124" s="35">
        <v>6.75</v>
      </c>
      <c r="L124" s="35"/>
      <c r="M124" s="35"/>
      <c r="N124" s="35"/>
      <c r="O124" s="35"/>
      <c r="P124" s="31" t="s">
        <v>633</v>
      </c>
      <c r="Q124" s="31" t="s">
        <v>362</v>
      </c>
      <c r="R124" s="31" t="s">
        <v>36</v>
      </c>
      <c r="S124" s="35" t="s">
        <v>399</v>
      </c>
    </row>
    <row r="125" s="67" customFormat="1" ht="87" customHeight="1" spans="1:19">
      <c r="A125" s="1"/>
      <c r="B125" s="33" t="s">
        <v>636</v>
      </c>
      <c r="C125" s="31">
        <v>1</v>
      </c>
      <c r="D125" s="31" t="s">
        <v>29</v>
      </c>
      <c r="E125" s="31"/>
      <c r="F125" s="31"/>
      <c r="G125" s="33" t="s">
        <v>637</v>
      </c>
      <c r="H125" s="32" t="s">
        <v>638</v>
      </c>
      <c r="I125" s="32">
        <v>2024</v>
      </c>
      <c r="J125" s="35">
        <f t="shared" si="10"/>
        <v>81.22</v>
      </c>
      <c r="K125" s="49">
        <v>81.22</v>
      </c>
      <c r="L125" s="49"/>
      <c r="M125" s="35"/>
      <c r="N125" s="35"/>
      <c r="O125" s="35"/>
      <c r="P125" s="31" t="s">
        <v>342</v>
      </c>
      <c r="Q125" s="31" t="s">
        <v>362</v>
      </c>
      <c r="R125" s="31" t="s">
        <v>36</v>
      </c>
      <c r="S125" s="35" t="s">
        <v>399</v>
      </c>
    </row>
    <row r="126" s="67" customFormat="1" ht="87" customHeight="1" spans="1:19">
      <c r="A126" s="1"/>
      <c r="B126" s="33" t="s">
        <v>639</v>
      </c>
      <c r="C126" s="32">
        <v>1</v>
      </c>
      <c r="D126" s="31" t="s">
        <v>29</v>
      </c>
      <c r="E126" s="31"/>
      <c r="F126" s="31"/>
      <c r="G126" s="33" t="s">
        <v>640</v>
      </c>
      <c r="H126" s="32" t="s">
        <v>402</v>
      </c>
      <c r="I126" s="32">
        <v>2023</v>
      </c>
      <c r="J126" s="35">
        <f t="shared" si="10"/>
        <v>15</v>
      </c>
      <c r="K126" s="35">
        <v>15</v>
      </c>
      <c r="L126" s="35"/>
      <c r="M126" s="35"/>
      <c r="N126" s="35"/>
      <c r="O126" s="35"/>
      <c r="P126" s="31" t="s">
        <v>113</v>
      </c>
      <c r="Q126" s="31" t="s">
        <v>362</v>
      </c>
      <c r="R126" s="31" t="s">
        <v>36</v>
      </c>
      <c r="S126" s="35" t="s">
        <v>399</v>
      </c>
    </row>
    <row r="127" s="6" customFormat="1" ht="51" customHeight="1" spans="1:19">
      <c r="A127" s="1">
        <v>91</v>
      </c>
      <c r="B127" s="29" t="s">
        <v>641</v>
      </c>
      <c r="C127" s="30">
        <v>1</v>
      </c>
      <c r="D127" s="31" t="s">
        <v>29</v>
      </c>
      <c r="E127" s="31" t="s">
        <v>44</v>
      </c>
      <c r="F127" s="81">
        <v>5200</v>
      </c>
      <c r="G127" s="29" t="s">
        <v>642</v>
      </c>
      <c r="H127" s="29" t="s">
        <v>58</v>
      </c>
      <c r="I127" s="31">
        <v>2024</v>
      </c>
      <c r="J127" s="35">
        <f t="shared" si="10"/>
        <v>260</v>
      </c>
      <c r="K127" s="35">
        <v>260</v>
      </c>
      <c r="L127" s="35"/>
      <c r="M127" s="35"/>
      <c r="N127" s="35"/>
      <c r="O127" s="35"/>
      <c r="P127" s="31" t="s">
        <v>113</v>
      </c>
      <c r="Q127" s="31" t="s">
        <v>362</v>
      </c>
      <c r="R127" s="31" t="s">
        <v>36</v>
      </c>
      <c r="S127" s="32"/>
    </row>
    <row r="128" s="6" customFormat="1" ht="51" customHeight="1" spans="1:19">
      <c r="A128" s="1">
        <v>92</v>
      </c>
      <c r="B128" s="37" t="s">
        <v>643</v>
      </c>
      <c r="C128" s="30">
        <v>1</v>
      </c>
      <c r="D128" s="31" t="s">
        <v>29</v>
      </c>
      <c r="E128" s="31" t="s">
        <v>44</v>
      </c>
      <c r="F128" s="81">
        <v>70</v>
      </c>
      <c r="G128" s="37" t="s">
        <v>644</v>
      </c>
      <c r="H128" s="29" t="s">
        <v>645</v>
      </c>
      <c r="I128" s="31">
        <v>2023</v>
      </c>
      <c r="J128" s="35">
        <f t="shared" si="10"/>
        <v>2000</v>
      </c>
      <c r="K128" s="35"/>
      <c r="L128" s="35"/>
      <c r="M128" s="35"/>
      <c r="N128" s="35">
        <v>2000</v>
      </c>
      <c r="O128" s="35"/>
      <c r="P128" s="32" t="s">
        <v>342</v>
      </c>
      <c r="Q128" s="31" t="s">
        <v>362</v>
      </c>
      <c r="R128" s="31" t="s">
        <v>36</v>
      </c>
      <c r="S128" s="32" t="s">
        <v>479</v>
      </c>
    </row>
    <row r="129" s="6" customFormat="1" ht="51" customHeight="1" spans="1:19">
      <c r="A129" s="1"/>
      <c r="B129" s="29" t="s">
        <v>646</v>
      </c>
      <c r="C129" s="32">
        <v>1</v>
      </c>
      <c r="D129" s="31" t="s">
        <v>29</v>
      </c>
      <c r="E129" s="31" t="s">
        <v>44</v>
      </c>
      <c r="F129" s="31">
        <v>300</v>
      </c>
      <c r="G129" s="78" t="s">
        <v>647</v>
      </c>
      <c r="H129" s="32" t="s">
        <v>648</v>
      </c>
      <c r="I129" s="32">
        <v>2023</v>
      </c>
      <c r="J129" s="35">
        <f t="shared" si="10"/>
        <v>9</v>
      </c>
      <c r="K129" s="35">
        <v>9</v>
      </c>
      <c r="L129" s="35"/>
      <c r="M129" s="35"/>
      <c r="N129" s="35"/>
      <c r="O129" s="35"/>
      <c r="P129" s="31" t="s">
        <v>113</v>
      </c>
      <c r="Q129" s="31" t="s">
        <v>362</v>
      </c>
      <c r="R129" s="31" t="s">
        <v>36</v>
      </c>
      <c r="S129" s="35" t="s">
        <v>399</v>
      </c>
    </row>
    <row r="130" s="67" customFormat="1" ht="57" customHeight="1" spans="1:19">
      <c r="A130" s="1">
        <v>93</v>
      </c>
      <c r="B130" s="29" t="s">
        <v>649</v>
      </c>
      <c r="C130" s="30">
        <v>1</v>
      </c>
      <c r="D130" s="31" t="s">
        <v>29</v>
      </c>
      <c r="E130" s="31" t="s">
        <v>44</v>
      </c>
      <c r="F130" s="32">
        <v>170</v>
      </c>
      <c r="G130" s="29" t="s">
        <v>650</v>
      </c>
      <c r="H130" s="29" t="s">
        <v>563</v>
      </c>
      <c r="I130" s="79">
        <v>2023</v>
      </c>
      <c r="J130" s="35">
        <f t="shared" si="10"/>
        <v>500</v>
      </c>
      <c r="K130" s="35">
        <v>500</v>
      </c>
      <c r="L130" s="35"/>
      <c r="M130" s="35"/>
      <c r="N130" s="35"/>
      <c r="O130" s="35"/>
      <c r="P130" s="31" t="s">
        <v>342</v>
      </c>
      <c r="Q130" s="31" t="s">
        <v>35</v>
      </c>
      <c r="R130" s="31" t="s">
        <v>36</v>
      </c>
      <c r="S130" s="32" t="s">
        <v>376</v>
      </c>
    </row>
    <row r="131" s="67" customFormat="1" ht="37" customHeight="1" spans="1:19">
      <c r="A131" s="1">
        <v>94</v>
      </c>
      <c r="B131" s="29" t="s">
        <v>651</v>
      </c>
      <c r="C131" s="30">
        <v>1</v>
      </c>
      <c r="D131" s="31" t="s">
        <v>29</v>
      </c>
      <c r="E131" s="31" t="s">
        <v>44</v>
      </c>
      <c r="F131" s="32">
        <v>170</v>
      </c>
      <c r="G131" s="29" t="s">
        <v>650</v>
      </c>
      <c r="H131" s="29" t="s">
        <v>628</v>
      </c>
      <c r="I131" s="79">
        <v>2023</v>
      </c>
      <c r="J131" s="35">
        <f t="shared" si="10"/>
        <v>500</v>
      </c>
      <c r="K131" s="35">
        <v>500</v>
      </c>
      <c r="L131" s="35"/>
      <c r="M131" s="35"/>
      <c r="N131" s="35"/>
      <c r="O131" s="35"/>
      <c r="P131" s="31" t="s">
        <v>342</v>
      </c>
      <c r="Q131" s="31" t="s">
        <v>35</v>
      </c>
      <c r="R131" s="31" t="s">
        <v>36</v>
      </c>
      <c r="S131" s="32" t="s">
        <v>376</v>
      </c>
    </row>
    <row r="132" s="6" customFormat="1" ht="94" customHeight="1" spans="1:19">
      <c r="A132" s="1">
        <v>100</v>
      </c>
      <c r="B132" s="33" t="s">
        <v>652</v>
      </c>
      <c r="C132" s="30">
        <v>1</v>
      </c>
      <c r="D132" s="31" t="s">
        <v>29</v>
      </c>
      <c r="E132" s="31" t="s">
        <v>44</v>
      </c>
      <c r="F132" s="32">
        <v>430</v>
      </c>
      <c r="G132" s="29" t="s">
        <v>653</v>
      </c>
      <c r="H132" s="29" t="s">
        <v>654</v>
      </c>
      <c r="I132" s="46" t="s">
        <v>366</v>
      </c>
      <c r="J132" s="35">
        <f t="shared" si="10"/>
        <v>61.5</v>
      </c>
      <c r="K132" s="35">
        <v>61.5</v>
      </c>
      <c r="L132" s="35"/>
      <c r="M132" s="35"/>
      <c r="N132" s="35"/>
      <c r="O132" s="35"/>
      <c r="P132" s="32" t="s">
        <v>342</v>
      </c>
      <c r="Q132" s="31"/>
      <c r="R132" s="31"/>
      <c r="S132" s="32"/>
    </row>
    <row r="133" s="6" customFormat="1" ht="94" customHeight="1" spans="1:19">
      <c r="A133" s="1"/>
      <c r="B133" s="37" t="s">
        <v>655</v>
      </c>
      <c r="C133" s="31">
        <v>1</v>
      </c>
      <c r="D133" s="31" t="s">
        <v>29</v>
      </c>
      <c r="E133" s="31" t="s">
        <v>44</v>
      </c>
      <c r="F133" s="31">
        <v>5000</v>
      </c>
      <c r="G133" s="37" t="s">
        <v>656</v>
      </c>
      <c r="H133" s="32" t="s">
        <v>416</v>
      </c>
      <c r="I133" s="31">
        <v>2024</v>
      </c>
      <c r="J133" s="35">
        <f t="shared" si="10"/>
        <v>150</v>
      </c>
      <c r="K133" s="35">
        <v>150</v>
      </c>
      <c r="L133" s="35"/>
      <c r="M133" s="35"/>
      <c r="N133" s="35"/>
      <c r="O133" s="35"/>
      <c r="P133" s="31" t="s">
        <v>342</v>
      </c>
      <c r="Q133" s="31" t="s">
        <v>35</v>
      </c>
      <c r="R133" s="37" t="s">
        <v>36</v>
      </c>
      <c r="S133" s="35" t="s">
        <v>399</v>
      </c>
    </row>
    <row r="134" s="6" customFormat="1" ht="94" customHeight="1" spans="1:19">
      <c r="A134" s="1"/>
      <c r="B134" s="29" t="s">
        <v>657</v>
      </c>
      <c r="C134" s="31">
        <v>1</v>
      </c>
      <c r="D134" s="31" t="s">
        <v>29</v>
      </c>
      <c r="E134" s="31" t="s">
        <v>44</v>
      </c>
      <c r="F134" s="31">
        <v>1200</v>
      </c>
      <c r="G134" s="41" t="s">
        <v>658</v>
      </c>
      <c r="H134" s="32" t="s">
        <v>659</v>
      </c>
      <c r="I134" s="32">
        <v>2024</v>
      </c>
      <c r="J134" s="35">
        <f t="shared" si="10"/>
        <v>36</v>
      </c>
      <c r="K134" s="35">
        <v>36</v>
      </c>
      <c r="L134" s="49"/>
      <c r="M134" s="35"/>
      <c r="N134" s="35"/>
      <c r="O134" s="35"/>
      <c r="P134" s="31" t="s">
        <v>342</v>
      </c>
      <c r="Q134" s="31" t="s">
        <v>362</v>
      </c>
      <c r="R134" s="31" t="s">
        <v>36</v>
      </c>
      <c r="S134" s="35" t="s">
        <v>399</v>
      </c>
    </row>
    <row r="135" s="67" customFormat="1" ht="54" customHeight="1" spans="1:19">
      <c r="A135" s="1">
        <v>95</v>
      </c>
      <c r="B135" s="29" t="s">
        <v>660</v>
      </c>
      <c r="C135" s="30">
        <v>1</v>
      </c>
      <c r="D135" s="31" t="s">
        <v>29</v>
      </c>
      <c r="E135" s="31" t="s">
        <v>44</v>
      </c>
      <c r="F135" s="32">
        <v>80</v>
      </c>
      <c r="G135" s="36" t="s">
        <v>661</v>
      </c>
      <c r="H135" s="36" t="s">
        <v>375</v>
      </c>
      <c r="I135" s="31">
        <v>2022</v>
      </c>
      <c r="J135" s="35">
        <f t="shared" si="10"/>
        <v>24</v>
      </c>
      <c r="K135" s="35">
        <v>24</v>
      </c>
      <c r="L135" s="35"/>
      <c r="M135" s="35"/>
      <c r="N135" s="35"/>
      <c r="O135" s="35"/>
      <c r="P135" s="31" t="s">
        <v>342</v>
      </c>
      <c r="Q135" s="31" t="s">
        <v>35</v>
      </c>
      <c r="R135" s="31" t="s">
        <v>36</v>
      </c>
      <c r="S135" s="32" t="s">
        <v>376</v>
      </c>
    </row>
    <row r="136" s="67" customFormat="1" ht="48" customHeight="1" spans="1:19">
      <c r="A136" s="1">
        <v>96</v>
      </c>
      <c r="B136" s="29" t="s">
        <v>662</v>
      </c>
      <c r="C136" s="30">
        <v>1</v>
      </c>
      <c r="D136" s="31" t="s">
        <v>29</v>
      </c>
      <c r="E136" s="31" t="s">
        <v>44</v>
      </c>
      <c r="F136" s="32">
        <v>200</v>
      </c>
      <c r="G136" s="36" t="s">
        <v>663</v>
      </c>
      <c r="H136" s="36" t="s">
        <v>413</v>
      </c>
      <c r="I136" s="31">
        <v>2023</v>
      </c>
      <c r="J136" s="35">
        <f t="shared" si="10"/>
        <v>120</v>
      </c>
      <c r="K136" s="35">
        <v>120</v>
      </c>
      <c r="L136" s="35"/>
      <c r="M136" s="35"/>
      <c r="N136" s="35"/>
      <c r="O136" s="35"/>
      <c r="P136" s="31" t="s">
        <v>342</v>
      </c>
      <c r="Q136" s="31" t="s">
        <v>35</v>
      </c>
      <c r="R136" s="31" t="s">
        <v>36</v>
      </c>
      <c r="S136" s="32" t="s">
        <v>376</v>
      </c>
    </row>
    <row r="137" s="67" customFormat="1" ht="50" customHeight="1" spans="1:19">
      <c r="A137" s="1">
        <v>97</v>
      </c>
      <c r="B137" s="29" t="s">
        <v>664</v>
      </c>
      <c r="C137" s="30">
        <v>1</v>
      </c>
      <c r="D137" s="31" t="s">
        <v>29</v>
      </c>
      <c r="E137" s="31" t="s">
        <v>44</v>
      </c>
      <c r="F137" s="32">
        <v>200</v>
      </c>
      <c r="G137" s="36" t="s">
        <v>665</v>
      </c>
      <c r="H137" s="36" t="s">
        <v>375</v>
      </c>
      <c r="I137" s="31">
        <v>2023</v>
      </c>
      <c r="J137" s="35">
        <f t="shared" si="10"/>
        <v>120</v>
      </c>
      <c r="K137" s="35">
        <v>120</v>
      </c>
      <c r="L137" s="35"/>
      <c r="M137" s="35"/>
      <c r="N137" s="35"/>
      <c r="O137" s="35"/>
      <c r="P137" s="31" t="s">
        <v>342</v>
      </c>
      <c r="Q137" s="31" t="s">
        <v>35</v>
      </c>
      <c r="R137" s="31" t="s">
        <v>36</v>
      </c>
      <c r="S137" s="32" t="s">
        <v>376</v>
      </c>
    </row>
    <row r="138" s="6" customFormat="1" ht="52" customHeight="1" spans="1:19">
      <c r="A138" s="1">
        <v>98</v>
      </c>
      <c r="B138" s="29" t="s">
        <v>666</v>
      </c>
      <c r="C138" s="30">
        <v>1</v>
      </c>
      <c r="D138" s="31" t="s">
        <v>29</v>
      </c>
      <c r="E138" s="31" t="s">
        <v>44</v>
      </c>
      <c r="F138" s="46" t="s">
        <v>667</v>
      </c>
      <c r="G138" s="29" t="s">
        <v>668</v>
      </c>
      <c r="H138" s="29" t="s">
        <v>669</v>
      </c>
      <c r="I138" s="31">
        <v>2024</v>
      </c>
      <c r="J138" s="35">
        <f t="shared" si="10"/>
        <v>630</v>
      </c>
      <c r="K138" s="35">
        <v>630</v>
      </c>
      <c r="L138" s="35"/>
      <c r="M138" s="35"/>
      <c r="N138" s="35"/>
      <c r="O138" s="35"/>
      <c r="P138" s="32" t="s">
        <v>342</v>
      </c>
      <c r="Q138" s="31" t="s">
        <v>35</v>
      </c>
      <c r="R138" s="31" t="s">
        <v>36</v>
      </c>
      <c r="S138" s="32"/>
    </row>
    <row r="139" s="6" customFormat="1" ht="51" customHeight="1" spans="1:19">
      <c r="A139" s="1"/>
      <c r="B139" s="29" t="s">
        <v>670</v>
      </c>
      <c r="C139" s="32">
        <v>1</v>
      </c>
      <c r="D139" s="31" t="s">
        <v>29</v>
      </c>
      <c r="E139" s="31" t="s">
        <v>44</v>
      </c>
      <c r="F139" s="31">
        <v>30</v>
      </c>
      <c r="G139" s="33" t="s">
        <v>671</v>
      </c>
      <c r="H139" s="32" t="s">
        <v>402</v>
      </c>
      <c r="I139" s="32">
        <v>2023</v>
      </c>
      <c r="J139" s="35">
        <f t="shared" si="10"/>
        <v>90</v>
      </c>
      <c r="K139" s="35">
        <v>90</v>
      </c>
      <c r="L139" s="35"/>
      <c r="M139" s="35"/>
      <c r="N139" s="35"/>
      <c r="O139" s="35"/>
      <c r="P139" s="31" t="s">
        <v>342</v>
      </c>
      <c r="Q139" s="31" t="s">
        <v>362</v>
      </c>
      <c r="R139" s="31" t="s">
        <v>36</v>
      </c>
      <c r="S139" s="35" t="s">
        <v>399</v>
      </c>
    </row>
    <row r="140" s="6" customFormat="1" ht="51" customHeight="1" spans="1:19">
      <c r="A140" s="1"/>
      <c r="B140" s="29" t="s">
        <v>672</v>
      </c>
      <c r="C140" s="32">
        <v>1</v>
      </c>
      <c r="D140" s="31" t="s">
        <v>29</v>
      </c>
      <c r="E140" s="31" t="s">
        <v>44</v>
      </c>
      <c r="F140" s="31">
        <v>30</v>
      </c>
      <c r="G140" s="33" t="s">
        <v>671</v>
      </c>
      <c r="H140" s="32" t="s">
        <v>402</v>
      </c>
      <c r="I140" s="32">
        <v>2024</v>
      </c>
      <c r="J140" s="35">
        <f t="shared" si="10"/>
        <v>90</v>
      </c>
      <c r="K140" s="35">
        <v>90</v>
      </c>
      <c r="L140" s="35"/>
      <c r="M140" s="35"/>
      <c r="N140" s="35"/>
      <c r="O140" s="35"/>
      <c r="P140" s="31" t="s">
        <v>342</v>
      </c>
      <c r="Q140" s="31" t="s">
        <v>362</v>
      </c>
      <c r="R140" s="31" t="s">
        <v>36</v>
      </c>
      <c r="S140" s="35" t="s">
        <v>399</v>
      </c>
    </row>
    <row r="141" s="6" customFormat="1" ht="51" customHeight="1" spans="1:19">
      <c r="A141" s="1"/>
      <c r="B141" s="29" t="s">
        <v>673</v>
      </c>
      <c r="C141" s="32">
        <v>1</v>
      </c>
      <c r="D141" s="31" t="s">
        <v>29</v>
      </c>
      <c r="E141" s="31" t="s">
        <v>44</v>
      </c>
      <c r="F141" s="31">
        <v>30</v>
      </c>
      <c r="G141" s="33" t="s">
        <v>671</v>
      </c>
      <c r="H141" s="32" t="s">
        <v>402</v>
      </c>
      <c r="I141" s="32">
        <v>2025</v>
      </c>
      <c r="J141" s="35">
        <f t="shared" si="10"/>
        <v>90</v>
      </c>
      <c r="K141" s="35">
        <v>90</v>
      </c>
      <c r="L141" s="35"/>
      <c r="M141" s="35"/>
      <c r="N141" s="35"/>
      <c r="O141" s="35"/>
      <c r="P141" s="31" t="s">
        <v>342</v>
      </c>
      <c r="Q141" s="31" t="s">
        <v>362</v>
      </c>
      <c r="R141" s="31" t="s">
        <v>36</v>
      </c>
      <c r="S141" s="35" t="s">
        <v>399</v>
      </c>
    </row>
    <row r="142" s="6" customFormat="1" ht="43" customHeight="1" spans="1:19">
      <c r="A142" s="1">
        <v>99</v>
      </c>
      <c r="B142" s="29" t="s">
        <v>674</v>
      </c>
      <c r="C142" s="30">
        <v>1</v>
      </c>
      <c r="D142" s="31" t="s">
        <v>29</v>
      </c>
      <c r="E142" s="31" t="s">
        <v>44</v>
      </c>
      <c r="F142" s="32">
        <v>100</v>
      </c>
      <c r="G142" s="29" t="s">
        <v>675</v>
      </c>
      <c r="H142" s="29" t="s">
        <v>485</v>
      </c>
      <c r="I142" s="46" t="s">
        <v>366</v>
      </c>
      <c r="J142" s="35">
        <f t="shared" si="10"/>
        <v>200</v>
      </c>
      <c r="K142" s="35">
        <v>200</v>
      </c>
      <c r="L142" s="35"/>
      <c r="M142" s="35"/>
      <c r="N142" s="35"/>
      <c r="O142" s="35"/>
      <c r="P142" s="32" t="s">
        <v>342</v>
      </c>
      <c r="Q142" s="31" t="s">
        <v>349</v>
      </c>
      <c r="R142" s="31" t="s">
        <v>385</v>
      </c>
      <c r="S142" s="32"/>
    </row>
    <row r="143" s="67" customFormat="1" ht="33" customHeight="1" spans="1:19">
      <c r="A143" s="1">
        <v>101</v>
      </c>
      <c r="B143" s="29" t="s">
        <v>676</v>
      </c>
      <c r="C143" s="30">
        <v>1</v>
      </c>
      <c r="D143" s="31" t="s">
        <v>29</v>
      </c>
      <c r="E143" s="31" t="s">
        <v>44</v>
      </c>
      <c r="F143" s="32">
        <v>50</v>
      </c>
      <c r="G143" s="29" t="s">
        <v>677</v>
      </c>
      <c r="H143" s="29" t="s">
        <v>678</v>
      </c>
      <c r="I143" s="31">
        <v>2024</v>
      </c>
      <c r="J143" s="35">
        <f t="shared" si="10"/>
        <v>116.5</v>
      </c>
      <c r="K143" s="35">
        <v>116.5</v>
      </c>
      <c r="L143" s="35"/>
      <c r="M143" s="35"/>
      <c r="N143" s="35"/>
      <c r="O143" s="35"/>
      <c r="P143" s="31" t="s">
        <v>342</v>
      </c>
      <c r="Q143" s="31" t="s">
        <v>35</v>
      </c>
      <c r="R143" s="31" t="s">
        <v>36</v>
      </c>
      <c r="S143" s="32" t="s">
        <v>376</v>
      </c>
    </row>
    <row r="144" s="6" customFormat="1" ht="56" customHeight="1" spans="1:19">
      <c r="A144" s="1">
        <v>102</v>
      </c>
      <c r="B144" s="29" t="s">
        <v>679</v>
      </c>
      <c r="C144" s="30">
        <v>1</v>
      </c>
      <c r="D144" s="31" t="s">
        <v>29</v>
      </c>
      <c r="E144" s="31" t="s">
        <v>44</v>
      </c>
      <c r="F144" s="31">
        <v>100</v>
      </c>
      <c r="G144" s="29" t="s">
        <v>680</v>
      </c>
      <c r="H144" s="29" t="s">
        <v>32</v>
      </c>
      <c r="I144" s="31">
        <v>2023</v>
      </c>
      <c r="J144" s="35">
        <f t="shared" si="10"/>
        <v>500</v>
      </c>
      <c r="K144" s="35">
        <v>500</v>
      </c>
      <c r="L144" s="35"/>
      <c r="M144" s="35"/>
      <c r="N144" s="35"/>
      <c r="O144" s="35"/>
      <c r="P144" s="31" t="s">
        <v>342</v>
      </c>
      <c r="Q144" s="31" t="s">
        <v>35</v>
      </c>
      <c r="R144" s="31" t="s">
        <v>36</v>
      </c>
      <c r="S144" s="32"/>
    </row>
    <row r="145" s="6" customFormat="1" ht="56" customHeight="1" spans="1:19">
      <c r="A145" s="1">
        <v>103</v>
      </c>
      <c r="B145" s="29" t="s">
        <v>681</v>
      </c>
      <c r="C145" s="30">
        <v>1</v>
      </c>
      <c r="D145" s="31" t="s">
        <v>29</v>
      </c>
      <c r="E145" s="31" t="s">
        <v>44</v>
      </c>
      <c r="F145" s="32">
        <v>5000</v>
      </c>
      <c r="G145" s="36" t="s">
        <v>682</v>
      </c>
      <c r="H145" s="29" t="s">
        <v>32</v>
      </c>
      <c r="I145" s="31">
        <v>2025</v>
      </c>
      <c r="J145" s="35">
        <f t="shared" si="10"/>
        <v>750</v>
      </c>
      <c r="K145" s="35"/>
      <c r="L145" s="35"/>
      <c r="M145" s="35">
        <v>750</v>
      </c>
      <c r="N145" s="35"/>
      <c r="O145" s="35"/>
      <c r="P145" s="31" t="s">
        <v>342</v>
      </c>
      <c r="Q145" s="31"/>
      <c r="R145" s="31"/>
      <c r="S145" s="32"/>
    </row>
    <row r="146" s="6" customFormat="1" ht="56" customHeight="1" spans="1:19">
      <c r="A146" s="1"/>
      <c r="B146" s="29" t="s">
        <v>683</v>
      </c>
      <c r="C146" s="31">
        <v>1</v>
      </c>
      <c r="D146" s="31" t="s">
        <v>29</v>
      </c>
      <c r="E146" s="31" t="s">
        <v>44</v>
      </c>
      <c r="F146" s="31">
        <v>130</v>
      </c>
      <c r="G146" s="29" t="s">
        <v>684</v>
      </c>
      <c r="H146" s="31" t="s">
        <v>685</v>
      </c>
      <c r="I146" s="31">
        <v>2024</v>
      </c>
      <c r="J146" s="35">
        <f t="shared" si="10"/>
        <v>65</v>
      </c>
      <c r="K146" s="35">
        <v>65</v>
      </c>
      <c r="L146" s="49"/>
      <c r="M146" s="35"/>
      <c r="N146" s="82"/>
      <c r="O146" s="82"/>
      <c r="P146" s="31" t="s">
        <v>342</v>
      </c>
      <c r="Q146" s="31" t="s">
        <v>362</v>
      </c>
      <c r="R146" s="31" t="s">
        <v>36</v>
      </c>
      <c r="S146" s="35" t="s">
        <v>399</v>
      </c>
    </row>
    <row r="147" s="67" customFormat="1" ht="56" customHeight="1" spans="1:19">
      <c r="A147" s="1">
        <v>104</v>
      </c>
      <c r="B147" s="29" t="s">
        <v>686</v>
      </c>
      <c r="C147" s="30">
        <v>1</v>
      </c>
      <c r="D147" s="31" t="s">
        <v>29</v>
      </c>
      <c r="E147" s="31" t="s">
        <v>44</v>
      </c>
      <c r="F147" s="32">
        <v>100</v>
      </c>
      <c r="G147" s="36" t="s">
        <v>687</v>
      </c>
      <c r="H147" s="29" t="s">
        <v>688</v>
      </c>
      <c r="I147" s="31">
        <v>2022</v>
      </c>
      <c r="J147" s="35">
        <f t="shared" si="10"/>
        <v>60</v>
      </c>
      <c r="K147" s="35">
        <v>60</v>
      </c>
      <c r="L147" s="35"/>
      <c r="M147" s="35"/>
      <c r="N147" s="35"/>
      <c r="O147" s="35"/>
      <c r="P147" s="31" t="s">
        <v>342</v>
      </c>
      <c r="Q147" s="31" t="s">
        <v>35</v>
      </c>
      <c r="R147" s="31" t="s">
        <v>36</v>
      </c>
      <c r="S147" s="32" t="s">
        <v>376</v>
      </c>
    </row>
    <row r="148" s="68" customFormat="1" ht="72" spans="1:19">
      <c r="A148" s="1">
        <v>105</v>
      </c>
      <c r="B148" s="27" t="s">
        <v>50</v>
      </c>
      <c r="C148" s="25">
        <f>SUM(C149:C159)</f>
        <v>11</v>
      </c>
      <c r="D148" s="24"/>
      <c r="E148" s="24" t="s">
        <v>51</v>
      </c>
      <c r="F148" s="25">
        <f t="shared" ref="F148:O148" si="11">SUM(F149:F159)</f>
        <v>11</v>
      </c>
      <c r="G148" s="27" t="s">
        <v>52</v>
      </c>
      <c r="H148" s="27" t="s">
        <v>53</v>
      </c>
      <c r="I148" s="24" t="s">
        <v>33</v>
      </c>
      <c r="J148" s="28">
        <f>SUM(J149:J159)</f>
        <v>16060</v>
      </c>
      <c r="K148" s="28">
        <f t="shared" si="11"/>
        <v>139</v>
      </c>
      <c r="L148" s="28">
        <f t="shared" si="11"/>
        <v>171</v>
      </c>
      <c r="M148" s="28">
        <f t="shared" si="11"/>
        <v>1300</v>
      </c>
      <c r="N148" s="28">
        <f t="shared" si="11"/>
        <v>14450</v>
      </c>
      <c r="O148" s="28">
        <f t="shared" si="11"/>
        <v>0</v>
      </c>
      <c r="P148" s="24" t="s">
        <v>54</v>
      </c>
      <c r="Q148" s="24"/>
      <c r="R148" s="24"/>
      <c r="S148" s="31" t="s">
        <v>42</v>
      </c>
    </row>
    <row r="149" s="67" customFormat="1" ht="47" customHeight="1" spans="1:19">
      <c r="A149" s="1">
        <v>106</v>
      </c>
      <c r="B149" s="29" t="s">
        <v>689</v>
      </c>
      <c r="C149" s="30">
        <v>1</v>
      </c>
      <c r="D149" s="31" t="s">
        <v>29</v>
      </c>
      <c r="E149" s="31" t="s">
        <v>61</v>
      </c>
      <c r="F149" s="32">
        <v>1</v>
      </c>
      <c r="G149" s="29" t="s">
        <v>690</v>
      </c>
      <c r="H149" s="29" t="s">
        <v>369</v>
      </c>
      <c r="I149" s="31">
        <v>2022</v>
      </c>
      <c r="J149" s="35">
        <f t="shared" ref="J149:J159" si="12">SUM(K149:O149)</f>
        <v>2930</v>
      </c>
      <c r="K149" s="35"/>
      <c r="L149" s="35"/>
      <c r="M149" s="35"/>
      <c r="N149" s="35">
        <v>2930</v>
      </c>
      <c r="O149" s="35"/>
      <c r="P149" s="31" t="s">
        <v>250</v>
      </c>
      <c r="Q149" s="31"/>
      <c r="R149" s="31"/>
      <c r="S149" s="32" t="s">
        <v>691</v>
      </c>
    </row>
    <row r="150" s="67" customFormat="1" ht="47" customHeight="1" spans="1:19">
      <c r="A150" s="1">
        <v>107</v>
      </c>
      <c r="B150" s="29" t="s">
        <v>692</v>
      </c>
      <c r="C150" s="30">
        <v>1</v>
      </c>
      <c r="D150" s="31" t="s">
        <v>29</v>
      </c>
      <c r="E150" s="31" t="s">
        <v>61</v>
      </c>
      <c r="F150" s="32">
        <v>1</v>
      </c>
      <c r="G150" s="29" t="s">
        <v>690</v>
      </c>
      <c r="H150" s="29" t="s">
        <v>369</v>
      </c>
      <c r="I150" s="31">
        <v>2023</v>
      </c>
      <c r="J150" s="35">
        <f t="shared" si="12"/>
        <v>5380</v>
      </c>
      <c r="K150" s="35"/>
      <c r="L150" s="35"/>
      <c r="M150" s="35"/>
      <c r="N150" s="35">
        <v>5380</v>
      </c>
      <c r="O150" s="35"/>
      <c r="P150" s="31" t="s">
        <v>250</v>
      </c>
      <c r="Q150" s="31"/>
      <c r="R150" s="31"/>
      <c r="S150" s="32" t="s">
        <v>691</v>
      </c>
    </row>
    <row r="151" s="6" customFormat="1" ht="47" customHeight="1" spans="1:19">
      <c r="A151" s="1">
        <v>108</v>
      </c>
      <c r="B151" s="29" t="s">
        <v>693</v>
      </c>
      <c r="C151" s="30">
        <v>1</v>
      </c>
      <c r="D151" s="31" t="s">
        <v>29</v>
      </c>
      <c r="E151" s="31" t="s">
        <v>94</v>
      </c>
      <c r="F151" s="31">
        <v>1</v>
      </c>
      <c r="G151" s="29" t="s">
        <v>694</v>
      </c>
      <c r="H151" s="29" t="s">
        <v>695</v>
      </c>
      <c r="I151" s="31">
        <v>2023</v>
      </c>
      <c r="J151" s="35">
        <f t="shared" si="12"/>
        <v>500</v>
      </c>
      <c r="K151" s="50"/>
      <c r="L151" s="50"/>
      <c r="M151" s="50">
        <v>500</v>
      </c>
      <c r="N151" s="50"/>
      <c r="O151" s="35"/>
      <c r="P151" s="31" t="s">
        <v>113</v>
      </c>
      <c r="Q151" s="31" t="s">
        <v>35</v>
      </c>
      <c r="R151" s="31" t="s">
        <v>36</v>
      </c>
      <c r="S151" s="32"/>
    </row>
    <row r="152" s="6" customFormat="1" ht="47" customHeight="1" spans="1:19">
      <c r="A152" s="1">
        <v>109</v>
      </c>
      <c r="B152" s="29" t="s">
        <v>696</v>
      </c>
      <c r="C152" s="30">
        <v>1</v>
      </c>
      <c r="D152" s="31" t="s">
        <v>29</v>
      </c>
      <c r="E152" s="31" t="s">
        <v>94</v>
      </c>
      <c r="F152" s="32">
        <v>1</v>
      </c>
      <c r="G152" s="29" t="s">
        <v>697</v>
      </c>
      <c r="H152" s="29" t="s">
        <v>645</v>
      </c>
      <c r="I152" s="31">
        <v>2024</v>
      </c>
      <c r="J152" s="35">
        <f t="shared" si="12"/>
        <v>600</v>
      </c>
      <c r="K152" s="35"/>
      <c r="L152" s="35"/>
      <c r="M152" s="35">
        <v>600</v>
      </c>
      <c r="N152" s="35"/>
      <c r="O152" s="35"/>
      <c r="P152" s="31" t="s">
        <v>113</v>
      </c>
      <c r="Q152" s="31"/>
      <c r="R152" s="31"/>
      <c r="S152" s="32"/>
    </row>
    <row r="153" s="67" customFormat="1" ht="47" customHeight="1" spans="1:19">
      <c r="A153" s="1">
        <v>110</v>
      </c>
      <c r="B153" s="29" t="s">
        <v>698</v>
      </c>
      <c r="C153" s="30">
        <v>1</v>
      </c>
      <c r="D153" s="31" t="s">
        <v>29</v>
      </c>
      <c r="E153" s="31" t="s">
        <v>61</v>
      </c>
      <c r="F153" s="32">
        <v>1</v>
      </c>
      <c r="G153" s="29" t="s">
        <v>699</v>
      </c>
      <c r="H153" s="29" t="s">
        <v>369</v>
      </c>
      <c r="I153" s="31">
        <v>2023</v>
      </c>
      <c r="J153" s="35">
        <f t="shared" si="12"/>
        <v>80</v>
      </c>
      <c r="K153" s="35"/>
      <c r="L153" s="35"/>
      <c r="M153" s="35">
        <v>80</v>
      </c>
      <c r="N153" s="35"/>
      <c r="O153" s="35"/>
      <c r="P153" s="31" t="s">
        <v>113</v>
      </c>
      <c r="Q153" s="31"/>
      <c r="R153" s="31"/>
      <c r="S153" s="32"/>
    </row>
    <row r="154" s="67" customFormat="1" ht="47" customHeight="1" spans="1:19">
      <c r="A154" s="1">
        <v>111</v>
      </c>
      <c r="B154" s="29" t="s">
        <v>700</v>
      </c>
      <c r="C154" s="30">
        <v>1</v>
      </c>
      <c r="D154" s="31" t="s">
        <v>29</v>
      </c>
      <c r="E154" s="31" t="s">
        <v>61</v>
      </c>
      <c r="F154" s="32">
        <v>1</v>
      </c>
      <c r="G154" s="29" t="s">
        <v>701</v>
      </c>
      <c r="H154" s="29" t="s">
        <v>369</v>
      </c>
      <c r="I154" s="31">
        <v>2025</v>
      </c>
      <c r="J154" s="35">
        <f t="shared" si="12"/>
        <v>1000</v>
      </c>
      <c r="K154" s="35"/>
      <c r="L154" s="35"/>
      <c r="M154" s="35"/>
      <c r="N154" s="35">
        <v>1000</v>
      </c>
      <c r="O154" s="35"/>
      <c r="P154" s="31" t="s">
        <v>250</v>
      </c>
      <c r="Q154" s="31" t="s">
        <v>35</v>
      </c>
      <c r="R154" s="31" t="s">
        <v>36</v>
      </c>
      <c r="S154" s="32" t="s">
        <v>479</v>
      </c>
    </row>
    <row r="155" s="67" customFormat="1" ht="47" customHeight="1" spans="1:19">
      <c r="A155" s="1">
        <v>112</v>
      </c>
      <c r="B155" s="29" t="s">
        <v>702</v>
      </c>
      <c r="C155" s="30">
        <v>1</v>
      </c>
      <c r="D155" s="31" t="s">
        <v>29</v>
      </c>
      <c r="E155" s="31" t="s">
        <v>61</v>
      </c>
      <c r="F155" s="32">
        <v>1</v>
      </c>
      <c r="G155" s="29" t="s">
        <v>703</v>
      </c>
      <c r="H155" s="29" t="s">
        <v>704</v>
      </c>
      <c r="I155" s="31">
        <v>2024</v>
      </c>
      <c r="J155" s="35">
        <f t="shared" si="12"/>
        <v>450</v>
      </c>
      <c r="K155" s="35"/>
      <c r="L155" s="35"/>
      <c r="M155" s="35"/>
      <c r="N155" s="35">
        <v>450</v>
      </c>
      <c r="O155" s="35"/>
      <c r="P155" s="31" t="s">
        <v>250</v>
      </c>
      <c r="Q155" s="31" t="s">
        <v>35</v>
      </c>
      <c r="R155" s="31" t="s">
        <v>36</v>
      </c>
      <c r="S155" s="32" t="s">
        <v>479</v>
      </c>
    </row>
    <row r="156" s="67" customFormat="1" ht="47" customHeight="1" spans="1:19">
      <c r="A156" s="1">
        <v>113</v>
      </c>
      <c r="B156" s="29" t="s">
        <v>705</v>
      </c>
      <c r="C156" s="30">
        <v>1</v>
      </c>
      <c r="D156" s="31" t="s">
        <v>29</v>
      </c>
      <c r="E156" s="31" t="s">
        <v>61</v>
      </c>
      <c r="F156" s="32">
        <v>1</v>
      </c>
      <c r="G156" s="29" t="s">
        <v>690</v>
      </c>
      <c r="H156" s="29" t="s">
        <v>369</v>
      </c>
      <c r="I156" s="31">
        <v>2024</v>
      </c>
      <c r="J156" s="35">
        <f t="shared" si="12"/>
        <v>4690</v>
      </c>
      <c r="K156" s="35"/>
      <c r="L156" s="35"/>
      <c r="M156" s="35"/>
      <c r="N156" s="35">
        <v>4690</v>
      </c>
      <c r="O156" s="35"/>
      <c r="P156" s="31" t="s">
        <v>250</v>
      </c>
      <c r="Q156" s="31"/>
      <c r="R156" s="31"/>
      <c r="S156" s="32" t="s">
        <v>691</v>
      </c>
    </row>
    <row r="157" s="67" customFormat="1" ht="47" customHeight="1" spans="1:19">
      <c r="A157" s="1"/>
      <c r="B157" s="39" t="s">
        <v>706</v>
      </c>
      <c r="C157" s="40">
        <v>1</v>
      </c>
      <c r="D157" s="40" t="s">
        <v>29</v>
      </c>
      <c r="E157" s="31" t="s">
        <v>61</v>
      </c>
      <c r="F157" s="40">
        <v>1</v>
      </c>
      <c r="G157" s="39" t="s">
        <v>707</v>
      </c>
      <c r="H157" s="39" t="s">
        <v>708</v>
      </c>
      <c r="I157" s="31">
        <v>2025</v>
      </c>
      <c r="J157" s="35">
        <f t="shared" si="12"/>
        <v>100</v>
      </c>
      <c r="K157" s="47"/>
      <c r="L157" s="35"/>
      <c r="M157" s="47">
        <v>100</v>
      </c>
      <c r="N157" s="35"/>
      <c r="O157" s="35"/>
      <c r="P157" s="40" t="s">
        <v>104</v>
      </c>
      <c r="Q157" s="40" t="s">
        <v>343</v>
      </c>
      <c r="R157" s="39" t="s">
        <v>36</v>
      </c>
      <c r="S157" s="35" t="s">
        <v>399</v>
      </c>
    </row>
    <row r="158" s="67" customFormat="1" ht="47" customHeight="1" spans="1:19">
      <c r="A158" s="1"/>
      <c r="B158" s="39" t="s">
        <v>709</v>
      </c>
      <c r="C158" s="40">
        <v>1</v>
      </c>
      <c r="D158" s="31" t="s">
        <v>359</v>
      </c>
      <c r="E158" s="31" t="s">
        <v>61</v>
      </c>
      <c r="F158" s="40">
        <v>1</v>
      </c>
      <c r="G158" s="39" t="s">
        <v>710</v>
      </c>
      <c r="H158" s="39" t="s">
        <v>708</v>
      </c>
      <c r="I158" s="40">
        <v>2023</v>
      </c>
      <c r="J158" s="35">
        <f t="shared" si="12"/>
        <v>20</v>
      </c>
      <c r="K158" s="35"/>
      <c r="L158" s="35"/>
      <c r="M158" s="47">
        <v>20</v>
      </c>
      <c r="N158" s="35"/>
      <c r="O158" s="35"/>
      <c r="P158" s="40" t="s">
        <v>711</v>
      </c>
      <c r="Q158" s="40" t="s">
        <v>35</v>
      </c>
      <c r="R158" s="39" t="s">
        <v>36</v>
      </c>
      <c r="S158" s="35" t="s">
        <v>399</v>
      </c>
    </row>
    <row r="159" s="67" customFormat="1" ht="87" customHeight="1" spans="1:19">
      <c r="A159" s="1">
        <v>114</v>
      </c>
      <c r="B159" s="29" t="s">
        <v>712</v>
      </c>
      <c r="C159" s="30">
        <v>1</v>
      </c>
      <c r="D159" s="31" t="s">
        <v>29</v>
      </c>
      <c r="E159" s="31" t="s">
        <v>61</v>
      </c>
      <c r="F159" s="32">
        <v>1</v>
      </c>
      <c r="G159" s="29" t="s">
        <v>713</v>
      </c>
      <c r="H159" s="59" t="s">
        <v>714</v>
      </c>
      <c r="I159" s="31">
        <v>2022</v>
      </c>
      <c r="J159" s="35">
        <f t="shared" si="12"/>
        <v>310</v>
      </c>
      <c r="K159" s="35">
        <v>139</v>
      </c>
      <c r="L159" s="35">
        <v>171</v>
      </c>
      <c r="M159" s="35"/>
      <c r="N159" s="35"/>
      <c r="O159" s="35"/>
      <c r="P159" s="31" t="s">
        <v>113</v>
      </c>
      <c r="Q159" s="31" t="s">
        <v>35</v>
      </c>
      <c r="R159" s="31" t="s">
        <v>36</v>
      </c>
      <c r="S159" s="32" t="s">
        <v>376</v>
      </c>
    </row>
    <row r="160" s="68" customFormat="1" ht="48" spans="1:19">
      <c r="A160" s="1">
        <v>115</v>
      </c>
      <c r="B160" s="27" t="s">
        <v>55</v>
      </c>
      <c r="C160" s="25">
        <f>SUM(C161)</f>
        <v>1</v>
      </c>
      <c r="D160" s="24"/>
      <c r="E160" s="24" t="s">
        <v>56</v>
      </c>
      <c r="F160" s="28">
        <f t="shared" ref="F160:O160" si="13">SUM(F161)</f>
        <v>1</v>
      </c>
      <c r="G160" s="27" t="s">
        <v>57</v>
      </c>
      <c r="H160" s="27" t="s">
        <v>58</v>
      </c>
      <c r="I160" s="24">
        <v>2022</v>
      </c>
      <c r="J160" s="28">
        <f>SUM(J161)</f>
        <v>100</v>
      </c>
      <c r="K160" s="28">
        <f t="shared" si="13"/>
        <v>100</v>
      </c>
      <c r="L160" s="28">
        <f t="shared" si="13"/>
        <v>0</v>
      </c>
      <c r="M160" s="28">
        <f t="shared" si="13"/>
        <v>0</v>
      </c>
      <c r="N160" s="28">
        <f t="shared" si="13"/>
        <v>0</v>
      </c>
      <c r="O160" s="28">
        <f t="shared" si="13"/>
        <v>0</v>
      </c>
      <c r="P160" s="24" t="s">
        <v>59</v>
      </c>
      <c r="Q160" s="24"/>
      <c r="R160" s="24"/>
      <c r="S160" s="31" t="s">
        <v>42</v>
      </c>
    </row>
    <row r="161" s="67" customFormat="1" ht="36" spans="1:19">
      <c r="A161" s="1">
        <v>116</v>
      </c>
      <c r="B161" s="108" t="s">
        <v>715</v>
      </c>
      <c r="C161" s="30">
        <v>1</v>
      </c>
      <c r="D161" s="109" t="s">
        <v>29</v>
      </c>
      <c r="E161" s="109" t="s">
        <v>56</v>
      </c>
      <c r="F161" s="110">
        <v>1</v>
      </c>
      <c r="G161" s="108" t="s">
        <v>716</v>
      </c>
      <c r="H161" s="29" t="s">
        <v>58</v>
      </c>
      <c r="I161" s="109">
        <v>2022</v>
      </c>
      <c r="J161" s="35">
        <f>SUM(K161:O161)</f>
        <v>100</v>
      </c>
      <c r="K161" s="114">
        <v>100</v>
      </c>
      <c r="L161" s="114"/>
      <c r="M161" s="114"/>
      <c r="N161" s="114"/>
      <c r="O161" s="114"/>
      <c r="P161" s="109" t="s">
        <v>145</v>
      </c>
      <c r="Q161" s="109"/>
      <c r="R161" s="109"/>
      <c r="S161" s="110" t="s">
        <v>376</v>
      </c>
    </row>
    <row r="162" s="68" customFormat="1" ht="48" spans="1:19">
      <c r="A162" s="1">
        <v>117</v>
      </c>
      <c r="B162" s="27" t="s">
        <v>60</v>
      </c>
      <c r="C162" s="25">
        <f>SUM(C163:C169)</f>
        <v>7</v>
      </c>
      <c r="D162" s="24"/>
      <c r="E162" s="24" t="s">
        <v>61</v>
      </c>
      <c r="F162" s="28">
        <f t="shared" ref="F162:O162" si="14">SUM(F163:F169)</f>
        <v>7</v>
      </c>
      <c r="G162" s="27" t="s">
        <v>62</v>
      </c>
      <c r="H162" s="27" t="s">
        <v>63</v>
      </c>
      <c r="I162" s="24" t="s">
        <v>33</v>
      </c>
      <c r="J162" s="28">
        <f>SUM(J163:J169)</f>
        <v>4033</v>
      </c>
      <c r="K162" s="28">
        <f t="shared" si="14"/>
        <v>398</v>
      </c>
      <c r="L162" s="28">
        <f t="shared" si="14"/>
        <v>35</v>
      </c>
      <c r="M162" s="28">
        <f t="shared" si="14"/>
        <v>0</v>
      </c>
      <c r="N162" s="28">
        <f t="shared" si="14"/>
        <v>3550</v>
      </c>
      <c r="O162" s="28">
        <f t="shared" si="14"/>
        <v>50</v>
      </c>
      <c r="P162" s="24" t="s">
        <v>64</v>
      </c>
      <c r="Q162" s="24"/>
      <c r="R162" s="24"/>
      <c r="S162" s="31" t="s">
        <v>42</v>
      </c>
    </row>
    <row r="163" s="67" customFormat="1" ht="114" customHeight="1" spans="1:19">
      <c r="A163" s="1">
        <v>118</v>
      </c>
      <c r="B163" s="29" t="s">
        <v>717</v>
      </c>
      <c r="C163" s="30">
        <v>1</v>
      </c>
      <c r="D163" s="31" t="s">
        <v>29</v>
      </c>
      <c r="E163" s="31" t="s">
        <v>61</v>
      </c>
      <c r="F163" s="32">
        <v>1</v>
      </c>
      <c r="G163" s="29" t="s">
        <v>718</v>
      </c>
      <c r="H163" s="29" t="s">
        <v>719</v>
      </c>
      <c r="I163" s="31">
        <v>2022</v>
      </c>
      <c r="J163" s="35">
        <f t="shared" ref="J163:J169" si="15">SUM(K163:O163)</f>
        <v>700</v>
      </c>
      <c r="K163" s="35"/>
      <c r="L163" s="35"/>
      <c r="M163" s="35"/>
      <c r="N163" s="35">
        <v>700</v>
      </c>
      <c r="O163" s="35"/>
      <c r="P163" s="35" t="s">
        <v>720</v>
      </c>
      <c r="Q163" s="31" t="s">
        <v>35</v>
      </c>
      <c r="R163" s="31" t="s">
        <v>36</v>
      </c>
      <c r="S163" s="32" t="s">
        <v>479</v>
      </c>
    </row>
    <row r="164" s="67" customFormat="1" ht="68" customHeight="1" spans="1:19">
      <c r="A164" s="1">
        <v>119</v>
      </c>
      <c r="B164" s="29" t="s">
        <v>721</v>
      </c>
      <c r="C164" s="30">
        <v>1</v>
      </c>
      <c r="D164" s="31" t="s">
        <v>29</v>
      </c>
      <c r="E164" s="31" t="s">
        <v>94</v>
      </c>
      <c r="F164" s="32">
        <v>1</v>
      </c>
      <c r="G164" s="37" t="s">
        <v>722</v>
      </c>
      <c r="H164" s="36" t="s">
        <v>723</v>
      </c>
      <c r="I164" s="31">
        <v>2023</v>
      </c>
      <c r="J164" s="35">
        <f t="shared" si="15"/>
        <v>2000</v>
      </c>
      <c r="K164" s="35"/>
      <c r="L164" s="35"/>
      <c r="M164" s="35"/>
      <c r="N164" s="35">
        <v>2000</v>
      </c>
      <c r="O164" s="35"/>
      <c r="P164" s="35" t="s">
        <v>720</v>
      </c>
      <c r="Q164" s="31" t="s">
        <v>35</v>
      </c>
      <c r="R164" s="31" t="s">
        <v>36</v>
      </c>
      <c r="S164" s="32" t="s">
        <v>479</v>
      </c>
    </row>
    <row r="165" s="67" customFormat="1" ht="68" customHeight="1" spans="1:19">
      <c r="A165" s="1">
        <v>120</v>
      </c>
      <c r="B165" s="31" t="s">
        <v>724</v>
      </c>
      <c r="C165" s="30">
        <v>1</v>
      </c>
      <c r="D165" s="31" t="s">
        <v>29</v>
      </c>
      <c r="E165" s="31" t="s">
        <v>94</v>
      </c>
      <c r="F165" s="32">
        <v>1</v>
      </c>
      <c r="G165" s="31" t="s">
        <v>725</v>
      </c>
      <c r="H165" s="36" t="s">
        <v>726</v>
      </c>
      <c r="I165" s="31">
        <v>2025</v>
      </c>
      <c r="J165" s="35">
        <f t="shared" si="15"/>
        <v>850</v>
      </c>
      <c r="K165" s="35"/>
      <c r="L165" s="35"/>
      <c r="M165" s="35"/>
      <c r="N165" s="35">
        <v>850</v>
      </c>
      <c r="O165" s="35"/>
      <c r="P165" s="31" t="s">
        <v>113</v>
      </c>
      <c r="Q165" s="31"/>
      <c r="R165" s="31"/>
      <c r="S165" s="32" t="s">
        <v>479</v>
      </c>
    </row>
    <row r="166" s="67" customFormat="1" ht="68" customHeight="1" spans="1:19">
      <c r="A166" s="1"/>
      <c r="B166" s="37" t="s">
        <v>727</v>
      </c>
      <c r="C166" s="31">
        <v>1</v>
      </c>
      <c r="D166" s="31" t="s">
        <v>29</v>
      </c>
      <c r="E166" s="31" t="s">
        <v>61</v>
      </c>
      <c r="F166" s="31">
        <v>1</v>
      </c>
      <c r="G166" s="37" t="s">
        <v>728</v>
      </c>
      <c r="H166" s="39" t="s">
        <v>729</v>
      </c>
      <c r="I166" s="31">
        <v>2022</v>
      </c>
      <c r="J166" s="35">
        <f t="shared" si="15"/>
        <v>35</v>
      </c>
      <c r="K166" s="35">
        <v>35</v>
      </c>
      <c r="L166" s="35"/>
      <c r="M166" s="35"/>
      <c r="N166" s="35"/>
      <c r="O166" s="35"/>
      <c r="P166" s="31" t="s">
        <v>113</v>
      </c>
      <c r="Q166" s="31" t="s">
        <v>35</v>
      </c>
      <c r="R166" s="37" t="s">
        <v>36</v>
      </c>
      <c r="S166" s="35" t="s">
        <v>399</v>
      </c>
    </row>
    <row r="167" s="105" customFormat="1" ht="108" customHeight="1" spans="1:19">
      <c r="A167" s="1">
        <v>123</v>
      </c>
      <c r="B167" s="111" t="s">
        <v>730</v>
      </c>
      <c r="C167" s="30">
        <v>1</v>
      </c>
      <c r="D167" s="31" t="s">
        <v>29</v>
      </c>
      <c r="E167" s="31" t="s">
        <v>94</v>
      </c>
      <c r="F167" s="31">
        <v>1</v>
      </c>
      <c r="G167" s="111" t="s">
        <v>731</v>
      </c>
      <c r="H167" s="111" t="s">
        <v>732</v>
      </c>
      <c r="I167" s="31">
        <v>2022</v>
      </c>
      <c r="J167" s="35">
        <f t="shared" si="15"/>
        <v>113</v>
      </c>
      <c r="K167" s="35">
        <v>63</v>
      </c>
      <c r="L167" s="35"/>
      <c r="M167" s="35"/>
      <c r="N167" s="35"/>
      <c r="O167" s="35">
        <v>50</v>
      </c>
      <c r="P167" s="31" t="s">
        <v>113</v>
      </c>
      <c r="Q167" s="31"/>
      <c r="R167" s="31" t="s">
        <v>36</v>
      </c>
      <c r="S167" s="32"/>
    </row>
    <row r="168" s="67" customFormat="1" ht="82" customHeight="1" spans="1:19">
      <c r="A168" s="1">
        <v>124</v>
      </c>
      <c r="B168" s="29" t="s">
        <v>733</v>
      </c>
      <c r="C168" s="30">
        <v>1</v>
      </c>
      <c r="D168" s="31" t="s">
        <v>29</v>
      </c>
      <c r="E168" s="31" t="s">
        <v>94</v>
      </c>
      <c r="F168" s="32">
        <v>1</v>
      </c>
      <c r="G168" s="29" t="s">
        <v>734</v>
      </c>
      <c r="H168" s="29" t="s">
        <v>735</v>
      </c>
      <c r="I168" s="81">
        <v>2022</v>
      </c>
      <c r="J168" s="35">
        <f t="shared" si="15"/>
        <v>300</v>
      </c>
      <c r="K168" s="35">
        <v>300</v>
      </c>
      <c r="L168" s="35"/>
      <c r="M168" s="35"/>
      <c r="N168" s="35"/>
      <c r="O168" s="35"/>
      <c r="P168" s="32" t="s">
        <v>113</v>
      </c>
      <c r="Q168" s="31" t="s">
        <v>35</v>
      </c>
      <c r="R168" s="31" t="s">
        <v>36</v>
      </c>
      <c r="S168" s="32"/>
    </row>
    <row r="169" s="67" customFormat="1" ht="114" customHeight="1" spans="1:19">
      <c r="A169" s="1">
        <v>125</v>
      </c>
      <c r="B169" s="29" t="s">
        <v>736</v>
      </c>
      <c r="C169" s="30">
        <v>1</v>
      </c>
      <c r="D169" s="31" t="s">
        <v>29</v>
      </c>
      <c r="E169" s="35" t="s">
        <v>61</v>
      </c>
      <c r="F169" s="32">
        <v>1</v>
      </c>
      <c r="G169" s="29" t="s">
        <v>728</v>
      </c>
      <c r="H169" s="29" t="s">
        <v>737</v>
      </c>
      <c r="I169" s="81">
        <v>2022</v>
      </c>
      <c r="J169" s="35">
        <f t="shared" si="15"/>
        <v>35</v>
      </c>
      <c r="K169" s="35"/>
      <c r="L169" s="35">
        <v>35</v>
      </c>
      <c r="M169" s="35"/>
      <c r="N169" s="35"/>
      <c r="O169" s="35"/>
      <c r="P169" s="31" t="s">
        <v>113</v>
      </c>
      <c r="Q169" s="31" t="s">
        <v>35</v>
      </c>
      <c r="R169" s="31"/>
      <c r="S169" s="32" t="s">
        <v>376</v>
      </c>
    </row>
    <row r="170" s="68" customFormat="1" ht="48" spans="1:19">
      <c r="A170" s="1">
        <v>126</v>
      </c>
      <c r="B170" s="27" t="s">
        <v>65</v>
      </c>
      <c r="C170" s="25">
        <f>SUM(C171:C183)</f>
        <v>13</v>
      </c>
      <c r="D170" s="24"/>
      <c r="E170" s="24" t="s">
        <v>61</v>
      </c>
      <c r="F170" s="28">
        <f t="shared" ref="F170:O170" si="16">SUM(F171:F183)</f>
        <v>13</v>
      </c>
      <c r="G170" s="27" t="s">
        <v>66</v>
      </c>
      <c r="H170" s="29" t="s">
        <v>32</v>
      </c>
      <c r="I170" s="24" t="s">
        <v>67</v>
      </c>
      <c r="J170" s="28">
        <f>SUM(J171:J183)</f>
        <v>31700</v>
      </c>
      <c r="K170" s="28">
        <f t="shared" si="16"/>
        <v>18000</v>
      </c>
      <c r="L170" s="28">
        <f t="shared" si="16"/>
        <v>0</v>
      </c>
      <c r="M170" s="28">
        <f t="shared" si="16"/>
        <v>13700</v>
      </c>
      <c r="N170" s="28">
        <f t="shared" si="16"/>
        <v>0</v>
      </c>
      <c r="O170" s="28">
        <f t="shared" si="16"/>
        <v>0</v>
      </c>
      <c r="P170" s="24" t="s">
        <v>68</v>
      </c>
      <c r="Q170" s="24"/>
      <c r="R170" s="24"/>
      <c r="S170" s="31" t="s">
        <v>42</v>
      </c>
    </row>
    <row r="171" s="9" customFormat="1" ht="36" spans="1:19">
      <c r="A171" s="1">
        <v>127</v>
      </c>
      <c r="B171" s="29" t="s">
        <v>738</v>
      </c>
      <c r="C171" s="30">
        <v>1</v>
      </c>
      <c r="D171" s="31" t="s">
        <v>29</v>
      </c>
      <c r="E171" s="31" t="s">
        <v>61</v>
      </c>
      <c r="F171" s="31">
        <v>1</v>
      </c>
      <c r="G171" s="29" t="s">
        <v>739</v>
      </c>
      <c r="H171" s="29" t="s">
        <v>32</v>
      </c>
      <c r="I171" s="31">
        <v>2023</v>
      </c>
      <c r="J171" s="35">
        <f t="shared" ref="J171:J183" si="17">SUM(K171:O171)</f>
        <v>8000</v>
      </c>
      <c r="K171" s="35">
        <v>2000</v>
      </c>
      <c r="L171" s="35"/>
      <c r="M171" s="35">
        <v>6000</v>
      </c>
      <c r="N171" s="35"/>
      <c r="O171" s="35"/>
      <c r="P171" s="31" t="s">
        <v>113</v>
      </c>
      <c r="Q171" s="31"/>
      <c r="R171" s="31"/>
      <c r="S171" s="32" t="s">
        <v>740</v>
      </c>
    </row>
    <row r="172" s="9" customFormat="1" ht="48" spans="1:19">
      <c r="A172" s="1"/>
      <c r="B172" s="31" t="s">
        <v>741</v>
      </c>
      <c r="C172" s="31">
        <v>1</v>
      </c>
      <c r="D172" s="31" t="s">
        <v>29</v>
      </c>
      <c r="E172" s="31" t="s">
        <v>61</v>
      </c>
      <c r="F172" s="31">
        <v>1</v>
      </c>
      <c r="G172" s="31" t="s">
        <v>742</v>
      </c>
      <c r="H172" s="33"/>
      <c r="I172" s="40">
        <v>2022</v>
      </c>
      <c r="J172" s="35">
        <f t="shared" si="17"/>
        <v>50</v>
      </c>
      <c r="K172" s="35"/>
      <c r="L172" s="47"/>
      <c r="M172" s="35">
        <v>50</v>
      </c>
      <c r="N172" s="35"/>
      <c r="O172" s="35"/>
      <c r="P172" s="31" t="s">
        <v>104</v>
      </c>
      <c r="Q172" s="40" t="s">
        <v>35</v>
      </c>
      <c r="R172" s="40" t="s">
        <v>36</v>
      </c>
      <c r="S172" s="35" t="s">
        <v>399</v>
      </c>
    </row>
    <row r="173" s="9" customFormat="1" ht="48" spans="1:19">
      <c r="A173" s="1"/>
      <c r="B173" s="29" t="s">
        <v>743</v>
      </c>
      <c r="C173" s="31">
        <v>1</v>
      </c>
      <c r="D173" s="31" t="s">
        <v>29</v>
      </c>
      <c r="E173" s="31" t="s">
        <v>61</v>
      </c>
      <c r="F173" s="31">
        <v>1</v>
      </c>
      <c r="G173" s="29" t="s">
        <v>742</v>
      </c>
      <c r="H173" s="29"/>
      <c r="I173" s="40">
        <v>2022</v>
      </c>
      <c r="J173" s="35">
        <f t="shared" si="17"/>
        <v>50</v>
      </c>
      <c r="K173" s="35"/>
      <c r="L173" s="47"/>
      <c r="M173" s="35">
        <v>50</v>
      </c>
      <c r="N173" s="35"/>
      <c r="O173" s="35"/>
      <c r="P173" s="31" t="s">
        <v>104</v>
      </c>
      <c r="Q173" s="40" t="s">
        <v>35</v>
      </c>
      <c r="R173" s="40" t="s">
        <v>36</v>
      </c>
      <c r="S173" s="35" t="s">
        <v>399</v>
      </c>
    </row>
    <row r="174" s="9" customFormat="1" ht="48" spans="1:19">
      <c r="A174" s="1"/>
      <c r="B174" s="37" t="s">
        <v>744</v>
      </c>
      <c r="C174" s="31">
        <v>1</v>
      </c>
      <c r="D174" s="31" t="s">
        <v>29</v>
      </c>
      <c r="E174" s="31" t="s">
        <v>61</v>
      </c>
      <c r="F174" s="31">
        <v>1</v>
      </c>
      <c r="G174" s="37" t="s">
        <v>745</v>
      </c>
      <c r="H174" s="39" t="s">
        <v>628</v>
      </c>
      <c r="I174" s="31">
        <v>2023</v>
      </c>
      <c r="J174" s="35">
        <f t="shared" si="17"/>
        <v>50</v>
      </c>
      <c r="K174" s="35"/>
      <c r="L174" s="47"/>
      <c r="M174" s="35">
        <v>50</v>
      </c>
      <c r="N174" s="35"/>
      <c r="O174" s="35"/>
      <c r="P174" s="31" t="s">
        <v>104</v>
      </c>
      <c r="Q174" s="40" t="s">
        <v>35</v>
      </c>
      <c r="R174" s="40" t="s">
        <v>36</v>
      </c>
      <c r="S174" s="35" t="s">
        <v>399</v>
      </c>
    </row>
    <row r="175" s="9" customFormat="1" ht="48" spans="1:19">
      <c r="A175" s="1"/>
      <c r="B175" s="37" t="s">
        <v>746</v>
      </c>
      <c r="C175" s="31">
        <v>1</v>
      </c>
      <c r="D175" s="31" t="s">
        <v>29</v>
      </c>
      <c r="E175" s="31" t="s">
        <v>61</v>
      </c>
      <c r="F175" s="31">
        <v>1</v>
      </c>
      <c r="G175" s="37" t="s">
        <v>745</v>
      </c>
      <c r="H175" s="39" t="s">
        <v>747</v>
      </c>
      <c r="I175" s="31">
        <v>2023</v>
      </c>
      <c r="J175" s="35">
        <f t="shared" si="17"/>
        <v>50</v>
      </c>
      <c r="K175" s="35"/>
      <c r="L175" s="47"/>
      <c r="M175" s="35">
        <v>50</v>
      </c>
      <c r="N175" s="35"/>
      <c r="O175" s="35"/>
      <c r="P175" s="31" t="s">
        <v>104</v>
      </c>
      <c r="Q175" s="40" t="s">
        <v>35</v>
      </c>
      <c r="R175" s="40" t="s">
        <v>36</v>
      </c>
      <c r="S175" s="35" t="s">
        <v>399</v>
      </c>
    </row>
    <row r="176" s="9" customFormat="1" ht="48" spans="1:19">
      <c r="A176" s="1"/>
      <c r="B176" s="37" t="s">
        <v>748</v>
      </c>
      <c r="C176" s="31">
        <v>1</v>
      </c>
      <c r="D176" s="31" t="s">
        <v>29</v>
      </c>
      <c r="E176" s="31" t="s">
        <v>61</v>
      </c>
      <c r="F176" s="31">
        <v>1</v>
      </c>
      <c r="G176" s="37" t="s">
        <v>749</v>
      </c>
      <c r="H176" s="39" t="s">
        <v>708</v>
      </c>
      <c r="I176" s="31">
        <v>2022</v>
      </c>
      <c r="J176" s="35">
        <f t="shared" si="17"/>
        <v>50</v>
      </c>
      <c r="K176" s="35"/>
      <c r="L176" s="47"/>
      <c r="M176" s="35">
        <v>50</v>
      </c>
      <c r="N176" s="35"/>
      <c r="O176" s="35"/>
      <c r="P176" s="31" t="s">
        <v>104</v>
      </c>
      <c r="Q176" s="40" t="s">
        <v>35</v>
      </c>
      <c r="R176" s="40" t="s">
        <v>36</v>
      </c>
      <c r="S176" s="35" t="s">
        <v>399</v>
      </c>
    </row>
    <row r="177" s="9" customFormat="1" ht="48" spans="1:19">
      <c r="A177" s="1"/>
      <c r="B177" s="37" t="s">
        <v>750</v>
      </c>
      <c r="C177" s="31">
        <v>1</v>
      </c>
      <c r="D177" s="31" t="s">
        <v>29</v>
      </c>
      <c r="E177" s="31" t="s">
        <v>61</v>
      </c>
      <c r="F177" s="31">
        <v>1</v>
      </c>
      <c r="G177" s="37" t="s">
        <v>751</v>
      </c>
      <c r="H177" s="39" t="s">
        <v>726</v>
      </c>
      <c r="I177" s="31">
        <v>2023</v>
      </c>
      <c r="J177" s="35">
        <f t="shared" si="17"/>
        <v>50</v>
      </c>
      <c r="K177" s="35"/>
      <c r="L177" s="47"/>
      <c r="M177" s="35">
        <v>50</v>
      </c>
      <c r="N177" s="35"/>
      <c r="O177" s="35"/>
      <c r="P177" s="31" t="s">
        <v>104</v>
      </c>
      <c r="Q177" s="40" t="s">
        <v>35</v>
      </c>
      <c r="R177" s="40" t="s">
        <v>36</v>
      </c>
      <c r="S177" s="35" t="s">
        <v>399</v>
      </c>
    </row>
    <row r="178" s="9" customFormat="1" ht="48" spans="1:19">
      <c r="A178" s="1"/>
      <c r="B178" s="37" t="s">
        <v>752</v>
      </c>
      <c r="C178" s="31">
        <v>1</v>
      </c>
      <c r="D178" s="31" t="s">
        <v>29</v>
      </c>
      <c r="E178" s="31" t="s">
        <v>61</v>
      </c>
      <c r="F178" s="31">
        <v>1</v>
      </c>
      <c r="G178" s="37" t="s">
        <v>753</v>
      </c>
      <c r="H178" s="39" t="s">
        <v>726</v>
      </c>
      <c r="I178" s="31">
        <v>2023</v>
      </c>
      <c r="J178" s="35">
        <f t="shared" si="17"/>
        <v>50</v>
      </c>
      <c r="K178" s="35"/>
      <c r="L178" s="47"/>
      <c r="M178" s="35">
        <v>50</v>
      </c>
      <c r="N178" s="35"/>
      <c r="O178" s="35"/>
      <c r="P178" s="31" t="s">
        <v>104</v>
      </c>
      <c r="Q178" s="40" t="s">
        <v>35</v>
      </c>
      <c r="R178" s="40" t="s">
        <v>36</v>
      </c>
      <c r="S178" s="35" t="s">
        <v>399</v>
      </c>
    </row>
    <row r="179" s="9" customFormat="1" ht="48" spans="1:19">
      <c r="A179" s="1"/>
      <c r="B179" s="37" t="s">
        <v>754</v>
      </c>
      <c r="C179" s="31">
        <v>1</v>
      </c>
      <c r="D179" s="31" t="s">
        <v>29</v>
      </c>
      <c r="E179" s="31" t="s">
        <v>61</v>
      </c>
      <c r="F179" s="31">
        <v>1</v>
      </c>
      <c r="G179" s="37" t="s">
        <v>753</v>
      </c>
      <c r="H179" s="39" t="s">
        <v>726</v>
      </c>
      <c r="I179" s="31">
        <v>2023</v>
      </c>
      <c r="J179" s="35">
        <f t="shared" si="17"/>
        <v>50</v>
      </c>
      <c r="K179" s="35"/>
      <c r="L179" s="47"/>
      <c r="M179" s="35">
        <v>50</v>
      </c>
      <c r="N179" s="35"/>
      <c r="O179" s="35"/>
      <c r="P179" s="31" t="s">
        <v>104</v>
      </c>
      <c r="Q179" s="40" t="s">
        <v>35</v>
      </c>
      <c r="R179" s="40" t="s">
        <v>36</v>
      </c>
      <c r="S179" s="35" t="s">
        <v>399</v>
      </c>
    </row>
    <row r="180" s="9" customFormat="1" ht="48" spans="1:19">
      <c r="A180" s="1"/>
      <c r="B180" s="59" t="s">
        <v>755</v>
      </c>
      <c r="C180" s="40">
        <v>1</v>
      </c>
      <c r="D180" s="40" t="s">
        <v>29</v>
      </c>
      <c r="E180" s="31" t="s">
        <v>61</v>
      </c>
      <c r="F180" s="31">
        <v>1</v>
      </c>
      <c r="G180" s="39" t="s">
        <v>756</v>
      </c>
      <c r="H180" s="40" t="s">
        <v>611</v>
      </c>
      <c r="I180" s="40">
        <v>2022</v>
      </c>
      <c r="J180" s="35">
        <f t="shared" si="17"/>
        <v>50</v>
      </c>
      <c r="K180" s="35"/>
      <c r="L180" s="47"/>
      <c r="M180" s="47">
        <v>50</v>
      </c>
      <c r="N180" s="35"/>
      <c r="O180" s="35"/>
      <c r="P180" s="31" t="s">
        <v>104</v>
      </c>
      <c r="Q180" s="40" t="s">
        <v>35</v>
      </c>
      <c r="R180" s="40" t="s">
        <v>36</v>
      </c>
      <c r="S180" s="35" t="s">
        <v>399</v>
      </c>
    </row>
    <row r="181" s="9" customFormat="1" ht="48" spans="1:19">
      <c r="A181" s="1"/>
      <c r="B181" s="59" t="s">
        <v>757</v>
      </c>
      <c r="C181" s="40">
        <v>1</v>
      </c>
      <c r="D181" s="40" t="s">
        <v>29</v>
      </c>
      <c r="E181" s="31" t="s">
        <v>61</v>
      </c>
      <c r="F181" s="31">
        <v>1</v>
      </c>
      <c r="G181" s="39" t="s">
        <v>758</v>
      </c>
      <c r="H181" s="39" t="s">
        <v>546</v>
      </c>
      <c r="I181" s="40">
        <v>2022</v>
      </c>
      <c r="J181" s="35">
        <f t="shared" si="17"/>
        <v>50</v>
      </c>
      <c r="K181" s="35"/>
      <c r="L181" s="47"/>
      <c r="M181" s="47">
        <v>50</v>
      </c>
      <c r="N181" s="35"/>
      <c r="O181" s="35"/>
      <c r="P181" s="31" t="s">
        <v>104</v>
      </c>
      <c r="Q181" s="40" t="s">
        <v>35</v>
      </c>
      <c r="R181" s="40" t="s">
        <v>36</v>
      </c>
      <c r="S181" s="35" t="s">
        <v>399</v>
      </c>
    </row>
    <row r="182" s="9" customFormat="1" ht="36" spans="1:19">
      <c r="A182" s="1">
        <v>128</v>
      </c>
      <c r="B182" s="29" t="s">
        <v>759</v>
      </c>
      <c r="C182" s="30">
        <v>1</v>
      </c>
      <c r="D182" s="31" t="s">
        <v>29</v>
      </c>
      <c r="E182" s="31" t="s">
        <v>61</v>
      </c>
      <c r="F182" s="31">
        <v>1</v>
      </c>
      <c r="G182" s="29" t="s">
        <v>739</v>
      </c>
      <c r="H182" s="29" t="s">
        <v>32</v>
      </c>
      <c r="I182" s="31">
        <v>2024</v>
      </c>
      <c r="J182" s="35">
        <f t="shared" si="17"/>
        <v>10000</v>
      </c>
      <c r="K182" s="35">
        <v>8000</v>
      </c>
      <c r="L182" s="28"/>
      <c r="M182" s="35">
        <v>2000</v>
      </c>
      <c r="N182" s="35"/>
      <c r="O182" s="28"/>
      <c r="P182" s="31" t="s">
        <v>113</v>
      </c>
      <c r="Q182" s="24"/>
      <c r="R182" s="24"/>
      <c r="S182" s="32" t="s">
        <v>740</v>
      </c>
    </row>
    <row r="183" s="9" customFormat="1" ht="36" spans="1:19">
      <c r="A183" s="1">
        <v>129</v>
      </c>
      <c r="B183" s="29" t="s">
        <v>760</v>
      </c>
      <c r="C183" s="30">
        <v>1</v>
      </c>
      <c r="D183" s="31" t="s">
        <v>29</v>
      </c>
      <c r="E183" s="31" t="s">
        <v>61</v>
      </c>
      <c r="F183" s="31">
        <v>1</v>
      </c>
      <c r="G183" s="29" t="s">
        <v>739</v>
      </c>
      <c r="H183" s="29" t="s">
        <v>32</v>
      </c>
      <c r="I183" s="31">
        <v>2025</v>
      </c>
      <c r="J183" s="35">
        <f t="shared" si="17"/>
        <v>13200</v>
      </c>
      <c r="K183" s="35">
        <v>8000</v>
      </c>
      <c r="L183" s="28"/>
      <c r="M183" s="35">
        <v>5200</v>
      </c>
      <c r="N183" s="35"/>
      <c r="O183" s="28"/>
      <c r="P183" s="31" t="s">
        <v>113</v>
      </c>
      <c r="Q183" s="24"/>
      <c r="R183" s="24"/>
      <c r="S183" s="32" t="s">
        <v>740</v>
      </c>
    </row>
    <row r="184" s="69" customFormat="1" ht="25.5" spans="1:19">
      <c r="A184" s="1">
        <v>130</v>
      </c>
      <c r="B184" s="27" t="s">
        <v>69</v>
      </c>
      <c r="C184" s="25">
        <f>C185+C196+C222+C226</f>
        <v>43</v>
      </c>
      <c r="D184" s="24" t="s">
        <v>25</v>
      </c>
      <c r="E184" s="24" t="s">
        <v>25</v>
      </c>
      <c r="F184" s="26" t="s">
        <v>25</v>
      </c>
      <c r="G184" s="24" t="s">
        <v>25</v>
      </c>
      <c r="H184" s="24" t="s">
        <v>25</v>
      </c>
      <c r="I184" s="24" t="s">
        <v>25</v>
      </c>
      <c r="J184" s="28">
        <f>J185+J196+J222+J226</f>
        <v>12739</v>
      </c>
      <c r="K184" s="28">
        <f t="shared" ref="J184:O184" si="18">K185+K196+K222+K226</f>
        <v>9358</v>
      </c>
      <c r="L184" s="28">
        <f t="shared" si="18"/>
        <v>561</v>
      </c>
      <c r="M184" s="28">
        <f t="shared" si="18"/>
        <v>170</v>
      </c>
      <c r="N184" s="28">
        <f t="shared" si="18"/>
        <v>2650</v>
      </c>
      <c r="O184" s="28">
        <f t="shared" si="18"/>
        <v>0</v>
      </c>
      <c r="P184" s="24" t="s">
        <v>25</v>
      </c>
      <c r="Q184" s="24" t="s">
        <v>25</v>
      </c>
      <c r="R184" s="24" t="s">
        <v>25</v>
      </c>
      <c r="S184" s="31"/>
    </row>
    <row r="185" s="68" customFormat="1" ht="96" spans="1:19">
      <c r="A185" s="1">
        <v>131</v>
      </c>
      <c r="B185" s="27" t="s">
        <v>70</v>
      </c>
      <c r="C185" s="25">
        <f>SUM(C186:C195)</f>
        <v>10</v>
      </c>
      <c r="D185" s="24"/>
      <c r="E185" s="24" t="s">
        <v>61</v>
      </c>
      <c r="F185" s="28">
        <f t="shared" ref="F185:O185" si="19">SUM(F186:F195)</f>
        <v>10</v>
      </c>
      <c r="G185" s="27" t="s">
        <v>71</v>
      </c>
      <c r="H185" s="27" t="s">
        <v>72</v>
      </c>
      <c r="I185" s="24" t="s">
        <v>33</v>
      </c>
      <c r="J185" s="28">
        <f>SUM(J186:J195)</f>
        <v>5490</v>
      </c>
      <c r="K185" s="28">
        <f t="shared" si="19"/>
        <v>4670</v>
      </c>
      <c r="L185" s="28">
        <f t="shared" si="19"/>
        <v>20</v>
      </c>
      <c r="M185" s="28">
        <f t="shared" si="19"/>
        <v>0</v>
      </c>
      <c r="N185" s="28">
        <f t="shared" si="19"/>
        <v>800</v>
      </c>
      <c r="O185" s="28">
        <f t="shared" si="19"/>
        <v>0</v>
      </c>
      <c r="P185" s="24" t="s">
        <v>73</v>
      </c>
      <c r="Q185" s="24"/>
      <c r="R185" s="24"/>
      <c r="S185" s="31" t="s">
        <v>42</v>
      </c>
    </row>
    <row r="186" s="67" customFormat="1" ht="36" spans="1:19">
      <c r="A186" s="1">
        <v>132</v>
      </c>
      <c r="B186" s="29" t="s">
        <v>761</v>
      </c>
      <c r="C186" s="30">
        <v>1</v>
      </c>
      <c r="D186" s="31" t="s">
        <v>29</v>
      </c>
      <c r="E186" s="31" t="s">
        <v>61</v>
      </c>
      <c r="F186" s="32">
        <v>1</v>
      </c>
      <c r="G186" s="36" t="s">
        <v>762</v>
      </c>
      <c r="H186" s="36" t="s">
        <v>763</v>
      </c>
      <c r="I186" s="31">
        <v>2024</v>
      </c>
      <c r="J186" s="35">
        <f t="shared" ref="J186:J195" si="20">SUM(K186:O186)</f>
        <v>2300</v>
      </c>
      <c r="K186" s="50">
        <v>2300</v>
      </c>
      <c r="L186" s="35"/>
      <c r="M186" s="35"/>
      <c r="N186" s="35"/>
      <c r="O186" s="35"/>
      <c r="P186" s="31" t="s">
        <v>113</v>
      </c>
      <c r="Q186" s="31"/>
      <c r="R186" s="31"/>
      <c r="S186" s="32" t="s">
        <v>376</v>
      </c>
    </row>
    <row r="187" s="6" customFormat="1" ht="36" spans="1:19">
      <c r="A187" s="1">
        <v>133</v>
      </c>
      <c r="B187" s="29" t="s">
        <v>764</v>
      </c>
      <c r="C187" s="30">
        <v>1</v>
      </c>
      <c r="D187" s="31" t="s">
        <v>29</v>
      </c>
      <c r="E187" s="31" t="s">
        <v>61</v>
      </c>
      <c r="F187" s="31">
        <v>1</v>
      </c>
      <c r="G187" s="36" t="s">
        <v>765</v>
      </c>
      <c r="H187" s="29" t="s">
        <v>766</v>
      </c>
      <c r="I187" s="31">
        <v>2023</v>
      </c>
      <c r="J187" s="35">
        <f t="shared" si="20"/>
        <v>200</v>
      </c>
      <c r="K187" s="35">
        <v>200</v>
      </c>
      <c r="L187" s="35"/>
      <c r="M187" s="35"/>
      <c r="N187" s="35"/>
      <c r="O187" s="35"/>
      <c r="P187" s="35" t="s">
        <v>113</v>
      </c>
      <c r="Q187" s="31"/>
      <c r="R187" s="31"/>
      <c r="S187" s="32"/>
    </row>
    <row r="188" s="6" customFormat="1" ht="25.5" spans="1:19">
      <c r="A188" s="1">
        <v>134</v>
      </c>
      <c r="B188" s="29" t="s">
        <v>767</v>
      </c>
      <c r="C188" s="30">
        <v>1</v>
      </c>
      <c r="D188" s="31" t="s">
        <v>29</v>
      </c>
      <c r="E188" s="31" t="s">
        <v>61</v>
      </c>
      <c r="F188" s="31">
        <v>1</v>
      </c>
      <c r="G188" s="29" t="s">
        <v>768</v>
      </c>
      <c r="H188" s="29" t="s">
        <v>485</v>
      </c>
      <c r="I188" s="31">
        <v>2025</v>
      </c>
      <c r="J188" s="35">
        <f t="shared" si="20"/>
        <v>1000</v>
      </c>
      <c r="K188" s="35">
        <v>1000</v>
      </c>
      <c r="L188" s="35"/>
      <c r="M188" s="35"/>
      <c r="N188" s="35"/>
      <c r="O188" s="35"/>
      <c r="P188" s="35" t="s">
        <v>113</v>
      </c>
      <c r="Q188" s="31" t="s">
        <v>349</v>
      </c>
      <c r="R188" s="31" t="s">
        <v>385</v>
      </c>
      <c r="S188" s="32"/>
    </row>
    <row r="189" s="6" customFormat="1" ht="25.5" spans="1:19">
      <c r="A189" s="1">
        <v>135</v>
      </c>
      <c r="B189" s="29" t="s">
        <v>769</v>
      </c>
      <c r="C189" s="30">
        <v>1</v>
      </c>
      <c r="D189" s="31" t="s">
        <v>29</v>
      </c>
      <c r="E189" s="31" t="s">
        <v>61</v>
      </c>
      <c r="F189" s="31">
        <v>1</v>
      </c>
      <c r="G189" s="29" t="s">
        <v>770</v>
      </c>
      <c r="H189" s="29" t="s">
        <v>771</v>
      </c>
      <c r="I189" s="31">
        <v>2025</v>
      </c>
      <c r="J189" s="35">
        <f t="shared" si="20"/>
        <v>500</v>
      </c>
      <c r="K189" s="35"/>
      <c r="L189" s="35"/>
      <c r="M189" s="35"/>
      <c r="N189" s="35">
        <v>500</v>
      </c>
      <c r="O189" s="35"/>
      <c r="P189" s="31" t="s">
        <v>113</v>
      </c>
      <c r="Q189" s="31" t="s">
        <v>349</v>
      </c>
      <c r="R189" s="31" t="s">
        <v>385</v>
      </c>
      <c r="S189" s="32" t="s">
        <v>479</v>
      </c>
    </row>
    <row r="190" s="6" customFormat="1" ht="48" spans="1:19">
      <c r="A190" s="1"/>
      <c r="B190" s="37" t="s">
        <v>772</v>
      </c>
      <c r="C190" s="31">
        <v>1</v>
      </c>
      <c r="D190" s="31" t="s">
        <v>29</v>
      </c>
      <c r="E190" s="31" t="s">
        <v>56</v>
      </c>
      <c r="F190" s="31">
        <v>1</v>
      </c>
      <c r="G190" s="37" t="s">
        <v>773</v>
      </c>
      <c r="H190" s="39" t="s">
        <v>774</v>
      </c>
      <c r="I190" s="31">
        <v>2023</v>
      </c>
      <c r="J190" s="35">
        <f t="shared" si="20"/>
        <v>250</v>
      </c>
      <c r="K190" s="35">
        <v>250</v>
      </c>
      <c r="L190" s="35"/>
      <c r="M190" s="35"/>
      <c r="N190" s="35"/>
      <c r="O190" s="35"/>
      <c r="P190" s="31" t="s">
        <v>113</v>
      </c>
      <c r="Q190" s="31" t="s">
        <v>35</v>
      </c>
      <c r="R190" s="37" t="s">
        <v>36</v>
      </c>
      <c r="S190" s="35" t="s">
        <v>399</v>
      </c>
    </row>
    <row r="191" s="6" customFormat="1" ht="72" spans="1:19">
      <c r="A191" s="1">
        <v>136</v>
      </c>
      <c r="B191" s="31" t="s">
        <v>775</v>
      </c>
      <c r="C191" s="30">
        <v>1</v>
      </c>
      <c r="D191" s="31" t="s">
        <v>29</v>
      </c>
      <c r="E191" s="31" t="s">
        <v>61</v>
      </c>
      <c r="F191" s="31">
        <v>1</v>
      </c>
      <c r="G191" s="29" t="s">
        <v>776</v>
      </c>
      <c r="H191" s="29" t="s">
        <v>478</v>
      </c>
      <c r="I191" s="31">
        <v>2023</v>
      </c>
      <c r="J191" s="35">
        <f t="shared" si="20"/>
        <v>300</v>
      </c>
      <c r="K191" s="35"/>
      <c r="L191" s="35"/>
      <c r="M191" s="35"/>
      <c r="N191" s="35">
        <v>300</v>
      </c>
      <c r="O191" s="35"/>
      <c r="P191" s="31" t="s">
        <v>113</v>
      </c>
      <c r="Q191" s="31" t="s">
        <v>349</v>
      </c>
      <c r="R191" s="31" t="s">
        <v>385</v>
      </c>
      <c r="S191" s="32" t="s">
        <v>479</v>
      </c>
    </row>
    <row r="192" s="6" customFormat="1" ht="25.5" spans="1:19">
      <c r="A192" s="1">
        <v>137</v>
      </c>
      <c r="B192" s="29" t="s">
        <v>777</v>
      </c>
      <c r="C192" s="30">
        <v>1</v>
      </c>
      <c r="D192" s="31" t="s">
        <v>29</v>
      </c>
      <c r="E192" s="31" t="s">
        <v>61</v>
      </c>
      <c r="F192" s="31">
        <v>1</v>
      </c>
      <c r="G192" s="29" t="s">
        <v>778</v>
      </c>
      <c r="H192" s="29" t="s">
        <v>779</v>
      </c>
      <c r="I192" s="31">
        <v>2025</v>
      </c>
      <c r="J192" s="35">
        <f t="shared" si="20"/>
        <v>800</v>
      </c>
      <c r="K192" s="35">
        <v>800</v>
      </c>
      <c r="L192" s="35"/>
      <c r="M192" s="35"/>
      <c r="N192" s="35"/>
      <c r="O192" s="35"/>
      <c r="P192" s="31" t="s">
        <v>113</v>
      </c>
      <c r="Q192" s="31" t="s">
        <v>35</v>
      </c>
      <c r="R192" s="31" t="s">
        <v>36</v>
      </c>
      <c r="S192" s="32"/>
    </row>
    <row r="193" s="94" customFormat="1" ht="51" customHeight="1" spans="1:19">
      <c r="A193" s="1">
        <v>138</v>
      </c>
      <c r="B193" s="111" t="s">
        <v>780</v>
      </c>
      <c r="C193" s="30">
        <v>1</v>
      </c>
      <c r="D193" s="31" t="s">
        <v>29</v>
      </c>
      <c r="E193" s="31" t="s">
        <v>94</v>
      </c>
      <c r="F193" s="37">
        <v>1</v>
      </c>
      <c r="G193" s="86" t="s">
        <v>781</v>
      </c>
      <c r="H193" s="111" t="s">
        <v>782</v>
      </c>
      <c r="I193" s="31">
        <v>2022</v>
      </c>
      <c r="J193" s="35">
        <f t="shared" si="20"/>
        <v>100</v>
      </c>
      <c r="K193" s="35">
        <v>100</v>
      </c>
      <c r="L193" s="35"/>
      <c r="M193" s="35"/>
      <c r="N193" s="35"/>
      <c r="O193" s="35"/>
      <c r="P193" s="31" t="s">
        <v>113</v>
      </c>
      <c r="Q193" s="31"/>
      <c r="R193" s="37"/>
      <c r="S193" s="32"/>
    </row>
    <row r="194" s="67" customFormat="1" ht="36" spans="1:19">
      <c r="A194" s="1">
        <v>139</v>
      </c>
      <c r="B194" s="29" t="s">
        <v>783</v>
      </c>
      <c r="C194" s="30">
        <v>1</v>
      </c>
      <c r="D194" s="31" t="s">
        <v>29</v>
      </c>
      <c r="E194" s="31" t="s">
        <v>61</v>
      </c>
      <c r="F194" s="32">
        <v>1</v>
      </c>
      <c r="G194" s="86" t="s">
        <v>784</v>
      </c>
      <c r="H194" s="29" t="s">
        <v>372</v>
      </c>
      <c r="I194" s="31">
        <v>2022</v>
      </c>
      <c r="J194" s="35">
        <f t="shared" si="20"/>
        <v>20</v>
      </c>
      <c r="K194" s="35"/>
      <c r="L194" s="35">
        <v>20</v>
      </c>
      <c r="M194" s="35"/>
      <c r="N194" s="35"/>
      <c r="O194" s="35"/>
      <c r="P194" s="31" t="s">
        <v>113</v>
      </c>
      <c r="Q194" s="31" t="s">
        <v>35</v>
      </c>
      <c r="R194" s="31" t="s">
        <v>36</v>
      </c>
      <c r="S194" s="32" t="s">
        <v>376</v>
      </c>
    </row>
    <row r="195" s="67" customFormat="1" ht="60" spans="1:19">
      <c r="A195" s="1">
        <v>140</v>
      </c>
      <c r="B195" s="29" t="s">
        <v>785</v>
      </c>
      <c r="C195" s="30">
        <v>1</v>
      </c>
      <c r="D195" s="31" t="s">
        <v>29</v>
      </c>
      <c r="E195" s="31" t="s">
        <v>61</v>
      </c>
      <c r="F195" s="32">
        <v>1</v>
      </c>
      <c r="G195" s="86" t="s">
        <v>786</v>
      </c>
      <c r="H195" s="29" t="s">
        <v>787</v>
      </c>
      <c r="I195" s="31">
        <v>2022</v>
      </c>
      <c r="J195" s="35">
        <f t="shared" si="20"/>
        <v>20</v>
      </c>
      <c r="K195" s="35">
        <v>20</v>
      </c>
      <c r="L195" s="35"/>
      <c r="M195" s="35"/>
      <c r="N195" s="35"/>
      <c r="O195" s="35"/>
      <c r="P195" s="31" t="s">
        <v>113</v>
      </c>
      <c r="Q195" s="31" t="s">
        <v>35</v>
      </c>
      <c r="R195" s="31" t="s">
        <v>36</v>
      </c>
      <c r="S195" s="32"/>
    </row>
    <row r="196" s="68" customFormat="1" ht="60" spans="1:19">
      <c r="A196" s="1">
        <v>141</v>
      </c>
      <c r="B196" s="27" t="s">
        <v>74</v>
      </c>
      <c r="C196" s="25">
        <f>SUM(C197:C221)</f>
        <v>25</v>
      </c>
      <c r="D196" s="24"/>
      <c r="E196" s="24" t="s">
        <v>788</v>
      </c>
      <c r="F196" s="25">
        <f>SUM(F197:F221)</f>
        <v>25</v>
      </c>
      <c r="G196" s="27" t="s">
        <v>76</v>
      </c>
      <c r="H196" s="27" t="s">
        <v>32</v>
      </c>
      <c r="I196" s="24" t="s">
        <v>33</v>
      </c>
      <c r="J196" s="28">
        <f t="shared" ref="J196:O196" si="21">SUM(J197:J221)</f>
        <v>6229</v>
      </c>
      <c r="K196" s="28">
        <f t="shared" si="21"/>
        <v>3718</v>
      </c>
      <c r="L196" s="28">
        <f t="shared" si="21"/>
        <v>541</v>
      </c>
      <c r="M196" s="28">
        <f t="shared" si="21"/>
        <v>120</v>
      </c>
      <c r="N196" s="28">
        <f t="shared" si="21"/>
        <v>1850</v>
      </c>
      <c r="O196" s="28">
        <f t="shared" si="21"/>
        <v>0</v>
      </c>
      <c r="P196" s="24" t="s">
        <v>77</v>
      </c>
      <c r="Q196" s="24"/>
      <c r="R196" s="24"/>
      <c r="S196" s="31" t="s">
        <v>42</v>
      </c>
    </row>
    <row r="197" s="67" customFormat="1" ht="129" customHeight="1" spans="1:19">
      <c r="A197" s="1">
        <v>142</v>
      </c>
      <c r="B197" s="29" t="s">
        <v>789</v>
      </c>
      <c r="C197" s="30">
        <v>1</v>
      </c>
      <c r="D197" s="31" t="s">
        <v>29</v>
      </c>
      <c r="E197" s="31" t="s">
        <v>94</v>
      </c>
      <c r="F197" s="32">
        <v>1</v>
      </c>
      <c r="G197" s="29" t="s">
        <v>790</v>
      </c>
      <c r="H197" s="29" t="s">
        <v>791</v>
      </c>
      <c r="I197" s="31">
        <v>2022</v>
      </c>
      <c r="J197" s="35">
        <f t="shared" ref="J197:J221" si="22">SUM(K197:O197)</f>
        <v>1050</v>
      </c>
      <c r="K197" s="35">
        <v>1050</v>
      </c>
      <c r="L197" s="35"/>
      <c r="M197" s="35"/>
      <c r="N197" s="35"/>
      <c r="O197" s="35"/>
      <c r="P197" s="31" t="s">
        <v>342</v>
      </c>
      <c r="Q197" s="31"/>
      <c r="R197" s="31"/>
      <c r="S197" s="32" t="s">
        <v>344</v>
      </c>
    </row>
    <row r="198" s="67" customFormat="1" ht="65" customHeight="1" spans="1:19">
      <c r="A198" s="1">
        <v>143</v>
      </c>
      <c r="B198" s="29" t="s">
        <v>792</v>
      </c>
      <c r="C198" s="30">
        <v>1</v>
      </c>
      <c r="D198" s="31" t="s">
        <v>29</v>
      </c>
      <c r="E198" s="31" t="s">
        <v>94</v>
      </c>
      <c r="F198" s="32">
        <v>1</v>
      </c>
      <c r="G198" s="29" t="s">
        <v>793</v>
      </c>
      <c r="H198" s="29" t="s">
        <v>711</v>
      </c>
      <c r="I198" s="31">
        <v>2022</v>
      </c>
      <c r="J198" s="35">
        <f t="shared" si="22"/>
        <v>800</v>
      </c>
      <c r="K198" s="35">
        <v>800</v>
      </c>
      <c r="L198" s="35"/>
      <c r="M198" s="35"/>
      <c r="N198" s="35"/>
      <c r="O198" s="35"/>
      <c r="P198" s="31" t="s">
        <v>342</v>
      </c>
      <c r="Q198" s="31" t="s">
        <v>349</v>
      </c>
      <c r="R198" s="31" t="s">
        <v>36</v>
      </c>
      <c r="S198" s="32" t="s">
        <v>376</v>
      </c>
    </row>
    <row r="199" s="67" customFormat="1" ht="80" customHeight="1" spans="1:19">
      <c r="A199" s="1">
        <v>144</v>
      </c>
      <c r="B199" s="29" t="s">
        <v>794</v>
      </c>
      <c r="C199" s="30">
        <v>1</v>
      </c>
      <c r="D199" s="31" t="s">
        <v>29</v>
      </c>
      <c r="E199" s="31" t="s">
        <v>94</v>
      </c>
      <c r="F199" s="32">
        <v>1</v>
      </c>
      <c r="G199" s="41" t="s">
        <v>795</v>
      </c>
      <c r="H199" s="29" t="s">
        <v>654</v>
      </c>
      <c r="I199" s="31">
        <v>2022</v>
      </c>
      <c r="J199" s="35">
        <f t="shared" si="22"/>
        <v>70</v>
      </c>
      <c r="K199" s="35"/>
      <c r="L199" s="35">
        <v>70</v>
      </c>
      <c r="M199" s="35"/>
      <c r="N199" s="35"/>
      <c r="O199" s="35"/>
      <c r="P199" s="31" t="s">
        <v>113</v>
      </c>
      <c r="Q199" s="31" t="s">
        <v>35</v>
      </c>
      <c r="R199" s="31" t="s">
        <v>385</v>
      </c>
      <c r="S199" s="32" t="s">
        <v>376</v>
      </c>
    </row>
    <row r="200" s="67" customFormat="1" ht="82" customHeight="1" spans="1:19">
      <c r="A200" s="1">
        <v>145</v>
      </c>
      <c r="B200" s="29" t="s">
        <v>796</v>
      </c>
      <c r="C200" s="30">
        <v>1</v>
      </c>
      <c r="D200" s="31" t="s">
        <v>29</v>
      </c>
      <c r="E200" s="31" t="s">
        <v>94</v>
      </c>
      <c r="F200" s="32">
        <v>1</v>
      </c>
      <c r="G200" s="29" t="s">
        <v>797</v>
      </c>
      <c r="H200" s="29" t="s">
        <v>798</v>
      </c>
      <c r="I200" s="31">
        <v>2022</v>
      </c>
      <c r="J200" s="35">
        <f t="shared" si="22"/>
        <v>85</v>
      </c>
      <c r="K200" s="35">
        <v>85</v>
      </c>
      <c r="L200" s="35"/>
      <c r="M200" s="35"/>
      <c r="N200" s="35"/>
      <c r="O200" s="35"/>
      <c r="P200" s="31" t="s">
        <v>113</v>
      </c>
      <c r="Q200" s="31" t="s">
        <v>35</v>
      </c>
      <c r="R200" s="31" t="s">
        <v>36</v>
      </c>
      <c r="S200" s="32"/>
    </row>
    <row r="201" s="67" customFormat="1" ht="59" customHeight="1" spans="1:19">
      <c r="A201" s="1">
        <v>146</v>
      </c>
      <c r="B201" s="86" t="s">
        <v>799</v>
      </c>
      <c r="C201" s="30">
        <v>1</v>
      </c>
      <c r="D201" s="31" t="s">
        <v>29</v>
      </c>
      <c r="E201" s="31" t="s">
        <v>94</v>
      </c>
      <c r="F201" s="32">
        <v>1</v>
      </c>
      <c r="G201" s="86" t="s">
        <v>800</v>
      </c>
      <c r="H201" s="29" t="s">
        <v>801</v>
      </c>
      <c r="I201" s="31">
        <v>2022</v>
      </c>
      <c r="J201" s="35">
        <f t="shared" si="22"/>
        <v>165</v>
      </c>
      <c r="K201" s="35"/>
      <c r="L201" s="122">
        <v>165</v>
      </c>
      <c r="M201" s="122"/>
      <c r="N201" s="122"/>
      <c r="O201" s="35"/>
      <c r="P201" s="31" t="s">
        <v>113</v>
      </c>
      <c r="Q201" s="31" t="s">
        <v>35</v>
      </c>
      <c r="R201" s="31" t="s">
        <v>36</v>
      </c>
      <c r="S201" s="32" t="s">
        <v>376</v>
      </c>
    </row>
    <row r="202" s="67" customFormat="1" ht="59" customHeight="1" spans="1:19">
      <c r="A202" s="1"/>
      <c r="B202" s="37" t="s">
        <v>802</v>
      </c>
      <c r="C202" s="31">
        <v>1</v>
      </c>
      <c r="D202" s="31" t="s">
        <v>29</v>
      </c>
      <c r="E202" s="31" t="s">
        <v>94</v>
      </c>
      <c r="F202" s="31">
        <v>1</v>
      </c>
      <c r="G202" s="31" t="s">
        <v>803</v>
      </c>
      <c r="H202" s="37" t="s">
        <v>449</v>
      </c>
      <c r="I202" s="31">
        <v>2024</v>
      </c>
      <c r="J202" s="35">
        <f t="shared" si="22"/>
        <v>20</v>
      </c>
      <c r="K202" s="47"/>
      <c r="L202" s="35"/>
      <c r="M202" s="35">
        <v>20</v>
      </c>
      <c r="N202" s="35"/>
      <c r="O202" s="35"/>
      <c r="P202" s="31" t="s">
        <v>804</v>
      </c>
      <c r="Q202" s="31" t="s">
        <v>35</v>
      </c>
      <c r="R202" s="37" t="s">
        <v>36</v>
      </c>
      <c r="S202" s="35" t="s">
        <v>399</v>
      </c>
    </row>
    <row r="203" s="67" customFormat="1" ht="68" customHeight="1" spans="1:19">
      <c r="A203" s="1">
        <v>147</v>
      </c>
      <c r="B203" s="29" t="s">
        <v>805</v>
      </c>
      <c r="C203" s="30">
        <v>1</v>
      </c>
      <c r="D203" s="31" t="s">
        <v>29</v>
      </c>
      <c r="E203" s="31" t="s">
        <v>94</v>
      </c>
      <c r="F203" s="32">
        <v>1</v>
      </c>
      <c r="G203" s="36" t="s">
        <v>806</v>
      </c>
      <c r="H203" s="36" t="s">
        <v>413</v>
      </c>
      <c r="I203" s="31">
        <v>2022</v>
      </c>
      <c r="J203" s="35">
        <f t="shared" si="22"/>
        <v>60</v>
      </c>
      <c r="K203" s="35"/>
      <c r="L203" s="35">
        <v>60</v>
      </c>
      <c r="M203" s="35"/>
      <c r="N203" s="35"/>
      <c r="O203" s="35"/>
      <c r="P203" s="35" t="s">
        <v>113</v>
      </c>
      <c r="Q203" s="31" t="s">
        <v>35</v>
      </c>
      <c r="R203" s="31" t="s">
        <v>36</v>
      </c>
      <c r="S203" s="32" t="s">
        <v>376</v>
      </c>
    </row>
    <row r="204" s="67" customFormat="1" ht="68" customHeight="1" spans="1:19">
      <c r="A204" s="1"/>
      <c r="B204" s="29" t="s">
        <v>807</v>
      </c>
      <c r="C204" s="31">
        <v>1</v>
      </c>
      <c r="D204" s="31" t="s">
        <v>29</v>
      </c>
      <c r="E204" s="31" t="s">
        <v>94</v>
      </c>
      <c r="F204" s="32">
        <v>1</v>
      </c>
      <c r="G204" s="41" t="s">
        <v>808</v>
      </c>
      <c r="H204" s="32" t="s">
        <v>809</v>
      </c>
      <c r="I204" s="32">
        <v>2023</v>
      </c>
      <c r="J204" s="35">
        <f t="shared" si="22"/>
        <v>20</v>
      </c>
      <c r="K204" s="35">
        <v>20</v>
      </c>
      <c r="L204" s="49"/>
      <c r="M204" s="35"/>
      <c r="N204" s="35"/>
      <c r="O204" s="35"/>
      <c r="P204" s="31" t="s">
        <v>113</v>
      </c>
      <c r="Q204" s="31" t="s">
        <v>343</v>
      </c>
      <c r="R204" s="31" t="s">
        <v>36</v>
      </c>
      <c r="S204" s="35" t="s">
        <v>399</v>
      </c>
    </row>
    <row r="205" s="67" customFormat="1" ht="68" customHeight="1" spans="1:19">
      <c r="A205" s="1"/>
      <c r="B205" s="33" t="s">
        <v>810</v>
      </c>
      <c r="C205" s="31">
        <v>1</v>
      </c>
      <c r="D205" s="31" t="s">
        <v>29</v>
      </c>
      <c r="E205" s="31" t="s">
        <v>94</v>
      </c>
      <c r="F205" s="31">
        <v>1</v>
      </c>
      <c r="G205" s="33" t="s">
        <v>811</v>
      </c>
      <c r="H205" s="32" t="s">
        <v>469</v>
      </c>
      <c r="I205" s="81">
        <v>2023</v>
      </c>
      <c r="J205" s="35">
        <f t="shared" si="22"/>
        <v>60</v>
      </c>
      <c r="K205" s="49">
        <v>60</v>
      </c>
      <c r="L205" s="35"/>
      <c r="M205" s="35"/>
      <c r="N205" s="35"/>
      <c r="O205" s="50"/>
      <c r="P205" s="31" t="s">
        <v>113</v>
      </c>
      <c r="Q205" s="31" t="s">
        <v>35</v>
      </c>
      <c r="R205" s="37" t="s">
        <v>36</v>
      </c>
      <c r="S205" s="35" t="s">
        <v>399</v>
      </c>
    </row>
    <row r="206" s="67" customFormat="1" ht="68" customHeight="1" spans="1:19">
      <c r="A206" s="1">
        <v>151</v>
      </c>
      <c r="B206" s="29" t="s">
        <v>812</v>
      </c>
      <c r="C206" s="30">
        <v>1</v>
      </c>
      <c r="D206" s="31" t="s">
        <v>29</v>
      </c>
      <c r="E206" s="31" t="s">
        <v>94</v>
      </c>
      <c r="F206" s="32">
        <v>1</v>
      </c>
      <c r="G206" s="93" t="s">
        <v>813</v>
      </c>
      <c r="H206" s="36" t="s">
        <v>361</v>
      </c>
      <c r="I206" s="31">
        <v>2022</v>
      </c>
      <c r="J206" s="35">
        <f t="shared" si="22"/>
        <v>50</v>
      </c>
      <c r="K206" s="35"/>
      <c r="L206" s="35"/>
      <c r="M206" s="35"/>
      <c r="N206" s="35">
        <v>50</v>
      </c>
      <c r="O206" s="35"/>
      <c r="P206" s="31" t="s">
        <v>113</v>
      </c>
      <c r="Q206" s="31" t="s">
        <v>35</v>
      </c>
      <c r="R206" s="31" t="s">
        <v>36</v>
      </c>
      <c r="S206" s="32" t="s">
        <v>479</v>
      </c>
    </row>
    <row r="207" s="67" customFormat="1" ht="68" customHeight="1" spans="1:19">
      <c r="A207" s="1">
        <v>149</v>
      </c>
      <c r="B207" s="31" t="s">
        <v>814</v>
      </c>
      <c r="C207" s="30">
        <v>1</v>
      </c>
      <c r="D207" s="31" t="s">
        <v>29</v>
      </c>
      <c r="E207" s="31" t="s">
        <v>94</v>
      </c>
      <c r="F207" s="32">
        <v>1</v>
      </c>
      <c r="G207" s="37" t="s">
        <v>815</v>
      </c>
      <c r="H207" s="36" t="s">
        <v>816</v>
      </c>
      <c r="I207" s="31">
        <v>2025</v>
      </c>
      <c r="J207" s="35">
        <f t="shared" si="22"/>
        <v>600</v>
      </c>
      <c r="K207" s="35"/>
      <c r="L207" s="35"/>
      <c r="M207" s="35"/>
      <c r="N207" s="35">
        <v>600</v>
      </c>
      <c r="O207" s="35"/>
      <c r="P207" s="31" t="s">
        <v>113</v>
      </c>
      <c r="Q207" s="31" t="s">
        <v>35</v>
      </c>
      <c r="R207" s="31" t="s">
        <v>36</v>
      </c>
      <c r="S207" s="32" t="s">
        <v>479</v>
      </c>
    </row>
    <row r="208" s="67" customFormat="1" ht="68" customHeight="1" spans="1:19">
      <c r="A208" s="1">
        <v>148</v>
      </c>
      <c r="B208" s="29" t="s">
        <v>817</v>
      </c>
      <c r="C208" s="30">
        <v>1</v>
      </c>
      <c r="D208" s="31" t="s">
        <v>29</v>
      </c>
      <c r="E208" s="31" t="s">
        <v>94</v>
      </c>
      <c r="F208" s="32">
        <v>1</v>
      </c>
      <c r="G208" s="29" t="s">
        <v>818</v>
      </c>
      <c r="H208" s="36" t="s">
        <v>383</v>
      </c>
      <c r="I208" s="31">
        <v>2025</v>
      </c>
      <c r="J208" s="35">
        <f t="shared" si="22"/>
        <v>600</v>
      </c>
      <c r="K208" s="35"/>
      <c r="L208" s="35"/>
      <c r="M208" s="35"/>
      <c r="N208" s="35">
        <v>600</v>
      </c>
      <c r="O208" s="35"/>
      <c r="P208" s="31" t="s">
        <v>113</v>
      </c>
      <c r="Q208" s="31" t="s">
        <v>35</v>
      </c>
      <c r="R208" s="31" t="s">
        <v>36</v>
      </c>
      <c r="S208" s="32" t="s">
        <v>479</v>
      </c>
    </row>
    <row r="209" s="67" customFormat="1" ht="68" customHeight="1" spans="1:19">
      <c r="A209" s="1">
        <v>150</v>
      </c>
      <c r="B209" s="29" t="s">
        <v>819</v>
      </c>
      <c r="C209" s="30">
        <v>1</v>
      </c>
      <c r="D209" s="31" t="s">
        <v>29</v>
      </c>
      <c r="E209" s="31" t="s">
        <v>94</v>
      </c>
      <c r="F209" s="32">
        <v>1</v>
      </c>
      <c r="G209" s="29" t="s">
        <v>820</v>
      </c>
      <c r="H209" s="36" t="s">
        <v>369</v>
      </c>
      <c r="I209" s="31">
        <v>2024</v>
      </c>
      <c r="J209" s="35">
        <f t="shared" si="22"/>
        <v>600</v>
      </c>
      <c r="K209" s="35"/>
      <c r="L209" s="35"/>
      <c r="M209" s="35"/>
      <c r="N209" s="35">
        <v>600</v>
      </c>
      <c r="O209" s="35"/>
      <c r="P209" s="31" t="s">
        <v>113</v>
      </c>
      <c r="Q209" s="31" t="s">
        <v>35</v>
      </c>
      <c r="R209" s="31" t="s">
        <v>36</v>
      </c>
      <c r="S209" s="32" t="s">
        <v>479</v>
      </c>
    </row>
    <row r="210" s="67" customFormat="1" ht="71" customHeight="1" spans="1:19">
      <c r="A210" s="1">
        <v>152</v>
      </c>
      <c r="B210" s="29" t="s">
        <v>821</v>
      </c>
      <c r="C210" s="30">
        <v>1</v>
      </c>
      <c r="D210" s="31" t="s">
        <v>29</v>
      </c>
      <c r="E210" s="31" t="s">
        <v>94</v>
      </c>
      <c r="F210" s="32">
        <v>1</v>
      </c>
      <c r="G210" s="29" t="s">
        <v>822</v>
      </c>
      <c r="H210" s="29" t="s">
        <v>823</v>
      </c>
      <c r="I210" s="31">
        <v>2023</v>
      </c>
      <c r="J210" s="35">
        <f t="shared" si="22"/>
        <v>800</v>
      </c>
      <c r="K210" s="35">
        <v>800</v>
      </c>
      <c r="L210" s="35"/>
      <c r="M210" s="35"/>
      <c r="N210" s="35"/>
      <c r="O210" s="35"/>
      <c r="P210" s="31" t="s">
        <v>113</v>
      </c>
      <c r="Q210" s="31" t="s">
        <v>343</v>
      </c>
      <c r="R210" s="31" t="s">
        <v>36</v>
      </c>
      <c r="S210" s="32"/>
    </row>
    <row r="211" s="67" customFormat="1" ht="146" customHeight="1" spans="1:19">
      <c r="A211" s="1">
        <v>154</v>
      </c>
      <c r="B211" s="29" t="s">
        <v>824</v>
      </c>
      <c r="C211" s="30">
        <v>1</v>
      </c>
      <c r="D211" s="31" t="s">
        <v>29</v>
      </c>
      <c r="E211" s="31" t="s">
        <v>94</v>
      </c>
      <c r="F211" s="32">
        <v>1</v>
      </c>
      <c r="G211" s="86" t="s">
        <v>825</v>
      </c>
      <c r="H211" s="29" t="s">
        <v>801</v>
      </c>
      <c r="I211" s="31">
        <v>2022</v>
      </c>
      <c r="J211" s="35">
        <f t="shared" si="22"/>
        <v>246</v>
      </c>
      <c r="K211" s="35"/>
      <c r="L211" s="122">
        <v>246</v>
      </c>
      <c r="M211" s="122"/>
      <c r="N211" s="122"/>
      <c r="O211" s="35"/>
      <c r="P211" s="31" t="s">
        <v>113</v>
      </c>
      <c r="Q211" s="31" t="s">
        <v>35</v>
      </c>
      <c r="R211" s="31" t="s">
        <v>36</v>
      </c>
      <c r="S211" s="32" t="s">
        <v>376</v>
      </c>
    </row>
    <row r="212" s="67" customFormat="1" ht="124" customHeight="1" spans="1:19">
      <c r="A212" s="1">
        <v>156</v>
      </c>
      <c r="B212" s="86" t="s">
        <v>826</v>
      </c>
      <c r="C212" s="30">
        <v>1</v>
      </c>
      <c r="D212" s="31" t="s">
        <v>29</v>
      </c>
      <c r="E212" s="31" t="s">
        <v>94</v>
      </c>
      <c r="F212" s="32">
        <v>1</v>
      </c>
      <c r="G212" s="29" t="s">
        <v>827</v>
      </c>
      <c r="H212" s="29" t="s">
        <v>828</v>
      </c>
      <c r="I212" s="31">
        <v>2022</v>
      </c>
      <c r="J212" s="35">
        <f t="shared" si="22"/>
        <v>75</v>
      </c>
      <c r="K212" s="35">
        <v>75</v>
      </c>
      <c r="L212" s="35"/>
      <c r="M212" s="35"/>
      <c r="N212" s="35"/>
      <c r="O212" s="35"/>
      <c r="P212" s="31" t="s">
        <v>113</v>
      </c>
      <c r="Q212" s="31" t="s">
        <v>35</v>
      </c>
      <c r="R212" s="31" t="s">
        <v>36</v>
      </c>
      <c r="S212" s="32"/>
    </row>
    <row r="213" s="6" customFormat="1" ht="111" customHeight="1" spans="1:19">
      <c r="A213" s="1">
        <v>157</v>
      </c>
      <c r="B213" s="36" t="s">
        <v>829</v>
      </c>
      <c r="C213" s="30">
        <v>1</v>
      </c>
      <c r="D213" s="31" t="s">
        <v>29</v>
      </c>
      <c r="E213" s="31" t="s">
        <v>94</v>
      </c>
      <c r="F213" s="32">
        <v>1</v>
      </c>
      <c r="G213" s="36" t="s">
        <v>830</v>
      </c>
      <c r="H213" s="29" t="s">
        <v>831</v>
      </c>
      <c r="I213" s="31">
        <v>2024</v>
      </c>
      <c r="J213" s="35">
        <f t="shared" si="22"/>
        <v>200</v>
      </c>
      <c r="K213" s="35">
        <v>200</v>
      </c>
      <c r="L213" s="35"/>
      <c r="M213" s="35"/>
      <c r="N213" s="35"/>
      <c r="O213" s="35"/>
      <c r="P213" s="32" t="s">
        <v>113</v>
      </c>
      <c r="Q213" s="31" t="s">
        <v>35</v>
      </c>
      <c r="R213" s="31" t="s">
        <v>36</v>
      </c>
      <c r="S213" s="32"/>
    </row>
    <row r="214" s="67" customFormat="1" ht="86" customHeight="1" spans="1:19">
      <c r="A214" s="1">
        <v>158</v>
      </c>
      <c r="B214" s="29" t="s">
        <v>832</v>
      </c>
      <c r="C214" s="30">
        <v>1</v>
      </c>
      <c r="D214" s="31" t="s">
        <v>29</v>
      </c>
      <c r="E214" s="31" t="s">
        <v>94</v>
      </c>
      <c r="F214" s="32">
        <v>1</v>
      </c>
      <c r="G214" s="29" t="s">
        <v>833</v>
      </c>
      <c r="H214" s="29" t="s">
        <v>834</v>
      </c>
      <c r="I214" s="31">
        <v>2022</v>
      </c>
      <c r="J214" s="35">
        <f t="shared" si="22"/>
        <v>222</v>
      </c>
      <c r="K214" s="35">
        <v>222</v>
      </c>
      <c r="L214" s="35"/>
      <c r="M214" s="35"/>
      <c r="N214" s="35"/>
      <c r="O214" s="35"/>
      <c r="P214" s="35" t="s">
        <v>342</v>
      </c>
      <c r="Q214" s="31" t="s">
        <v>35</v>
      </c>
      <c r="R214" s="31" t="s">
        <v>36</v>
      </c>
      <c r="S214" s="32" t="s">
        <v>602</v>
      </c>
    </row>
    <row r="215" s="67" customFormat="1" ht="86" customHeight="1" spans="1:19">
      <c r="A215" s="1"/>
      <c r="B215" s="37" t="s">
        <v>835</v>
      </c>
      <c r="C215" s="31">
        <v>1</v>
      </c>
      <c r="D215" s="31" t="s">
        <v>29</v>
      </c>
      <c r="E215" s="31" t="s">
        <v>94</v>
      </c>
      <c r="F215" s="31">
        <v>1</v>
      </c>
      <c r="G215" s="31" t="s">
        <v>836</v>
      </c>
      <c r="H215" s="116" t="s">
        <v>837</v>
      </c>
      <c r="I215" s="31">
        <v>2022</v>
      </c>
      <c r="J215" s="35">
        <f t="shared" si="22"/>
        <v>50</v>
      </c>
      <c r="K215" s="47"/>
      <c r="L215" s="35"/>
      <c r="M215" s="35">
        <v>50</v>
      </c>
      <c r="N215" s="35"/>
      <c r="O215" s="35"/>
      <c r="P215" s="31" t="s">
        <v>502</v>
      </c>
      <c r="Q215" s="31" t="s">
        <v>35</v>
      </c>
      <c r="R215" s="31" t="s">
        <v>36</v>
      </c>
      <c r="S215" s="35" t="s">
        <v>399</v>
      </c>
    </row>
    <row r="216" s="67" customFormat="1" ht="86" customHeight="1" spans="1:19">
      <c r="A216" s="1"/>
      <c r="B216" s="29" t="s">
        <v>838</v>
      </c>
      <c r="C216" s="31">
        <v>1</v>
      </c>
      <c r="D216" s="31" t="s">
        <v>29</v>
      </c>
      <c r="E216" s="31" t="s">
        <v>94</v>
      </c>
      <c r="F216" s="31">
        <v>1</v>
      </c>
      <c r="G216" s="29" t="s">
        <v>839</v>
      </c>
      <c r="H216" s="39" t="s">
        <v>840</v>
      </c>
      <c r="I216" s="31">
        <v>2025</v>
      </c>
      <c r="J216" s="35">
        <f t="shared" si="22"/>
        <v>160</v>
      </c>
      <c r="K216" s="35">
        <v>160</v>
      </c>
      <c r="L216" s="35"/>
      <c r="M216" s="35"/>
      <c r="N216" s="35"/>
      <c r="O216" s="35"/>
      <c r="P216" s="31" t="s">
        <v>342</v>
      </c>
      <c r="Q216" s="31" t="s">
        <v>35</v>
      </c>
      <c r="R216" s="37" t="s">
        <v>36</v>
      </c>
      <c r="S216" s="35" t="s">
        <v>399</v>
      </c>
    </row>
    <row r="217" s="67" customFormat="1" ht="86" customHeight="1" spans="1:19">
      <c r="A217" s="1"/>
      <c r="B217" s="37" t="s">
        <v>841</v>
      </c>
      <c r="C217" s="31">
        <v>1</v>
      </c>
      <c r="D217" s="31" t="s">
        <v>29</v>
      </c>
      <c r="E217" s="31" t="s">
        <v>94</v>
      </c>
      <c r="F217" s="31">
        <v>1</v>
      </c>
      <c r="G217" s="31" t="s">
        <v>842</v>
      </c>
      <c r="H217" s="31" t="s">
        <v>843</v>
      </c>
      <c r="I217" s="31">
        <v>2022</v>
      </c>
      <c r="J217" s="35">
        <f t="shared" si="22"/>
        <v>50</v>
      </c>
      <c r="K217" s="47"/>
      <c r="L217" s="35"/>
      <c r="M217" s="35">
        <v>50</v>
      </c>
      <c r="N217" s="35"/>
      <c r="O217" s="35"/>
      <c r="P217" s="31" t="s">
        <v>502</v>
      </c>
      <c r="Q217" s="31" t="s">
        <v>35</v>
      </c>
      <c r="R217" s="31" t="s">
        <v>36</v>
      </c>
      <c r="S217" s="35" t="s">
        <v>399</v>
      </c>
    </row>
    <row r="218" s="67" customFormat="1" ht="86" customHeight="1" spans="1:19">
      <c r="A218" s="1"/>
      <c r="B218" s="29" t="s">
        <v>844</v>
      </c>
      <c r="C218" s="31">
        <v>1</v>
      </c>
      <c r="D218" s="31" t="s">
        <v>29</v>
      </c>
      <c r="E218" s="31" t="s">
        <v>94</v>
      </c>
      <c r="F218" s="31">
        <v>1</v>
      </c>
      <c r="G218" s="29" t="s">
        <v>845</v>
      </c>
      <c r="H218" s="31" t="s">
        <v>846</v>
      </c>
      <c r="I218" s="31">
        <v>2025</v>
      </c>
      <c r="J218" s="35">
        <f t="shared" si="22"/>
        <v>23</v>
      </c>
      <c r="K218" s="35">
        <v>23</v>
      </c>
      <c r="L218" s="35"/>
      <c r="M218" s="35"/>
      <c r="N218" s="35"/>
      <c r="O218" s="35"/>
      <c r="P218" s="31" t="s">
        <v>342</v>
      </c>
      <c r="Q218" s="31" t="s">
        <v>343</v>
      </c>
      <c r="R218" s="37" t="s">
        <v>36</v>
      </c>
      <c r="S218" s="35" t="s">
        <v>399</v>
      </c>
    </row>
    <row r="219" s="67" customFormat="1" ht="36" spans="1:19">
      <c r="A219" s="1">
        <v>159</v>
      </c>
      <c r="B219" s="29" t="s">
        <v>847</v>
      </c>
      <c r="C219" s="30">
        <v>1</v>
      </c>
      <c r="D219" s="31" t="s">
        <v>29</v>
      </c>
      <c r="E219" s="31" t="s">
        <v>94</v>
      </c>
      <c r="F219" s="32">
        <v>1</v>
      </c>
      <c r="G219" s="29" t="s">
        <v>848</v>
      </c>
      <c r="H219" s="29" t="s">
        <v>58</v>
      </c>
      <c r="I219" s="31">
        <v>2023</v>
      </c>
      <c r="J219" s="35">
        <f t="shared" si="22"/>
        <v>23</v>
      </c>
      <c r="K219" s="35">
        <v>23</v>
      </c>
      <c r="L219" s="35"/>
      <c r="M219" s="35"/>
      <c r="N219" s="35"/>
      <c r="O219" s="35"/>
      <c r="P219" s="31" t="s">
        <v>342</v>
      </c>
      <c r="Q219" s="31"/>
      <c r="R219" s="31"/>
      <c r="S219" s="32" t="s">
        <v>376</v>
      </c>
    </row>
    <row r="220" s="67" customFormat="1" ht="48" spans="1:19">
      <c r="A220" s="1"/>
      <c r="B220" s="29" t="s">
        <v>849</v>
      </c>
      <c r="C220" s="30">
        <v>1</v>
      </c>
      <c r="D220" s="31" t="s">
        <v>29</v>
      </c>
      <c r="E220" s="31" t="s">
        <v>94</v>
      </c>
      <c r="F220" s="31">
        <v>1</v>
      </c>
      <c r="G220" s="29" t="s">
        <v>850</v>
      </c>
      <c r="H220" s="31" t="s">
        <v>851</v>
      </c>
      <c r="I220" s="31">
        <v>2025</v>
      </c>
      <c r="J220" s="35">
        <f t="shared" si="22"/>
        <v>100</v>
      </c>
      <c r="K220" s="35">
        <v>100</v>
      </c>
      <c r="L220" s="35"/>
      <c r="M220" s="35"/>
      <c r="N220" s="35"/>
      <c r="O220" s="35"/>
      <c r="P220" s="31" t="s">
        <v>342</v>
      </c>
      <c r="Q220" s="31" t="s">
        <v>343</v>
      </c>
      <c r="R220" s="37" t="s">
        <v>36</v>
      </c>
      <c r="S220" s="35" t="s">
        <v>399</v>
      </c>
    </row>
    <row r="221" s="67" customFormat="1" ht="36" spans="1:19">
      <c r="A221" s="1">
        <v>160</v>
      </c>
      <c r="B221" s="29" t="s">
        <v>852</v>
      </c>
      <c r="C221" s="30">
        <v>1</v>
      </c>
      <c r="D221" s="31" t="s">
        <v>29</v>
      </c>
      <c r="E221" s="31" t="s">
        <v>94</v>
      </c>
      <c r="F221" s="32">
        <v>1</v>
      </c>
      <c r="G221" s="29" t="s">
        <v>850</v>
      </c>
      <c r="H221" s="29" t="s">
        <v>58</v>
      </c>
      <c r="I221" s="31">
        <v>2023</v>
      </c>
      <c r="J221" s="35">
        <f t="shared" si="22"/>
        <v>100</v>
      </c>
      <c r="K221" s="35">
        <v>100</v>
      </c>
      <c r="L221" s="35"/>
      <c r="M221" s="35"/>
      <c r="N221" s="35"/>
      <c r="O221" s="35"/>
      <c r="P221" s="31" t="s">
        <v>113</v>
      </c>
      <c r="Q221" s="31"/>
      <c r="R221" s="31"/>
      <c r="S221" s="32" t="s">
        <v>376</v>
      </c>
    </row>
    <row r="222" s="68" customFormat="1" ht="60" spans="1:19">
      <c r="A222" s="1">
        <v>161</v>
      </c>
      <c r="B222" s="27" t="s">
        <v>78</v>
      </c>
      <c r="C222" s="25">
        <f>SUM(C223:C225)</f>
        <v>3</v>
      </c>
      <c r="D222" s="24"/>
      <c r="E222" s="24" t="s">
        <v>788</v>
      </c>
      <c r="F222" s="28">
        <f t="shared" ref="F222:O222" si="23">SUM(F223:F225)</f>
        <v>3</v>
      </c>
      <c r="G222" s="27" t="s">
        <v>79</v>
      </c>
      <c r="H222" s="27" t="s">
        <v>32</v>
      </c>
      <c r="I222" s="24" t="s">
        <v>80</v>
      </c>
      <c r="J222" s="28">
        <f>SUM(J223:J225)</f>
        <v>690</v>
      </c>
      <c r="K222" s="28">
        <f t="shared" si="23"/>
        <v>690</v>
      </c>
      <c r="L222" s="28">
        <f t="shared" si="23"/>
        <v>0</v>
      </c>
      <c r="M222" s="28">
        <f t="shared" si="23"/>
        <v>0</v>
      </c>
      <c r="N222" s="28">
        <f t="shared" si="23"/>
        <v>0</v>
      </c>
      <c r="O222" s="28">
        <f t="shared" si="23"/>
        <v>0</v>
      </c>
      <c r="P222" s="24" t="s">
        <v>81</v>
      </c>
      <c r="Q222" s="24"/>
      <c r="R222" s="24"/>
      <c r="S222" s="31" t="s">
        <v>42</v>
      </c>
    </row>
    <row r="223" s="67" customFormat="1" ht="107" customHeight="1" spans="1:19">
      <c r="A223" s="1">
        <v>162</v>
      </c>
      <c r="B223" s="29" t="s">
        <v>853</v>
      </c>
      <c r="C223" s="30">
        <v>1</v>
      </c>
      <c r="D223" s="31" t="s">
        <v>29</v>
      </c>
      <c r="E223" s="31" t="s">
        <v>94</v>
      </c>
      <c r="F223" s="32">
        <v>1</v>
      </c>
      <c r="G223" s="29" t="s">
        <v>854</v>
      </c>
      <c r="H223" s="29" t="s">
        <v>855</v>
      </c>
      <c r="I223" s="31">
        <v>2022</v>
      </c>
      <c r="J223" s="35">
        <f>SUM(K223:O223)</f>
        <v>140</v>
      </c>
      <c r="K223" s="35">
        <v>140</v>
      </c>
      <c r="L223" s="35"/>
      <c r="M223" s="35"/>
      <c r="N223" s="35"/>
      <c r="O223" s="35"/>
      <c r="P223" s="31" t="s">
        <v>342</v>
      </c>
      <c r="Q223" s="31"/>
      <c r="R223" s="31"/>
      <c r="S223" s="32" t="s">
        <v>344</v>
      </c>
    </row>
    <row r="224" s="67" customFormat="1" ht="107" customHeight="1" spans="1:19">
      <c r="A224" s="1">
        <v>163</v>
      </c>
      <c r="B224" s="29" t="s">
        <v>856</v>
      </c>
      <c r="C224" s="30">
        <v>1</v>
      </c>
      <c r="D224" s="31" t="s">
        <v>29</v>
      </c>
      <c r="E224" s="31" t="s">
        <v>56</v>
      </c>
      <c r="F224" s="31">
        <v>1</v>
      </c>
      <c r="G224" s="36" t="s">
        <v>857</v>
      </c>
      <c r="H224" s="29" t="s">
        <v>858</v>
      </c>
      <c r="I224" s="32">
        <v>2024</v>
      </c>
      <c r="J224" s="35">
        <f>SUM(K224:O224)</f>
        <v>500</v>
      </c>
      <c r="K224" s="35">
        <v>500</v>
      </c>
      <c r="L224" s="35"/>
      <c r="M224" s="35"/>
      <c r="N224" s="35"/>
      <c r="O224" s="35"/>
      <c r="P224" s="35" t="s">
        <v>113</v>
      </c>
      <c r="Q224" s="31" t="s">
        <v>35</v>
      </c>
      <c r="R224" s="31" t="s">
        <v>36</v>
      </c>
      <c r="S224" s="32"/>
    </row>
    <row r="225" s="67" customFormat="1" ht="152" customHeight="1" spans="1:19">
      <c r="A225" s="1">
        <v>164</v>
      </c>
      <c r="B225" s="29" t="s">
        <v>859</v>
      </c>
      <c r="C225" s="30">
        <v>1</v>
      </c>
      <c r="D225" s="31" t="s">
        <v>29</v>
      </c>
      <c r="E225" s="31" t="s">
        <v>94</v>
      </c>
      <c r="F225" s="32">
        <v>1</v>
      </c>
      <c r="G225" s="29" t="s">
        <v>860</v>
      </c>
      <c r="H225" s="29" t="s">
        <v>861</v>
      </c>
      <c r="I225" s="31">
        <v>2022</v>
      </c>
      <c r="J225" s="35">
        <f>SUM(K225:O225)</f>
        <v>50</v>
      </c>
      <c r="K225" s="35">
        <v>50</v>
      </c>
      <c r="L225" s="35"/>
      <c r="M225" s="35"/>
      <c r="N225" s="35"/>
      <c r="O225" s="35"/>
      <c r="P225" s="31" t="s">
        <v>342</v>
      </c>
      <c r="Q225" s="31"/>
      <c r="R225" s="31"/>
      <c r="S225" s="32" t="s">
        <v>344</v>
      </c>
    </row>
    <row r="226" s="68" customFormat="1" ht="60" spans="1:19">
      <c r="A226" s="1">
        <v>165</v>
      </c>
      <c r="B226" s="27" t="s">
        <v>82</v>
      </c>
      <c r="C226" s="25">
        <f>SUM(C227:C231)</f>
        <v>5</v>
      </c>
      <c r="D226" s="24"/>
      <c r="E226" s="24" t="s">
        <v>788</v>
      </c>
      <c r="F226" s="28">
        <f t="shared" ref="F226:O226" si="24">SUM(F227:F231)</f>
        <v>5</v>
      </c>
      <c r="G226" s="27" t="s">
        <v>83</v>
      </c>
      <c r="H226" s="27" t="s">
        <v>32</v>
      </c>
      <c r="I226" s="24" t="s">
        <v>33</v>
      </c>
      <c r="J226" s="28">
        <f>SUM(J227:J231)</f>
        <v>330</v>
      </c>
      <c r="K226" s="28">
        <f t="shared" si="24"/>
        <v>280</v>
      </c>
      <c r="L226" s="28">
        <f t="shared" si="24"/>
        <v>0</v>
      </c>
      <c r="M226" s="28">
        <f t="shared" si="24"/>
        <v>50</v>
      </c>
      <c r="N226" s="28">
        <f t="shared" si="24"/>
        <v>0</v>
      </c>
      <c r="O226" s="28">
        <f t="shared" si="24"/>
        <v>0</v>
      </c>
      <c r="P226" s="24" t="s">
        <v>81</v>
      </c>
      <c r="Q226" s="24"/>
      <c r="R226" s="24"/>
      <c r="S226" s="31" t="s">
        <v>42</v>
      </c>
    </row>
    <row r="227" s="6" customFormat="1" ht="36" spans="1:19">
      <c r="A227" s="1">
        <v>166</v>
      </c>
      <c r="B227" s="29" t="s">
        <v>862</v>
      </c>
      <c r="C227" s="30">
        <v>1</v>
      </c>
      <c r="D227" s="31" t="s">
        <v>29</v>
      </c>
      <c r="E227" s="31" t="s">
        <v>61</v>
      </c>
      <c r="F227" s="32">
        <v>1</v>
      </c>
      <c r="G227" s="29" t="s">
        <v>863</v>
      </c>
      <c r="H227" s="29" t="s">
        <v>32</v>
      </c>
      <c r="I227" s="31">
        <v>2023</v>
      </c>
      <c r="J227" s="35">
        <f>SUM(K227:O227)</f>
        <v>40</v>
      </c>
      <c r="K227" s="35">
        <v>40</v>
      </c>
      <c r="L227" s="35"/>
      <c r="M227" s="35"/>
      <c r="N227" s="35"/>
      <c r="O227" s="35"/>
      <c r="P227" s="31" t="s">
        <v>113</v>
      </c>
      <c r="Q227" s="31"/>
      <c r="R227" s="31"/>
      <c r="S227" s="32"/>
    </row>
    <row r="228" s="6" customFormat="1" ht="36" spans="1:19">
      <c r="A228" s="1">
        <v>167</v>
      </c>
      <c r="B228" s="29" t="s">
        <v>864</v>
      </c>
      <c r="C228" s="30">
        <v>1</v>
      </c>
      <c r="D228" s="31" t="s">
        <v>29</v>
      </c>
      <c r="E228" s="31" t="s">
        <v>61</v>
      </c>
      <c r="F228" s="32">
        <v>1</v>
      </c>
      <c r="G228" s="29" t="s">
        <v>863</v>
      </c>
      <c r="H228" s="29" t="s">
        <v>32</v>
      </c>
      <c r="I228" s="31">
        <v>2024</v>
      </c>
      <c r="J228" s="35">
        <f>SUM(K228:O228)</f>
        <v>40</v>
      </c>
      <c r="K228" s="35">
        <v>40</v>
      </c>
      <c r="L228" s="35"/>
      <c r="M228" s="35"/>
      <c r="N228" s="35"/>
      <c r="O228" s="35"/>
      <c r="P228" s="31" t="s">
        <v>113</v>
      </c>
      <c r="Q228" s="31"/>
      <c r="R228" s="31"/>
      <c r="S228" s="32"/>
    </row>
    <row r="229" s="6" customFormat="1" ht="36" spans="1:19">
      <c r="A229" s="1">
        <v>168</v>
      </c>
      <c r="B229" s="29" t="s">
        <v>865</v>
      </c>
      <c r="C229" s="30">
        <v>1</v>
      </c>
      <c r="D229" s="31" t="s">
        <v>29</v>
      </c>
      <c r="E229" s="31" t="s">
        <v>61</v>
      </c>
      <c r="F229" s="32">
        <v>1</v>
      </c>
      <c r="G229" s="29" t="s">
        <v>863</v>
      </c>
      <c r="H229" s="29" t="s">
        <v>32</v>
      </c>
      <c r="I229" s="31">
        <v>2025</v>
      </c>
      <c r="J229" s="35">
        <f>SUM(K229:O229)</f>
        <v>40</v>
      </c>
      <c r="K229" s="35">
        <v>40</v>
      </c>
      <c r="L229" s="35"/>
      <c r="M229" s="35"/>
      <c r="N229" s="35"/>
      <c r="O229" s="35"/>
      <c r="P229" s="31" t="s">
        <v>113</v>
      </c>
      <c r="Q229" s="31"/>
      <c r="R229" s="31"/>
      <c r="S229" s="32"/>
    </row>
    <row r="230" s="6" customFormat="1" ht="48" spans="1:19">
      <c r="A230" s="1">
        <v>169</v>
      </c>
      <c r="B230" s="29" t="s">
        <v>866</v>
      </c>
      <c r="C230" s="30">
        <v>1</v>
      </c>
      <c r="D230" s="31" t="s">
        <v>29</v>
      </c>
      <c r="E230" s="31" t="s">
        <v>61</v>
      </c>
      <c r="F230" s="32">
        <v>1</v>
      </c>
      <c r="G230" s="29" t="s">
        <v>867</v>
      </c>
      <c r="H230" s="29" t="s">
        <v>32</v>
      </c>
      <c r="I230" s="31">
        <v>2025</v>
      </c>
      <c r="J230" s="35">
        <f>SUM(K230:O230)</f>
        <v>50</v>
      </c>
      <c r="K230" s="35"/>
      <c r="L230" s="35"/>
      <c r="M230" s="35">
        <v>50</v>
      </c>
      <c r="N230" s="35"/>
      <c r="O230" s="35"/>
      <c r="P230" s="31" t="s">
        <v>113</v>
      </c>
      <c r="Q230" s="31"/>
      <c r="R230" s="31"/>
      <c r="S230" s="32"/>
    </row>
    <row r="231" s="67" customFormat="1" ht="137" customHeight="1" spans="1:19">
      <c r="A231" s="1">
        <v>170</v>
      </c>
      <c r="B231" s="29" t="s">
        <v>868</v>
      </c>
      <c r="C231" s="30">
        <v>1</v>
      </c>
      <c r="D231" s="31" t="s">
        <v>29</v>
      </c>
      <c r="E231" s="31" t="s">
        <v>94</v>
      </c>
      <c r="F231" s="32">
        <v>1</v>
      </c>
      <c r="G231" s="29" t="s">
        <v>869</v>
      </c>
      <c r="H231" s="29" t="s">
        <v>870</v>
      </c>
      <c r="I231" s="31">
        <v>2022</v>
      </c>
      <c r="J231" s="35">
        <f>SUM(K231:O231)</f>
        <v>160</v>
      </c>
      <c r="K231" s="35">
        <v>160</v>
      </c>
      <c r="L231" s="35"/>
      <c r="M231" s="35"/>
      <c r="N231" s="35"/>
      <c r="O231" s="35"/>
      <c r="P231" s="31" t="s">
        <v>342</v>
      </c>
      <c r="Q231" s="31"/>
      <c r="R231" s="31"/>
      <c r="S231" s="32" t="s">
        <v>344</v>
      </c>
    </row>
    <row r="232" s="69" customFormat="1" ht="25.5" spans="1:19">
      <c r="A232" s="1">
        <v>171</v>
      </c>
      <c r="B232" s="27" t="s">
        <v>84</v>
      </c>
      <c r="C232" s="25">
        <f>C233+C332+C378+C378</f>
        <v>143</v>
      </c>
      <c r="D232" s="24" t="s">
        <v>25</v>
      </c>
      <c r="E232" s="24" t="s">
        <v>25</v>
      </c>
      <c r="F232" s="26" t="s">
        <v>25</v>
      </c>
      <c r="G232" s="24" t="s">
        <v>25</v>
      </c>
      <c r="H232" s="24" t="s">
        <v>25</v>
      </c>
      <c r="I232" s="24" t="s">
        <v>25</v>
      </c>
      <c r="J232" s="28">
        <f>J233+J332+J378+J378</f>
        <v>43735.47</v>
      </c>
      <c r="K232" s="28">
        <f t="shared" ref="J232:O232" si="25">K233+K332+K378+K378</f>
        <v>17342.83</v>
      </c>
      <c r="L232" s="28">
        <f t="shared" si="25"/>
        <v>10142.94</v>
      </c>
      <c r="M232" s="28">
        <f t="shared" si="25"/>
        <v>16249.7</v>
      </c>
      <c r="N232" s="28">
        <f t="shared" si="25"/>
        <v>0</v>
      </c>
      <c r="O232" s="28">
        <f t="shared" si="25"/>
        <v>0</v>
      </c>
      <c r="P232" s="24" t="s">
        <v>25</v>
      </c>
      <c r="Q232" s="24" t="s">
        <v>25</v>
      </c>
      <c r="R232" s="24" t="s">
        <v>25</v>
      </c>
      <c r="S232" s="31"/>
    </row>
    <row r="233" s="68" customFormat="1" ht="48" spans="1:19">
      <c r="A233" s="1">
        <v>172</v>
      </c>
      <c r="B233" s="27" t="s">
        <v>85</v>
      </c>
      <c r="C233" s="25">
        <f>SUM(C234:C331)</f>
        <v>98</v>
      </c>
      <c r="D233" s="24"/>
      <c r="E233" s="24" t="s">
        <v>86</v>
      </c>
      <c r="F233" s="28">
        <f t="shared" ref="F233:O233" si="26">SUM(F234:F331)</f>
        <v>519.575</v>
      </c>
      <c r="G233" s="27" t="s">
        <v>87</v>
      </c>
      <c r="H233" s="27" t="s">
        <v>32</v>
      </c>
      <c r="I233" s="24" t="s">
        <v>33</v>
      </c>
      <c r="J233" s="28">
        <f>SUM(J234:J331)</f>
        <v>34533.88</v>
      </c>
      <c r="K233" s="28">
        <f t="shared" si="26"/>
        <v>16432.48</v>
      </c>
      <c r="L233" s="28">
        <f t="shared" si="26"/>
        <v>5891</v>
      </c>
      <c r="M233" s="28">
        <f t="shared" si="26"/>
        <v>12210.4</v>
      </c>
      <c r="N233" s="28">
        <f t="shared" si="26"/>
        <v>0</v>
      </c>
      <c r="O233" s="28">
        <f t="shared" si="26"/>
        <v>0</v>
      </c>
      <c r="P233" s="24" t="s">
        <v>88</v>
      </c>
      <c r="Q233" s="24"/>
      <c r="R233" s="24"/>
      <c r="S233" s="31" t="s">
        <v>42</v>
      </c>
    </row>
    <row r="234" s="67" customFormat="1" ht="36" spans="1:19">
      <c r="A234" s="1">
        <v>173</v>
      </c>
      <c r="B234" s="29" t="s">
        <v>871</v>
      </c>
      <c r="C234" s="30">
        <v>1</v>
      </c>
      <c r="D234" s="31" t="s">
        <v>29</v>
      </c>
      <c r="E234" s="31" t="s">
        <v>86</v>
      </c>
      <c r="F234" s="32">
        <v>3.4</v>
      </c>
      <c r="G234" s="29" t="s">
        <v>872</v>
      </c>
      <c r="H234" s="29" t="s">
        <v>873</v>
      </c>
      <c r="I234" s="31">
        <v>2022</v>
      </c>
      <c r="J234" s="35">
        <f t="shared" ref="J234:J265" si="27">SUM(K234:O234)</f>
        <v>190</v>
      </c>
      <c r="K234" s="35">
        <v>190</v>
      </c>
      <c r="L234" s="35"/>
      <c r="M234" s="35"/>
      <c r="N234" s="35"/>
      <c r="O234" s="35"/>
      <c r="P234" s="32" t="s">
        <v>113</v>
      </c>
      <c r="Q234" s="31" t="s">
        <v>343</v>
      </c>
      <c r="R234" s="31" t="s">
        <v>36</v>
      </c>
      <c r="S234" s="32" t="s">
        <v>376</v>
      </c>
    </row>
    <row r="235" s="67" customFormat="1" ht="36" spans="1:19">
      <c r="A235" s="1">
        <v>174</v>
      </c>
      <c r="B235" s="29" t="s">
        <v>874</v>
      </c>
      <c r="C235" s="30">
        <v>1</v>
      </c>
      <c r="D235" s="31" t="s">
        <v>29</v>
      </c>
      <c r="E235" s="31" t="s">
        <v>86</v>
      </c>
      <c r="F235" s="32">
        <v>12</v>
      </c>
      <c r="G235" s="29" t="s">
        <v>875</v>
      </c>
      <c r="H235" s="29" t="s">
        <v>876</v>
      </c>
      <c r="I235" s="31">
        <v>2022</v>
      </c>
      <c r="J235" s="35">
        <f t="shared" si="27"/>
        <v>385</v>
      </c>
      <c r="K235" s="35">
        <v>385</v>
      </c>
      <c r="L235" s="35"/>
      <c r="M235" s="35"/>
      <c r="N235" s="35"/>
      <c r="O235" s="35"/>
      <c r="P235" s="32" t="s">
        <v>113</v>
      </c>
      <c r="Q235" s="31" t="s">
        <v>343</v>
      </c>
      <c r="R235" s="31" t="s">
        <v>36</v>
      </c>
      <c r="S235" s="32" t="s">
        <v>376</v>
      </c>
    </row>
    <row r="236" s="67" customFormat="1" ht="48" spans="1:19">
      <c r="A236" s="1">
        <v>175</v>
      </c>
      <c r="B236" s="29" t="s">
        <v>877</v>
      </c>
      <c r="C236" s="30">
        <v>1</v>
      </c>
      <c r="D236" s="31" t="s">
        <v>29</v>
      </c>
      <c r="E236" s="31" t="s">
        <v>86</v>
      </c>
      <c r="F236" s="32">
        <v>4.5</v>
      </c>
      <c r="G236" s="29" t="s">
        <v>878</v>
      </c>
      <c r="H236" s="29" t="s">
        <v>879</v>
      </c>
      <c r="I236" s="31">
        <v>2022</v>
      </c>
      <c r="J236" s="35">
        <f t="shared" si="27"/>
        <v>238</v>
      </c>
      <c r="K236" s="35">
        <v>238</v>
      </c>
      <c r="L236" s="35"/>
      <c r="M236" s="35"/>
      <c r="N236" s="35"/>
      <c r="O236" s="35"/>
      <c r="P236" s="32" t="s">
        <v>113</v>
      </c>
      <c r="Q236" s="31" t="s">
        <v>343</v>
      </c>
      <c r="R236" s="31" t="s">
        <v>36</v>
      </c>
      <c r="S236" s="32" t="s">
        <v>376</v>
      </c>
    </row>
    <row r="237" s="67" customFormat="1" ht="36" spans="1:19">
      <c r="A237" s="1">
        <v>176</v>
      </c>
      <c r="B237" s="29" t="s">
        <v>880</v>
      </c>
      <c r="C237" s="30">
        <v>1</v>
      </c>
      <c r="D237" s="31" t="s">
        <v>29</v>
      </c>
      <c r="E237" s="31" t="s">
        <v>86</v>
      </c>
      <c r="F237" s="32">
        <v>2</v>
      </c>
      <c r="G237" s="29" t="s">
        <v>881</v>
      </c>
      <c r="H237" s="29" t="s">
        <v>669</v>
      </c>
      <c r="I237" s="31">
        <v>2022</v>
      </c>
      <c r="J237" s="35">
        <f t="shared" si="27"/>
        <v>117</v>
      </c>
      <c r="K237" s="35">
        <v>117</v>
      </c>
      <c r="L237" s="35"/>
      <c r="M237" s="35"/>
      <c r="N237" s="35"/>
      <c r="O237" s="35"/>
      <c r="P237" s="32" t="s">
        <v>113</v>
      </c>
      <c r="Q237" s="31" t="s">
        <v>343</v>
      </c>
      <c r="R237" s="31" t="s">
        <v>36</v>
      </c>
      <c r="S237" s="32" t="s">
        <v>376</v>
      </c>
    </row>
    <row r="238" s="67" customFormat="1" ht="36" spans="1:19">
      <c r="A238" s="1">
        <v>177</v>
      </c>
      <c r="B238" s="29" t="s">
        <v>882</v>
      </c>
      <c r="C238" s="30">
        <v>1</v>
      </c>
      <c r="D238" s="31" t="s">
        <v>29</v>
      </c>
      <c r="E238" s="31" t="s">
        <v>86</v>
      </c>
      <c r="F238" s="32">
        <v>8</v>
      </c>
      <c r="G238" s="29" t="s">
        <v>883</v>
      </c>
      <c r="H238" s="29" t="s">
        <v>669</v>
      </c>
      <c r="I238" s="31">
        <v>2022</v>
      </c>
      <c r="J238" s="35">
        <f t="shared" si="27"/>
        <v>387</v>
      </c>
      <c r="K238" s="35">
        <v>387</v>
      </c>
      <c r="L238" s="35"/>
      <c r="M238" s="35"/>
      <c r="N238" s="35"/>
      <c r="O238" s="35"/>
      <c r="P238" s="32" t="s">
        <v>113</v>
      </c>
      <c r="Q238" s="31" t="s">
        <v>343</v>
      </c>
      <c r="R238" s="31" t="s">
        <v>36</v>
      </c>
      <c r="S238" s="32" t="s">
        <v>376</v>
      </c>
    </row>
    <row r="239" s="67" customFormat="1" ht="36" spans="1:19">
      <c r="A239" s="1">
        <v>178</v>
      </c>
      <c r="B239" s="29" t="s">
        <v>884</v>
      </c>
      <c r="C239" s="30">
        <v>1</v>
      </c>
      <c r="D239" s="31" t="s">
        <v>29</v>
      </c>
      <c r="E239" s="31" t="s">
        <v>86</v>
      </c>
      <c r="F239" s="32">
        <v>3.6</v>
      </c>
      <c r="G239" s="29" t="s">
        <v>885</v>
      </c>
      <c r="H239" s="29" t="s">
        <v>669</v>
      </c>
      <c r="I239" s="31">
        <v>2022</v>
      </c>
      <c r="J239" s="35">
        <f t="shared" si="27"/>
        <v>196</v>
      </c>
      <c r="K239" s="35">
        <v>196</v>
      </c>
      <c r="L239" s="35"/>
      <c r="M239" s="35"/>
      <c r="N239" s="35"/>
      <c r="O239" s="35"/>
      <c r="P239" s="32" t="s">
        <v>113</v>
      </c>
      <c r="Q239" s="31" t="s">
        <v>343</v>
      </c>
      <c r="R239" s="31" t="s">
        <v>36</v>
      </c>
      <c r="S239" s="32" t="s">
        <v>376</v>
      </c>
    </row>
    <row r="240" s="67" customFormat="1" ht="36" spans="1:19">
      <c r="A240" s="1">
        <v>179</v>
      </c>
      <c r="B240" s="29" t="s">
        <v>886</v>
      </c>
      <c r="C240" s="30">
        <v>1</v>
      </c>
      <c r="D240" s="31" t="s">
        <v>29</v>
      </c>
      <c r="E240" s="31" t="s">
        <v>86</v>
      </c>
      <c r="F240" s="32">
        <v>6</v>
      </c>
      <c r="G240" s="29" t="s">
        <v>887</v>
      </c>
      <c r="H240" s="29" t="s">
        <v>888</v>
      </c>
      <c r="I240" s="31">
        <v>2022</v>
      </c>
      <c r="J240" s="35">
        <f t="shared" si="27"/>
        <v>330</v>
      </c>
      <c r="K240" s="35">
        <v>330</v>
      </c>
      <c r="L240" s="35"/>
      <c r="M240" s="35"/>
      <c r="N240" s="35"/>
      <c r="O240" s="35"/>
      <c r="P240" s="32" t="s">
        <v>113</v>
      </c>
      <c r="Q240" s="31" t="s">
        <v>343</v>
      </c>
      <c r="R240" s="31" t="s">
        <v>36</v>
      </c>
      <c r="S240" s="32" t="s">
        <v>376</v>
      </c>
    </row>
    <row r="241" s="67" customFormat="1" ht="36" spans="1:19">
      <c r="A241" s="1">
        <v>180</v>
      </c>
      <c r="B241" s="29" t="s">
        <v>889</v>
      </c>
      <c r="C241" s="30">
        <v>1</v>
      </c>
      <c r="D241" s="31" t="s">
        <v>29</v>
      </c>
      <c r="E241" s="31" t="s">
        <v>86</v>
      </c>
      <c r="F241" s="32">
        <v>3</v>
      </c>
      <c r="G241" s="29" t="s">
        <v>890</v>
      </c>
      <c r="H241" s="29" t="s">
        <v>891</v>
      </c>
      <c r="I241" s="31">
        <v>2023</v>
      </c>
      <c r="J241" s="35">
        <f t="shared" si="27"/>
        <v>105</v>
      </c>
      <c r="K241" s="35">
        <v>105</v>
      </c>
      <c r="L241" s="35"/>
      <c r="M241" s="35"/>
      <c r="N241" s="35"/>
      <c r="O241" s="35"/>
      <c r="P241" s="31" t="s">
        <v>113</v>
      </c>
      <c r="Q241" s="31" t="s">
        <v>343</v>
      </c>
      <c r="R241" s="31" t="s">
        <v>36</v>
      </c>
      <c r="S241" s="32" t="s">
        <v>376</v>
      </c>
    </row>
    <row r="242" s="94" customFormat="1" ht="48" spans="1:19">
      <c r="A242" s="1">
        <v>181</v>
      </c>
      <c r="B242" s="37" t="s">
        <v>892</v>
      </c>
      <c r="C242" s="30">
        <v>1</v>
      </c>
      <c r="D242" s="31" t="s">
        <v>29</v>
      </c>
      <c r="E242" s="31" t="s">
        <v>86</v>
      </c>
      <c r="F242" s="31">
        <v>6</v>
      </c>
      <c r="G242" s="37" t="s">
        <v>893</v>
      </c>
      <c r="H242" s="29" t="s">
        <v>894</v>
      </c>
      <c r="I242" s="31">
        <v>2022</v>
      </c>
      <c r="J242" s="35">
        <f t="shared" si="27"/>
        <v>132</v>
      </c>
      <c r="K242" s="35">
        <v>132</v>
      </c>
      <c r="L242" s="35"/>
      <c r="M242" s="35"/>
      <c r="N242" s="35"/>
      <c r="O242" s="35"/>
      <c r="P242" s="31" t="s">
        <v>113</v>
      </c>
      <c r="Q242" s="31" t="s">
        <v>343</v>
      </c>
      <c r="R242" s="31" t="s">
        <v>36</v>
      </c>
      <c r="S242" s="35" t="s">
        <v>376</v>
      </c>
    </row>
    <row r="243" s="94" customFormat="1" ht="36" spans="1:19">
      <c r="A243" s="1">
        <v>182</v>
      </c>
      <c r="B243" s="32" t="s">
        <v>895</v>
      </c>
      <c r="C243" s="30">
        <v>1</v>
      </c>
      <c r="D243" s="31" t="s">
        <v>29</v>
      </c>
      <c r="E243" s="31" t="s">
        <v>86</v>
      </c>
      <c r="F243" s="31">
        <v>0.3</v>
      </c>
      <c r="G243" s="32" t="s">
        <v>896</v>
      </c>
      <c r="H243" s="29" t="s">
        <v>897</v>
      </c>
      <c r="I243" s="31">
        <v>2022</v>
      </c>
      <c r="J243" s="35">
        <f t="shared" si="27"/>
        <v>16</v>
      </c>
      <c r="K243" s="35">
        <v>16</v>
      </c>
      <c r="L243" s="35"/>
      <c r="M243" s="35"/>
      <c r="N243" s="35"/>
      <c r="O243" s="35"/>
      <c r="P243" s="31" t="s">
        <v>113</v>
      </c>
      <c r="Q243" s="31" t="s">
        <v>343</v>
      </c>
      <c r="R243" s="31" t="s">
        <v>36</v>
      </c>
      <c r="S243" s="35" t="s">
        <v>376</v>
      </c>
    </row>
    <row r="244" s="94" customFormat="1" ht="36" spans="1:19">
      <c r="A244" s="1"/>
      <c r="B244" s="32" t="s">
        <v>898</v>
      </c>
      <c r="C244" s="30">
        <v>1</v>
      </c>
      <c r="D244" s="31" t="s">
        <v>29</v>
      </c>
      <c r="E244" s="31" t="s">
        <v>86</v>
      </c>
      <c r="F244" s="31">
        <v>2</v>
      </c>
      <c r="G244" s="29" t="s">
        <v>899</v>
      </c>
      <c r="H244" s="29" t="s">
        <v>900</v>
      </c>
      <c r="I244" s="31">
        <v>2022</v>
      </c>
      <c r="J244" s="35">
        <f t="shared" si="27"/>
        <v>65.7</v>
      </c>
      <c r="K244" s="35">
        <v>65.7</v>
      </c>
      <c r="L244" s="35"/>
      <c r="M244" s="35"/>
      <c r="N244" s="35"/>
      <c r="O244" s="35"/>
      <c r="P244" s="31" t="s">
        <v>113</v>
      </c>
      <c r="Q244" s="31" t="s">
        <v>343</v>
      </c>
      <c r="R244" s="31" t="s">
        <v>36</v>
      </c>
      <c r="S244" s="35" t="s">
        <v>376</v>
      </c>
    </row>
    <row r="245" s="94" customFormat="1" ht="36" spans="1:19">
      <c r="A245" s="1"/>
      <c r="B245" s="37" t="s">
        <v>901</v>
      </c>
      <c r="C245" s="30">
        <v>1</v>
      </c>
      <c r="D245" s="31" t="s">
        <v>29</v>
      </c>
      <c r="E245" s="31" t="s">
        <v>86</v>
      </c>
      <c r="F245" s="31">
        <v>1.5</v>
      </c>
      <c r="G245" s="37" t="s">
        <v>902</v>
      </c>
      <c r="H245" s="29" t="s">
        <v>903</v>
      </c>
      <c r="I245" s="31">
        <v>2022</v>
      </c>
      <c r="J245" s="35">
        <f t="shared" si="27"/>
        <v>67.5</v>
      </c>
      <c r="K245" s="35">
        <v>67.5</v>
      </c>
      <c r="L245" s="35"/>
      <c r="M245" s="35"/>
      <c r="N245" s="35"/>
      <c r="O245" s="35"/>
      <c r="P245" s="31" t="s">
        <v>113</v>
      </c>
      <c r="Q245" s="31" t="s">
        <v>343</v>
      </c>
      <c r="R245" s="31" t="s">
        <v>36</v>
      </c>
      <c r="S245" s="35" t="s">
        <v>376</v>
      </c>
    </row>
    <row r="246" s="94" customFormat="1" ht="36" spans="1:19">
      <c r="A246" s="1"/>
      <c r="B246" s="37" t="s">
        <v>904</v>
      </c>
      <c r="C246" s="30">
        <v>1</v>
      </c>
      <c r="D246" s="31" t="s">
        <v>29</v>
      </c>
      <c r="E246" s="31" t="s">
        <v>86</v>
      </c>
      <c r="F246" s="31">
        <v>1.2</v>
      </c>
      <c r="G246" s="37" t="s">
        <v>905</v>
      </c>
      <c r="H246" s="29" t="s">
        <v>906</v>
      </c>
      <c r="I246" s="31">
        <v>2022</v>
      </c>
      <c r="J246" s="35">
        <f t="shared" si="27"/>
        <v>48</v>
      </c>
      <c r="K246" s="35">
        <v>48</v>
      </c>
      <c r="L246" s="35"/>
      <c r="M246" s="35"/>
      <c r="N246" s="35"/>
      <c r="O246" s="35"/>
      <c r="P246" s="31" t="s">
        <v>113</v>
      </c>
      <c r="Q246" s="31" t="s">
        <v>343</v>
      </c>
      <c r="R246" s="31" t="s">
        <v>36</v>
      </c>
      <c r="S246" s="35" t="s">
        <v>376</v>
      </c>
    </row>
    <row r="247" s="67" customFormat="1" ht="48" spans="1:19">
      <c r="A247" s="1">
        <v>183</v>
      </c>
      <c r="B247" s="29" t="s">
        <v>907</v>
      </c>
      <c r="C247" s="30">
        <v>1</v>
      </c>
      <c r="D247" s="31" t="s">
        <v>29</v>
      </c>
      <c r="E247" s="31" t="s">
        <v>86</v>
      </c>
      <c r="F247" s="32">
        <v>4</v>
      </c>
      <c r="G247" s="29" t="s">
        <v>908</v>
      </c>
      <c r="H247" s="29" t="s">
        <v>909</v>
      </c>
      <c r="I247" s="31">
        <v>2023</v>
      </c>
      <c r="J247" s="35">
        <f t="shared" si="27"/>
        <v>140</v>
      </c>
      <c r="K247" s="35">
        <v>140</v>
      </c>
      <c r="L247" s="35"/>
      <c r="M247" s="35"/>
      <c r="N247" s="35"/>
      <c r="O247" s="35"/>
      <c r="P247" s="32" t="s">
        <v>113</v>
      </c>
      <c r="Q247" s="31" t="s">
        <v>343</v>
      </c>
      <c r="R247" s="31" t="s">
        <v>36</v>
      </c>
      <c r="S247" s="32" t="s">
        <v>376</v>
      </c>
    </row>
    <row r="248" s="67" customFormat="1" ht="36" spans="1:19">
      <c r="A248" s="1">
        <v>184</v>
      </c>
      <c r="B248" s="29" t="s">
        <v>910</v>
      </c>
      <c r="C248" s="30">
        <v>1</v>
      </c>
      <c r="D248" s="31" t="s">
        <v>29</v>
      </c>
      <c r="E248" s="31" t="s">
        <v>86</v>
      </c>
      <c r="F248" s="32">
        <v>2</v>
      </c>
      <c r="G248" s="29" t="s">
        <v>911</v>
      </c>
      <c r="H248" s="29" t="s">
        <v>912</v>
      </c>
      <c r="I248" s="31">
        <v>2024</v>
      </c>
      <c r="J248" s="35">
        <f t="shared" si="27"/>
        <v>70</v>
      </c>
      <c r="K248" s="35">
        <v>70</v>
      </c>
      <c r="L248" s="35"/>
      <c r="M248" s="35"/>
      <c r="N248" s="35"/>
      <c r="O248" s="35"/>
      <c r="P248" s="32" t="s">
        <v>113</v>
      </c>
      <c r="Q248" s="31" t="s">
        <v>343</v>
      </c>
      <c r="R248" s="31" t="s">
        <v>36</v>
      </c>
      <c r="S248" s="32" t="s">
        <v>376</v>
      </c>
    </row>
    <row r="249" s="67" customFormat="1" ht="36" spans="1:19">
      <c r="A249" s="1">
        <v>185</v>
      </c>
      <c r="B249" s="29" t="s">
        <v>913</v>
      </c>
      <c r="C249" s="30">
        <v>1</v>
      </c>
      <c r="D249" s="31" t="s">
        <v>29</v>
      </c>
      <c r="E249" s="31" t="s">
        <v>86</v>
      </c>
      <c r="F249" s="32">
        <v>4</v>
      </c>
      <c r="G249" s="29" t="s">
        <v>914</v>
      </c>
      <c r="H249" s="29" t="s">
        <v>915</v>
      </c>
      <c r="I249" s="31">
        <v>2024</v>
      </c>
      <c r="J249" s="35">
        <f t="shared" si="27"/>
        <v>160</v>
      </c>
      <c r="K249" s="35">
        <v>160</v>
      </c>
      <c r="L249" s="35"/>
      <c r="M249" s="35"/>
      <c r="N249" s="35"/>
      <c r="O249" s="35"/>
      <c r="P249" s="32" t="s">
        <v>113</v>
      </c>
      <c r="Q249" s="31" t="s">
        <v>343</v>
      </c>
      <c r="R249" s="31" t="s">
        <v>36</v>
      </c>
      <c r="S249" s="32" t="s">
        <v>376</v>
      </c>
    </row>
    <row r="250" s="67" customFormat="1" ht="36" spans="1:19">
      <c r="A250" s="1">
        <v>186</v>
      </c>
      <c r="B250" s="29" t="s">
        <v>916</v>
      </c>
      <c r="C250" s="30">
        <v>1</v>
      </c>
      <c r="D250" s="31" t="s">
        <v>29</v>
      </c>
      <c r="E250" s="31" t="s">
        <v>86</v>
      </c>
      <c r="F250" s="32">
        <v>2</v>
      </c>
      <c r="G250" s="29" t="s">
        <v>917</v>
      </c>
      <c r="H250" s="29" t="s">
        <v>918</v>
      </c>
      <c r="I250" s="31">
        <v>2024</v>
      </c>
      <c r="J250" s="35">
        <f t="shared" si="27"/>
        <v>90</v>
      </c>
      <c r="K250" s="35">
        <v>90</v>
      </c>
      <c r="L250" s="35"/>
      <c r="M250" s="35"/>
      <c r="N250" s="35"/>
      <c r="O250" s="35"/>
      <c r="P250" s="32" t="s">
        <v>113</v>
      </c>
      <c r="Q250" s="31" t="s">
        <v>343</v>
      </c>
      <c r="R250" s="31" t="s">
        <v>36</v>
      </c>
      <c r="S250" s="32" t="s">
        <v>376</v>
      </c>
    </row>
    <row r="251" s="67" customFormat="1" ht="36" spans="1:19">
      <c r="A251" s="1">
        <v>187</v>
      </c>
      <c r="B251" s="29" t="s">
        <v>919</v>
      </c>
      <c r="C251" s="30">
        <v>1</v>
      </c>
      <c r="D251" s="31" t="s">
        <v>29</v>
      </c>
      <c r="E251" s="31" t="s">
        <v>86</v>
      </c>
      <c r="F251" s="32">
        <v>8</v>
      </c>
      <c r="G251" s="29" t="s">
        <v>920</v>
      </c>
      <c r="H251" s="29" t="s">
        <v>921</v>
      </c>
      <c r="I251" s="31">
        <v>2024</v>
      </c>
      <c r="J251" s="35">
        <f t="shared" si="27"/>
        <v>280</v>
      </c>
      <c r="K251" s="35">
        <v>280</v>
      </c>
      <c r="L251" s="35"/>
      <c r="M251" s="35"/>
      <c r="N251" s="35"/>
      <c r="O251" s="35"/>
      <c r="P251" s="32" t="s">
        <v>113</v>
      </c>
      <c r="Q251" s="31" t="s">
        <v>343</v>
      </c>
      <c r="R251" s="31" t="s">
        <v>36</v>
      </c>
      <c r="S251" s="32" t="s">
        <v>376</v>
      </c>
    </row>
    <row r="252" s="67" customFormat="1" ht="36" spans="1:19">
      <c r="A252" s="1">
        <v>188</v>
      </c>
      <c r="B252" s="29" t="s">
        <v>922</v>
      </c>
      <c r="C252" s="30">
        <v>1</v>
      </c>
      <c r="D252" s="31" t="s">
        <v>29</v>
      </c>
      <c r="E252" s="31" t="s">
        <v>86</v>
      </c>
      <c r="F252" s="32">
        <v>7</v>
      </c>
      <c r="G252" s="29" t="s">
        <v>923</v>
      </c>
      <c r="H252" s="36" t="s">
        <v>924</v>
      </c>
      <c r="I252" s="31">
        <v>2025</v>
      </c>
      <c r="J252" s="35">
        <f t="shared" si="27"/>
        <v>180</v>
      </c>
      <c r="K252" s="35">
        <v>180</v>
      </c>
      <c r="L252" s="35"/>
      <c r="M252" s="35"/>
      <c r="N252" s="35"/>
      <c r="O252" s="35"/>
      <c r="P252" s="32" t="s">
        <v>113</v>
      </c>
      <c r="Q252" s="31" t="s">
        <v>35</v>
      </c>
      <c r="R252" s="31" t="s">
        <v>36</v>
      </c>
      <c r="S252" s="32" t="s">
        <v>376</v>
      </c>
    </row>
    <row r="253" s="67" customFormat="1" ht="36" spans="1:19">
      <c r="A253" s="1">
        <v>189</v>
      </c>
      <c r="B253" s="29" t="s">
        <v>925</v>
      </c>
      <c r="C253" s="30">
        <v>1</v>
      </c>
      <c r="D253" s="31" t="s">
        <v>29</v>
      </c>
      <c r="E253" s="31" t="s">
        <v>86</v>
      </c>
      <c r="F253" s="32">
        <v>1.5</v>
      </c>
      <c r="G253" s="29" t="s">
        <v>926</v>
      </c>
      <c r="H253" s="36" t="s">
        <v>927</v>
      </c>
      <c r="I253" s="31">
        <v>2025</v>
      </c>
      <c r="J253" s="35">
        <f t="shared" si="27"/>
        <v>52.5</v>
      </c>
      <c r="K253" s="35">
        <v>52.5</v>
      </c>
      <c r="L253" s="35"/>
      <c r="M253" s="35"/>
      <c r="N253" s="35"/>
      <c r="O253" s="35"/>
      <c r="P253" s="32" t="s">
        <v>113</v>
      </c>
      <c r="Q253" s="31" t="s">
        <v>35</v>
      </c>
      <c r="R253" s="31" t="s">
        <v>36</v>
      </c>
      <c r="S253" s="32" t="s">
        <v>376</v>
      </c>
    </row>
    <row r="254" s="67" customFormat="1" ht="48" spans="1:19">
      <c r="A254" s="1">
        <v>190</v>
      </c>
      <c r="B254" s="29" t="s">
        <v>928</v>
      </c>
      <c r="C254" s="30">
        <v>1</v>
      </c>
      <c r="D254" s="31" t="s">
        <v>29</v>
      </c>
      <c r="E254" s="31" t="s">
        <v>86</v>
      </c>
      <c r="F254" s="32">
        <v>2.5</v>
      </c>
      <c r="G254" s="80" t="s">
        <v>929</v>
      </c>
      <c r="H254" s="29" t="s">
        <v>930</v>
      </c>
      <c r="I254" s="31">
        <v>2022</v>
      </c>
      <c r="J254" s="35">
        <f t="shared" si="27"/>
        <v>157</v>
      </c>
      <c r="K254" s="35">
        <v>157</v>
      </c>
      <c r="L254" s="35"/>
      <c r="M254" s="35"/>
      <c r="N254" s="35"/>
      <c r="O254" s="35"/>
      <c r="P254" s="31" t="s">
        <v>342</v>
      </c>
      <c r="Q254" s="31" t="s">
        <v>349</v>
      </c>
      <c r="R254" s="31" t="s">
        <v>36</v>
      </c>
      <c r="S254" s="32" t="s">
        <v>376</v>
      </c>
    </row>
    <row r="255" s="67" customFormat="1" ht="123" spans="1:19">
      <c r="A255" s="1">
        <v>191</v>
      </c>
      <c r="B255" s="29" t="s">
        <v>931</v>
      </c>
      <c r="C255" s="30">
        <v>1</v>
      </c>
      <c r="D255" s="31" t="s">
        <v>29</v>
      </c>
      <c r="E255" s="35"/>
      <c r="F255" s="32"/>
      <c r="G255" s="29" t="s">
        <v>932</v>
      </c>
      <c r="H255" s="29" t="s">
        <v>933</v>
      </c>
      <c r="I255" s="31">
        <v>2022</v>
      </c>
      <c r="J255" s="35">
        <f t="shared" si="27"/>
        <v>203</v>
      </c>
      <c r="K255" s="35">
        <v>203</v>
      </c>
      <c r="L255" s="35"/>
      <c r="M255" s="35"/>
      <c r="N255" s="35"/>
      <c r="O255" s="35"/>
      <c r="P255" s="31" t="s">
        <v>113</v>
      </c>
      <c r="Q255" s="31" t="s">
        <v>349</v>
      </c>
      <c r="R255" s="31" t="s">
        <v>36</v>
      </c>
      <c r="S255" s="32" t="s">
        <v>376</v>
      </c>
    </row>
    <row r="256" s="67" customFormat="1" ht="96" spans="1:19">
      <c r="A256" s="1">
        <v>192</v>
      </c>
      <c r="B256" s="29" t="s">
        <v>934</v>
      </c>
      <c r="C256" s="30">
        <v>1</v>
      </c>
      <c r="D256" s="31" t="s">
        <v>29</v>
      </c>
      <c r="E256" s="35"/>
      <c r="F256" s="32"/>
      <c r="G256" s="29" t="s">
        <v>935</v>
      </c>
      <c r="H256" s="29" t="s">
        <v>936</v>
      </c>
      <c r="I256" s="31">
        <v>2022</v>
      </c>
      <c r="J256" s="35">
        <f t="shared" si="27"/>
        <v>182</v>
      </c>
      <c r="K256" s="35">
        <v>182</v>
      </c>
      <c r="L256" s="35"/>
      <c r="M256" s="35"/>
      <c r="N256" s="35"/>
      <c r="O256" s="35"/>
      <c r="P256" s="31" t="s">
        <v>342</v>
      </c>
      <c r="Q256" s="31"/>
      <c r="R256" s="31"/>
      <c r="S256" s="32" t="s">
        <v>376</v>
      </c>
    </row>
    <row r="257" s="67" customFormat="1" ht="48" spans="1:19">
      <c r="A257" s="1"/>
      <c r="B257" s="37" t="s">
        <v>937</v>
      </c>
      <c r="C257" s="31">
        <v>1</v>
      </c>
      <c r="D257" s="31" t="s">
        <v>29</v>
      </c>
      <c r="E257" s="31" t="s">
        <v>86</v>
      </c>
      <c r="F257" s="31">
        <v>13.2</v>
      </c>
      <c r="G257" s="37" t="s">
        <v>938</v>
      </c>
      <c r="H257" s="39" t="s">
        <v>939</v>
      </c>
      <c r="I257" s="31">
        <v>2025</v>
      </c>
      <c r="J257" s="35">
        <f t="shared" si="27"/>
        <v>406</v>
      </c>
      <c r="K257" s="35"/>
      <c r="L257" s="35"/>
      <c r="M257" s="35">
        <v>406</v>
      </c>
      <c r="N257" s="35"/>
      <c r="O257" s="35"/>
      <c r="P257" s="48" t="s">
        <v>342</v>
      </c>
      <c r="Q257" s="31" t="s">
        <v>349</v>
      </c>
      <c r="R257" s="37" t="s">
        <v>36</v>
      </c>
      <c r="S257" s="35" t="s">
        <v>399</v>
      </c>
    </row>
    <row r="258" s="67" customFormat="1" ht="48" spans="1:19">
      <c r="A258" s="1"/>
      <c r="B258" s="37" t="s">
        <v>940</v>
      </c>
      <c r="C258" s="31">
        <v>1</v>
      </c>
      <c r="D258" s="31" t="s">
        <v>29</v>
      </c>
      <c r="E258" s="31" t="s">
        <v>86</v>
      </c>
      <c r="F258" s="31">
        <v>7</v>
      </c>
      <c r="G258" s="37" t="s">
        <v>941</v>
      </c>
      <c r="H258" s="39" t="s">
        <v>942</v>
      </c>
      <c r="I258" s="31">
        <v>2025</v>
      </c>
      <c r="J258" s="35">
        <f t="shared" si="27"/>
        <v>575</v>
      </c>
      <c r="K258" s="35"/>
      <c r="L258" s="35"/>
      <c r="M258" s="35">
        <v>575</v>
      </c>
      <c r="N258" s="35"/>
      <c r="O258" s="35"/>
      <c r="P258" s="48" t="s">
        <v>342</v>
      </c>
      <c r="Q258" s="31" t="s">
        <v>349</v>
      </c>
      <c r="R258" s="37" t="s">
        <v>36</v>
      </c>
      <c r="S258" s="35" t="s">
        <v>399</v>
      </c>
    </row>
    <row r="259" s="67" customFormat="1" ht="48" spans="1:19">
      <c r="A259" s="1"/>
      <c r="B259" s="37" t="s">
        <v>943</v>
      </c>
      <c r="C259" s="31">
        <v>1</v>
      </c>
      <c r="D259" s="31" t="s">
        <v>29</v>
      </c>
      <c r="E259" s="31" t="s">
        <v>86</v>
      </c>
      <c r="F259" s="31">
        <v>13.5</v>
      </c>
      <c r="G259" s="37" t="s">
        <v>944</v>
      </c>
      <c r="H259" s="39" t="s">
        <v>945</v>
      </c>
      <c r="I259" s="31">
        <v>2025</v>
      </c>
      <c r="J259" s="35">
        <f t="shared" si="27"/>
        <v>1440</v>
      </c>
      <c r="K259" s="35"/>
      <c r="L259" s="35"/>
      <c r="M259" s="35">
        <v>1440</v>
      </c>
      <c r="N259" s="35"/>
      <c r="O259" s="35"/>
      <c r="P259" s="48" t="s">
        <v>342</v>
      </c>
      <c r="Q259" s="31" t="s">
        <v>349</v>
      </c>
      <c r="R259" s="37" t="s">
        <v>36</v>
      </c>
      <c r="S259" s="35" t="s">
        <v>399</v>
      </c>
    </row>
    <row r="260" s="67" customFormat="1" ht="48" spans="1:19">
      <c r="A260" s="1"/>
      <c r="B260" s="29" t="s">
        <v>946</v>
      </c>
      <c r="C260" s="31">
        <v>1</v>
      </c>
      <c r="D260" s="31" t="s">
        <v>29</v>
      </c>
      <c r="E260" s="31" t="s">
        <v>86</v>
      </c>
      <c r="F260" s="31">
        <v>10</v>
      </c>
      <c r="G260" s="29" t="s">
        <v>947</v>
      </c>
      <c r="H260" s="31" t="s">
        <v>948</v>
      </c>
      <c r="I260" s="31">
        <v>2025</v>
      </c>
      <c r="J260" s="35">
        <f t="shared" si="27"/>
        <v>350</v>
      </c>
      <c r="K260" s="35"/>
      <c r="L260" s="35"/>
      <c r="M260" s="35">
        <v>350</v>
      </c>
      <c r="N260" s="35"/>
      <c r="O260" s="35"/>
      <c r="P260" s="48" t="s">
        <v>342</v>
      </c>
      <c r="Q260" s="31" t="s">
        <v>349</v>
      </c>
      <c r="R260" s="37" t="s">
        <v>36</v>
      </c>
      <c r="S260" s="35" t="s">
        <v>399</v>
      </c>
    </row>
    <row r="261" s="67" customFormat="1" ht="48" spans="1:19">
      <c r="A261" s="1"/>
      <c r="B261" s="33" t="s">
        <v>949</v>
      </c>
      <c r="C261" s="32">
        <v>1</v>
      </c>
      <c r="D261" s="31" t="s">
        <v>29</v>
      </c>
      <c r="E261" s="31" t="s">
        <v>86</v>
      </c>
      <c r="F261" s="31">
        <v>3</v>
      </c>
      <c r="G261" s="33" t="s">
        <v>950</v>
      </c>
      <c r="H261" s="32" t="s">
        <v>951</v>
      </c>
      <c r="I261" s="32">
        <v>2024</v>
      </c>
      <c r="J261" s="35">
        <f t="shared" si="27"/>
        <v>135</v>
      </c>
      <c r="K261" s="35"/>
      <c r="L261" s="35"/>
      <c r="M261" s="35">
        <v>135</v>
      </c>
      <c r="N261" s="50"/>
      <c r="O261" s="35"/>
      <c r="P261" s="31" t="s">
        <v>342</v>
      </c>
      <c r="Q261" s="31" t="s">
        <v>349</v>
      </c>
      <c r="R261" s="31" t="s">
        <v>36</v>
      </c>
      <c r="S261" s="35" t="s">
        <v>399</v>
      </c>
    </row>
    <row r="262" s="67" customFormat="1" ht="72" spans="1:19">
      <c r="A262" s="1"/>
      <c r="B262" s="97" t="s">
        <v>952</v>
      </c>
      <c r="C262" s="32">
        <v>1</v>
      </c>
      <c r="D262" s="31" t="s">
        <v>29</v>
      </c>
      <c r="E262" s="31" t="s">
        <v>86</v>
      </c>
      <c r="F262" s="31"/>
      <c r="G262" s="33" t="s">
        <v>953</v>
      </c>
      <c r="H262" s="32" t="s">
        <v>954</v>
      </c>
      <c r="I262" s="31">
        <v>2023</v>
      </c>
      <c r="J262" s="35">
        <f t="shared" si="27"/>
        <v>110</v>
      </c>
      <c r="K262" s="35"/>
      <c r="L262" s="35"/>
      <c r="M262" s="35">
        <v>110</v>
      </c>
      <c r="N262" s="50"/>
      <c r="O262" s="35"/>
      <c r="P262" s="31" t="s">
        <v>113</v>
      </c>
      <c r="Q262" s="31" t="s">
        <v>349</v>
      </c>
      <c r="R262" s="31" t="s">
        <v>36</v>
      </c>
      <c r="S262" s="35" t="s">
        <v>399</v>
      </c>
    </row>
    <row r="263" s="67" customFormat="1" ht="48" spans="1:19">
      <c r="A263" s="1"/>
      <c r="B263" s="29" t="s">
        <v>955</v>
      </c>
      <c r="C263" s="31">
        <v>1</v>
      </c>
      <c r="D263" s="31" t="s">
        <v>29</v>
      </c>
      <c r="E263" s="31" t="s">
        <v>86</v>
      </c>
      <c r="F263" s="31">
        <v>1.5</v>
      </c>
      <c r="G263" s="33" t="s">
        <v>956</v>
      </c>
      <c r="H263" s="32" t="s">
        <v>957</v>
      </c>
      <c r="I263" s="32">
        <v>2024</v>
      </c>
      <c r="J263" s="35">
        <f t="shared" si="27"/>
        <v>167.5</v>
      </c>
      <c r="K263" s="35"/>
      <c r="L263" s="35"/>
      <c r="M263" s="35">
        <v>167.5</v>
      </c>
      <c r="N263" s="50"/>
      <c r="O263" s="35"/>
      <c r="P263" s="31" t="s">
        <v>342</v>
      </c>
      <c r="Q263" s="31" t="s">
        <v>349</v>
      </c>
      <c r="R263" s="31" t="s">
        <v>36</v>
      </c>
      <c r="S263" s="35" t="s">
        <v>399</v>
      </c>
    </row>
    <row r="264" s="67" customFormat="1" ht="48" spans="1:19">
      <c r="A264" s="1"/>
      <c r="B264" s="29" t="s">
        <v>958</v>
      </c>
      <c r="C264" s="31">
        <v>1</v>
      </c>
      <c r="D264" s="31" t="s">
        <v>29</v>
      </c>
      <c r="E264" s="31" t="s">
        <v>86</v>
      </c>
      <c r="F264" s="31">
        <v>3.5</v>
      </c>
      <c r="G264" s="29" t="s">
        <v>959</v>
      </c>
      <c r="H264" s="31" t="s">
        <v>528</v>
      </c>
      <c r="I264" s="31">
        <v>2024</v>
      </c>
      <c r="J264" s="35">
        <f t="shared" si="27"/>
        <v>157.5</v>
      </c>
      <c r="K264" s="35"/>
      <c r="L264" s="49"/>
      <c r="M264" s="50">
        <v>157.5</v>
      </c>
      <c r="N264" s="50"/>
      <c r="O264" s="35"/>
      <c r="P264" s="31" t="s">
        <v>342</v>
      </c>
      <c r="Q264" s="31" t="s">
        <v>349</v>
      </c>
      <c r="R264" s="31" t="s">
        <v>36</v>
      </c>
      <c r="S264" s="35" t="s">
        <v>399</v>
      </c>
    </row>
    <row r="265" s="67" customFormat="1" ht="48" spans="1:19">
      <c r="A265" s="1"/>
      <c r="B265" s="29" t="s">
        <v>960</v>
      </c>
      <c r="C265" s="31">
        <v>1</v>
      </c>
      <c r="D265" s="31" t="s">
        <v>29</v>
      </c>
      <c r="E265" s="31" t="s">
        <v>86</v>
      </c>
      <c r="F265" s="31">
        <v>3</v>
      </c>
      <c r="G265" s="29" t="s">
        <v>961</v>
      </c>
      <c r="H265" s="32" t="s">
        <v>962</v>
      </c>
      <c r="I265" s="31">
        <v>2024</v>
      </c>
      <c r="J265" s="35">
        <f t="shared" si="27"/>
        <v>143</v>
      </c>
      <c r="K265" s="35"/>
      <c r="L265" s="49"/>
      <c r="M265" s="50">
        <v>143</v>
      </c>
      <c r="N265" s="50"/>
      <c r="O265" s="35"/>
      <c r="P265" s="31" t="s">
        <v>342</v>
      </c>
      <c r="Q265" s="31" t="s">
        <v>349</v>
      </c>
      <c r="R265" s="31" t="s">
        <v>36</v>
      </c>
      <c r="S265" s="35" t="s">
        <v>399</v>
      </c>
    </row>
    <row r="266" s="67" customFormat="1" ht="48" spans="1:19">
      <c r="A266" s="1"/>
      <c r="B266" s="29" t="s">
        <v>963</v>
      </c>
      <c r="C266" s="31">
        <v>1</v>
      </c>
      <c r="D266" s="31" t="s">
        <v>29</v>
      </c>
      <c r="E266" s="31" t="s">
        <v>86</v>
      </c>
      <c r="F266" s="31">
        <v>2</v>
      </c>
      <c r="G266" s="29" t="s">
        <v>964</v>
      </c>
      <c r="H266" s="32" t="s">
        <v>965</v>
      </c>
      <c r="I266" s="32">
        <v>2023</v>
      </c>
      <c r="J266" s="35">
        <f t="shared" ref="J266:J297" si="28">SUM(K266:O266)</f>
        <v>80</v>
      </c>
      <c r="K266" s="49"/>
      <c r="L266" s="49"/>
      <c r="M266" s="50">
        <v>80</v>
      </c>
      <c r="N266" s="50"/>
      <c r="O266" s="35"/>
      <c r="P266" s="31" t="s">
        <v>342</v>
      </c>
      <c r="Q266" s="31" t="s">
        <v>349</v>
      </c>
      <c r="R266" s="31" t="s">
        <v>36</v>
      </c>
      <c r="S266" s="35" t="s">
        <v>399</v>
      </c>
    </row>
    <row r="267" s="67" customFormat="1" ht="48" spans="1:19">
      <c r="A267" s="1"/>
      <c r="B267" s="29" t="s">
        <v>966</v>
      </c>
      <c r="C267" s="31">
        <v>1</v>
      </c>
      <c r="D267" s="31" t="s">
        <v>29</v>
      </c>
      <c r="E267" s="31" t="s">
        <v>86</v>
      </c>
      <c r="F267" s="31">
        <v>3</v>
      </c>
      <c r="G267" s="29" t="s">
        <v>967</v>
      </c>
      <c r="H267" s="32" t="s">
        <v>968</v>
      </c>
      <c r="I267" s="32">
        <v>2023</v>
      </c>
      <c r="J267" s="35">
        <f t="shared" si="28"/>
        <v>135</v>
      </c>
      <c r="K267" s="49"/>
      <c r="L267" s="49"/>
      <c r="M267" s="50">
        <v>135</v>
      </c>
      <c r="N267" s="50"/>
      <c r="O267" s="35"/>
      <c r="P267" s="31" t="s">
        <v>342</v>
      </c>
      <c r="Q267" s="31" t="s">
        <v>349</v>
      </c>
      <c r="R267" s="31" t="s">
        <v>36</v>
      </c>
      <c r="S267" s="35" t="s">
        <v>399</v>
      </c>
    </row>
    <row r="268" s="67" customFormat="1" ht="48" spans="1:19">
      <c r="A268" s="1"/>
      <c r="B268" s="29" t="s">
        <v>969</v>
      </c>
      <c r="C268" s="31">
        <v>1</v>
      </c>
      <c r="D268" s="31" t="s">
        <v>29</v>
      </c>
      <c r="E268" s="31" t="s">
        <v>86</v>
      </c>
      <c r="F268" s="31">
        <v>2</v>
      </c>
      <c r="G268" s="41" t="s">
        <v>970</v>
      </c>
      <c r="H268" s="32" t="s">
        <v>971</v>
      </c>
      <c r="I268" s="31">
        <v>2025</v>
      </c>
      <c r="J268" s="35">
        <f t="shared" si="28"/>
        <v>80</v>
      </c>
      <c r="K268" s="49"/>
      <c r="L268" s="49"/>
      <c r="M268" s="50">
        <v>80</v>
      </c>
      <c r="N268" s="50"/>
      <c r="O268" s="35"/>
      <c r="P268" s="31" t="s">
        <v>342</v>
      </c>
      <c r="Q268" s="31" t="s">
        <v>349</v>
      </c>
      <c r="R268" s="31" t="s">
        <v>36</v>
      </c>
      <c r="S268" s="35" t="s">
        <v>399</v>
      </c>
    </row>
    <row r="269" s="67" customFormat="1" ht="48" spans="1:19">
      <c r="A269" s="1"/>
      <c r="B269" s="29" t="s">
        <v>972</v>
      </c>
      <c r="C269" s="31">
        <v>1</v>
      </c>
      <c r="D269" s="31" t="s">
        <v>29</v>
      </c>
      <c r="E269" s="31" t="s">
        <v>86</v>
      </c>
      <c r="F269" s="31">
        <v>2</v>
      </c>
      <c r="G269" s="41" t="s">
        <v>973</v>
      </c>
      <c r="H269" s="32" t="s">
        <v>974</v>
      </c>
      <c r="I269" s="31">
        <v>2024</v>
      </c>
      <c r="J269" s="35">
        <f t="shared" si="28"/>
        <v>80</v>
      </c>
      <c r="K269" s="35"/>
      <c r="L269" s="49"/>
      <c r="M269" s="50">
        <v>80</v>
      </c>
      <c r="N269" s="50"/>
      <c r="O269" s="35"/>
      <c r="P269" s="31" t="s">
        <v>342</v>
      </c>
      <c r="Q269" s="31" t="s">
        <v>349</v>
      </c>
      <c r="R269" s="31" t="s">
        <v>36</v>
      </c>
      <c r="S269" s="35" t="s">
        <v>399</v>
      </c>
    </row>
    <row r="270" s="67" customFormat="1" ht="84" spans="1:19">
      <c r="A270" s="1"/>
      <c r="B270" s="117" t="s">
        <v>975</v>
      </c>
      <c r="C270" s="31">
        <v>1</v>
      </c>
      <c r="D270" s="31" t="s">
        <v>29</v>
      </c>
      <c r="E270" s="31" t="s">
        <v>86</v>
      </c>
      <c r="F270" s="118">
        <v>6</v>
      </c>
      <c r="G270" s="117" t="s">
        <v>976</v>
      </c>
      <c r="H270" s="31" t="s">
        <v>977</v>
      </c>
      <c r="I270" s="31">
        <v>2022</v>
      </c>
      <c r="J270" s="35">
        <f t="shared" si="28"/>
        <v>270</v>
      </c>
      <c r="K270" s="49"/>
      <c r="L270" s="50"/>
      <c r="M270" s="50">
        <v>270</v>
      </c>
      <c r="N270" s="50"/>
      <c r="O270" s="35"/>
      <c r="P270" s="48" t="s">
        <v>342</v>
      </c>
      <c r="Q270" s="57" t="s">
        <v>349</v>
      </c>
      <c r="R270" s="37" t="s">
        <v>36</v>
      </c>
      <c r="S270" s="35" t="s">
        <v>399</v>
      </c>
    </row>
    <row r="271" s="67" customFormat="1" ht="108" spans="1:19">
      <c r="A271" s="1"/>
      <c r="B271" s="29" t="s">
        <v>978</v>
      </c>
      <c r="C271" s="31">
        <v>1</v>
      </c>
      <c r="D271" s="31" t="s">
        <v>29</v>
      </c>
      <c r="E271" s="31" t="s">
        <v>86</v>
      </c>
      <c r="F271" s="31">
        <v>4.8</v>
      </c>
      <c r="G271" s="29" t="s">
        <v>979</v>
      </c>
      <c r="H271" s="31" t="s">
        <v>980</v>
      </c>
      <c r="I271" s="31">
        <v>2023</v>
      </c>
      <c r="J271" s="35">
        <f t="shared" si="28"/>
        <v>255</v>
      </c>
      <c r="K271" s="35"/>
      <c r="L271" s="50"/>
      <c r="M271" s="50">
        <v>255</v>
      </c>
      <c r="N271" s="50"/>
      <c r="O271" s="35"/>
      <c r="P271" s="48" t="s">
        <v>342</v>
      </c>
      <c r="Q271" s="57" t="s">
        <v>349</v>
      </c>
      <c r="R271" s="37" t="s">
        <v>36</v>
      </c>
      <c r="S271" s="35" t="s">
        <v>399</v>
      </c>
    </row>
    <row r="272" s="67" customFormat="1" ht="60" spans="1:19">
      <c r="A272" s="1"/>
      <c r="B272" s="29" t="s">
        <v>981</v>
      </c>
      <c r="C272" s="31">
        <v>1</v>
      </c>
      <c r="D272" s="31" t="s">
        <v>29</v>
      </c>
      <c r="E272" s="31"/>
      <c r="F272" s="31"/>
      <c r="G272" s="29" t="s">
        <v>982</v>
      </c>
      <c r="H272" s="31" t="s">
        <v>983</v>
      </c>
      <c r="I272" s="31">
        <v>2023</v>
      </c>
      <c r="J272" s="35">
        <f t="shared" si="28"/>
        <v>145</v>
      </c>
      <c r="K272" s="35"/>
      <c r="L272" s="49"/>
      <c r="M272" s="50">
        <v>145</v>
      </c>
      <c r="N272" s="50"/>
      <c r="O272" s="35"/>
      <c r="P272" s="31" t="s">
        <v>342</v>
      </c>
      <c r="Q272" s="31" t="s">
        <v>349</v>
      </c>
      <c r="R272" s="31" t="s">
        <v>36</v>
      </c>
      <c r="S272" s="35" t="s">
        <v>399</v>
      </c>
    </row>
    <row r="273" s="67" customFormat="1" ht="48" spans="1:19">
      <c r="A273" s="1"/>
      <c r="B273" s="29" t="s">
        <v>984</v>
      </c>
      <c r="C273" s="31">
        <v>1</v>
      </c>
      <c r="D273" s="31" t="s">
        <v>29</v>
      </c>
      <c r="E273" s="31" t="s">
        <v>86</v>
      </c>
      <c r="F273" s="31">
        <v>1.2</v>
      </c>
      <c r="G273" s="29" t="s">
        <v>985</v>
      </c>
      <c r="H273" s="31" t="s">
        <v>574</v>
      </c>
      <c r="I273" s="31">
        <v>2024</v>
      </c>
      <c r="J273" s="35">
        <f t="shared" si="28"/>
        <v>54</v>
      </c>
      <c r="K273" s="49"/>
      <c r="L273" s="49"/>
      <c r="M273" s="50">
        <v>54</v>
      </c>
      <c r="N273" s="50"/>
      <c r="O273" s="35"/>
      <c r="P273" s="31" t="s">
        <v>342</v>
      </c>
      <c r="Q273" s="31" t="s">
        <v>349</v>
      </c>
      <c r="R273" s="31" t="s">
        <v>36</v>
      </c>
      <c r="S273" s="35" t="s">
        <v>399</v>
      </c>
    </row>
    <row r="274" s="67" customFormat="1" ht="48" spans="1:19">
      <c r="A274" s="1"/>
      <c r="B274" s="29" t="s">
        <v>986</v>
      </c>
      <c r="C274" s="31">
        <v>1</v>
      </c>
      <c r="D274" s="31" t="s">
        <v>29</v>
      </c>
      <c r="E274" s="31" t="s">
        <v>86</v>
      </c>
      <c r="F274" s="31">
        <v>3</v>
      </c>
      <c r="G274" s="29" t="s">
        <v>987</v>
      </c>
      <c r="H274" s="31" t="s">
        <v>988</v>
      </c>
      <c r="I274" s="31">
        <v>2024</v>
      </c>
      <c r="J274" s="35">
        <f t="shared" si="28"/>
        <v>135</v>
      </c>
      <c r="K274" s="35"/>
      <c r="L274" s="49"/>
      <c r="M274" s="50">
        <v>135</v>
      </c>
      <c r="N274" s="50"/>
      <c r="O274" s="35"/>
      <c r="P274" s="31" t="s">
        <v>342</v>
      </c>
      <c r="Q274" s="31" t="s">
        <v>349</v>
      </c>
      <c r="R274" s="31" t="s">
        <v>36</v>
      </c>
      <c r="S274" s="35" t="s">
        <v>399</v>
      </c>
    </row>
    <row r="275" s="67" customFormat="1" ht="48" spans="1:19">
      <c r="A275" s="1"/>
      <c r="B275" s="29" t="s">
        <v>989</v>
      </c>
      <c r="C275" s="31">
        <v>1</v>
      </c>
      <c r="D275" s="31" t="s">
        <v>29</v>
      </c>
      <c r="E275" s="31" t="s">
        <v>86</v>
      </c>
      <c r="F275" s="31">
        <v>3</v>
      </c>
      <c r="G275" s="29" t="s">
        <v>990</v>
      </c>
      <c r="H275" s="31" t="s">
        <v>571</v>
      </c>
      <c r="I275" s="31">
        <v>2024</v>
      </c>
      <c r="J275" s="35">
        <f t="shared" si="28"/>
        <v>185</v>
      </c>
      <c r="K275" s="35"/>
      <c r="L275" s="49"/>
      <c r="M275" s="50">
        <v>185</v>
      </c>
      <c r="N275" s="50"/>
      <c r="O275" s="35"/>
      <c r="P275" s="31" t="s">
        <v>342</v>
      </c>
      <c r="Q275" s="31" t="s">
        <v>349</v>
      </c>
      <c r="R275" s="31" t="s">
        <v>36</v>
      </c>
      <c r="S275" s="35" t="s">
        <v>399</v>
      </c>
    </row>
    <row r="276" s="67" customFormat="1" ht="48" spans="1:19">
      <c r="A276" s="1"/>
      <c r="B276" s="37" t="s">
        <v>991</v>
      </c>
      <c r="C276" s="31">
        <v>1</v>
      </c>
      <c r="D276" s="31" t="s">
        <v>29</v>
      </c>
      <c r="E276" s="31" t="s">
        <v>86</v>
      </c>
      <c r="F276" s="31">
        <v>7</v>
      </c>
      <c r="G276" s="37" t="s">
        <v>992</v>
      </c>
      <c r="H276" s="31" t="s">
        <v>993</v>
      </c>
      <c r="I276" s="31">
        <v>2023</v>
      </c>
      <c r="J276" s="35">
        <f t="shared" si="28"/>
        <v>245</v>
      </c>
      <c r="K276" s="35"/>
      <c r="L276" s="35"/>
      <c r="M276" s="35">
        <v>245</v>
      </c>
      <c r="N276" s="35"/>
      <c r="O276" s="35"/>
      <c r="P276" s="31" t="s">
        <v>342</v>
      </c>
      <c r="Q276" s="31" t="s">
        <v>349</v>
      </c>
      <c r="R276" s="37" t="s">
        <v>36</v>
      </c>
      <c r="S276" s="35" t="s">
        <v>399</v>
      </c>
    </row>
    <row r="277" s="67" customFormat="1" ht="48" spans="1:19">
      <c r="A277" s="1"/>
      <c r="B277" s="33" t="s">
        <v>994</v>
      </c>
      <c r="C277" s="31">
        <v>1</v>
      </c>
      <c r="D277" s="31" t="s">
        <v>29</v>
      </c>
      <c r="E277" s="31" t="s">
        <v>86</v>
      </c>
      <c r="F277" s="31">
        <v>7.5</v>
      </c>
      <c r="G277" s="29" t="s">
        <v>995</v>
      </c>
      <c r="H277" s="31" t="s">
        <v>402</v>
      </c>
      <c r="I277" s="31">
        <v>2023</v>
      </c>
      <c r="J277" s="35">
        <f t="shared" si="28"/>
        <v>387.9</v>
      </c>
      <c r="K277" s="35"/>
      <c r="L277" s="35"/>
      <c r="M277" s="35">
        <v>387.9</v>
      </c>
      <c r="N277" s="50"/>
      <c r="O277" s="35"/>
      <c r="P277" s="31" t="s">
        <v>342</v>
      </c>
      <c r="Q277" s="31" t="s">
        <v>349</v>
      </c>
      <c r="R277" s="31" t="s">
        <v>36</v>
      </c>
      <c r="S277" s="35" t="s">
        <v>399</v>
      </c>
    </row>
    <row r="278" s="67" customFormat="1" ht="48" spans="1:19">
      <c r="A278" s="1"/>
      <c r="B278" s="37" t="s">
        <v>996</v>
      </c>
      <c r="C278" s="31">
        <v>1</v>
      </c>
      <c r="D278" s="31" t="s">
        <v>359</v>
      </c>
      <c r="E278" s="31" t="s">
        <v>86</v>
      </c>
      <c r="F278" s="31">
        <v>4</v>
      </c>
      <c r="G278" s="37" t="s">
        <v>997</v>
      </c>
      <c r="H278" s="39" t="s">
        <v>998</v>
      </c>
      <c r="I278" s="31">
        <v>2023</v>
      </c>
      <c r="J278" s="35">
        <f t="shared" si="28"/>
        <v>365</v>
      </c>
      <c r="K278" s="35"/>
      <c r="L278" s="35"/>
      <c r="M278" s="35">
        <v>365</v>
      </c>
      <c r="N278" s="35"/>
      <c r="O278" s="35"/>
      <c r="P278" s="31" t="s">
        <v>342</v>
      </c>
      <c r="Q278" s="31" t="s">
        <v>349</v>
      </c>
      <c r="R278" s="37" t="s">
        <v>36</v>
      </c>
      <c r="S278" s="35" t="s">
        <v>399</v>
      </c>
    </row>
    <row r="279" s="67" customFormat="1" ht="48" spans="1:19">
      <c r="A279" s="1"/>
      <c r="B279" s="29" t="s">
        <v>999</v>
      </c>
      <c r="C279" s="31">
        <v>1</v>
      </c>
      <c r="D279" s="31" t="s">
        <v>29</v>
      </c>
      <c r="E279" s="31" t="s">
        <v>86</v>
      </c>
      <c r="F279" s="31">
        <v>1.175</v>
      </c>
      <c r="G279" s="29" t="s">
        <v>1000</v>
      </c>
      <c r="H279" s="32" t="s">
        <v>1001</v>
      </c>
      <c r="I279" s="32">
        <v>2023</v>
      </c>
      <c r="J279" s="35">
        <f t="shared" si="28"/>
        <v>64.5</v>
      </c>
      <c r="K279" s="49"/>
      <c r="L279" s="49"/>
      <c r="M279" s="49">
        <v>64.5</v>
      </c>
      <c r="N279" s="50"/>
      <c r="O279" s="35"/>
      <c r="P279" s="31" t="s">
        <v>113</v>
      </c>
      <c r="Q279" s="31" t="s">
        <v>349</v>
      </c>
      <c r="R279" s="31" t="s">
        <v>36</v>
      </c>
      <c r="S279" s="35" t="s">
        <v>399</v>
      </c>
    </row>
    <row r="280" s="67" customFormat="1" ht="48" spans="1:19">
      <c r="A280" s="1"/>
      <c r="B280" s="29" t="s">
        <v>1002</v>
      </c>
      <c r="C280" s="31">
        <v>1</v>
      </c>
      <c r="D280" s="31" t="s">
        <v>29</v>
      </c>
      <c r="E280" s="31" t="s">
        <v>86</v>
      </c>
      <c r="F280" s="31">
        <v>3</v>
      </c>
      <c r="G280" s="41" t="s">
        <v>1003</v>
      </c>
      <c r="H280" s="31" t="s">
        <v>1004</v>
      </c>
      <c r="I280" s="31">
        <v>2024</v>
      </c>
      <c r="J280" s="35">
        <f t="shared" si="28"/>
        <v>135</v>
      </c>
      <c r="K280" s="35"/>
      <c r="L280" s="35"/>
      <c r="M280" s="35">
        <v>135</v>
      </c>
      <c r="N280" s="50"/>
      <c r="O280" s="35"/>
      <c r="P280" s="31" t="s">
        <v>342</v>
      </c>
      <c r="Q280" s="31" t="s">
        <v>349</v>
      </c>
      <c r="R280" s="31" t="s">
        <v>36</v>
      </c>
      <c r="S280" s="35" t="s">
        <v>399</v>
      </c>
    </row>
    <row r="281" s="67" customFormat="1" ht="48" spans="1:19">
      <c r="A281" s="1"/>
      <c r="B281" s="29" t="s">
        <v>1005</v>
      </c>
      <c r="C281" s="31">
        <v>1</v>
      </c>
      <c r="D281" s="31" t="s">
        <v>29</v>
      </c>
      <c r="E281" s="31" t="s">
        <v>86</v>
      </c>
      <c r="F281" s="31">
        <v>2</v>
      </c>
      <c r="G281" s="41" t="s">
        <v>1006</v>
      </c>
      <c r="H281" s="31" t="s">
        <v>1004</v>
      </c>
      <c r="I281" s="31">
        <v>2024</v>
      </c>
      <c r="J281" s="35">
        <f t="shared" si="28"/>
        <v>110</v>
      </c>
      <c r="K281" s="35"/>
      <c r="L281" s="35"/>
      <c r="M281" s="35">
        <v>110</v>
      </c>
      <c r="N281" s="50"/>
      <c r="O281" s="35"/>
      <c r="P281" s="31" t="s">
        <v>342</v>
      </c>
      <c r="Q281" s="31" t="s">
        <v>349</v>
      </c>
      <c r="R281" s="31" t="s">
        <v>36</v>
      </c>
      <c r="S281" s="35" t="s">
        <v>399</v>
      </c>
    </row>
    <row r="282" s="67" customFormat="1" ht="48" spans="1:19">
      <c r="A282" s="1">
        <v>193</v>
      </c>
      <c r="B282" s="29" t="s">
        <v>1007</v>
      </c>
      <c r="C282" s="30">
        <v>1</v>
      </c>
      <c r="D282" s="31" t="s">
        <v>29</v>
      </c>
      <c r="E282" s="35" t="s">
        <v>86</v>
      </c>
      <c r="F282" s="32">
        <v>3.2</v>
      </c>
      <c r="G282" s="33" t="s">
        <v>1008</v>
      </c>
      <c r="H282" s="29" t="s">
        <v>1009</v>
      </c>
      <c r="I282" s="31">
        <v>2022</v>
      </c>
      <c r="J282" s="35">
        <f t="shared" si="28"/>
        <v>205</v>
      </c>
      <c r="K282" s="35">
        <v>205</v>
      </c>
      <c r="L282" s="35"/>
      <c r="M282" s="35"/>
      <c r="N282" s="35"/>
      <c r="O282" s="35"/>
      <c r="P282" s="31" t="s">
        <v>342</v>
      </c>
      <c r="Q282" s="31"/>
      <c r="R282" s="31"/>
      <c r="S282" s="32" t="s">
        <v>376</v>
      </c>
    </row>
    <row r="283" s="67" customFormat="1" ht="72" spans="1:19">
      <c r="A283" s="1">
        <v>194</v>
      </c>
      <c r="B283" s="29" t="s">
        <v>1010</v>
      </c>
      <c r="C283" s="30">
        <v>1</v>
      </c>
      <c r="D283" s="31" t="s">
        <v>29</v>
      </c>
      <c r="E283" s="35" t="s">
        <v>86</v>
      </c>
      <c r="F283" s="32">
        <v>4.6</v>
      </c>
      <c r="G283" s="29" t="s">
        <v>1011</v>
      </c>
      <c r="H283" s="29" t="s">
        <v>1012</v>
      </c>
      <c r="I283" s="31">
        <v>2022</v>
      </c>
      <c r="J283" s="35">
        <f t="shared" si="28"/>
        <v>343</v>
      </c>
      <c r="K283" s="35">
        <v>343</v>
      </c>
      <c r="L283" s="35"/>
      <c r="M283" s="35"/>
      <c r="N283" s="35"/>
      <c r="O283" s="35"/>
      <c r="P283" s="32" t="s">
        <v>113</v>
      </c>
      <c r="Q283" s="31" t="s">
        <v>349</v>
      </c>
      <c r="R283" s="31" t="s">
        <v>36</v>
      </c>
      <c r="S283" s="32" t="s">
        <v>376</v>
      </c>
    </row>
    <row r="284" s="67" customFormat="1" ht="72" spans="1:19">
      <c r="A284" s="1">
        <v>195</v>
      </c>
      <c r="B284" s="29" t="s">
        <v>1013</v>
      </c>
      <c r="C284" s="30">
        <v>1</v>
      </c>
      <c r="D284" s="31" t="s">
        <v>29</v>
      </c>
      <c r="E284" s="35" t="s">
        <v>86</v>
      </c>
      <c r="F284" s="32">
        <v>1.05</v>
      </c>
      <c r="G284" s="29" t="s">
        <v>1014</v>
      </c>
      <c r="H284" s="29" t="s">
        <v>1015</v>
      </c>
      <c r="I284" s="31">
        <v>2022</v>
      </c>
      <c r="J284" s="35">
        <f t="shared" si="28"/>
        <v>51</v>
      </c>
      <c r="K284" s="35"/>
      <c r="L284" s="35">
        <v>51</v>
      </c>
      <c r="M284" s="35"/>
      <c r="N284" s="35"/>
      <c r="O284" s="35"/>
      <c r="P284" s="31" t="s">
        <v>113</v>
      </c>
      <c r="Q284" s="31"/>
      <c r="R284" s="31"/>
      <c r="S284" s="32"/>
    </row>
    <row r="285" s="67" customFormat="1" ht="25.5" spans="1:19">
      <c r="A285" s="1">
        <v>196</v>
      </c>
      <c r="B285" s="29" t="s">
        <v>1016</v>
      </c>
      <c r="C285" s="30">
        <v>1</v>
      </c>
      <c r="D285" s="31" t="s">
        <v>29</v>
      </c>
      <c r="E285" s="35" t="s">
        <v>86</v>
      </c>
      <c r="F285" s="32">
        <v>1.5</v>
      </c>
      <c r="G285" s="29" t="s">
        <v>1017</v>
      </c>
      <c r="H285" s="29" t="s">
        <v>1018</v>
      </c>
      <c r="I285" s="31">
        <v>2022</v>
      </c>
      <c r="J285" s="35">
        <f t="shared" si="28"/>
        <v>100</v>
      </c>
      <c r="K285" s="35"/>
      <c r="L285" s="35">
        <v>100</v>
      </c>
      <c r="M285" s="35"/>
      <c r="N285" s="35"/>
      <c r="O285" s="35"/>
      <c r="P285" s="31" t="s">
        <v>113</v>
      </c>
      <c r="Q285" s="31" t="s">
        <v>349</v>
      </c>
      <c r="R285" s="31" t="s">
        <v>385</v>
      </c>
      <c r="S285" s="32"/>
    </row>
    <row r="286" s="67" customFormat="1" ht="36" spans="1:19">
      <c r="A286" s="1">
        <v>197</v>
      </c>
      <c r="B286" s="29" t="s">
        <v>1019</v>
      </c>
      <c r="C286" s="30">
        <v>1</v>
      </c>
      <c r="D286" s="31" t="s">
        <v>29</v>
      </c>
      <c r="E286" s="35" t="s">
        <v>86</v>
      </c>
      <c r="F286" s="32">
        <v>12</v>
      </c>
      <c r="G286" s="29" t="s">
        <v>1020</v>
      </c>
      <c r="H286" s="33" t="s">
        <v>1021</v>
      </c>
      <c r="I286" s="31">
        <v>2022</v>
      </c>
      <c r="J286" s="35">
        <f t="shared" si="28"/>
        <v>420</v>
      </c>
      <c r="K286" s="35"/>
      <c r="L286" s="35">
        <v>420</v>
      </c>
      <c r="M286" s="35"/>
      <c r="N286" s="35"/>
      <c r="O286" s="35"/>
      <c r="P286" s="32" t="s">
        <v>113</v>
      </c>
      <c r="Q286" s="31" t="s">
        <v>349</v>
      </c>
      <c r="R286" s="31" t="s">
        <v>385</v>
      </c>
      <c r="S286" s="32" t="s">
        <v>376</v>
      </c>
    </row>
    <row r="287" s="67" customFormat="1" ht="36" spans="1:19">
      <c r="A287" s="1">
        <v>198</v>
      </c>
      <c r="B287" s="33" t="s">
        <v>1022</v>
      </c>
      <c r="C287" s="30">
        <v>1</v>
      </c>
      <c r="D287" s="31" t="s">
        <v>29</v>
      </c>
      <c r="E287" s="35" t="s">
        <v>86</v>
      </c>
      <c r="F287" s="32">
        <v>5</v>
      </c>
      <c r="G287" s="33" t="s">
        <v>1023</v>
      </c>
      <c r="H287" s="33" t="s">
        <v>1024</v>
      </c>
      <c r="I287" s="31">
        <v>2022</v>
      </c>
      <c r="J287" s="35">
        <f t="shared" si="28"/>
        <v>175</v>
      </c>
      <c r="K287" s="35"/>
      <c r="L287" s="35">
        <v>175</v>
      </c>
      <c r="M287" s="35"/>
      <c r="N287" s="35"/>
      <c r="O287" s="35"/>
      <c r="P287" s="32" t="s">
        <v>113</v>
      </c>
      <c r="Q287" s="31" t="s">
        <v>349</v>
      </c>
      <c r="R287" s="31" t="s">
        <v>385</v>
      </c>
      <c r="S287" s="32" t="s">
        <v>376</v>
      </c>
    </row>
    <row r="288" s="67" customFormat="1" ht="36" spans="1:19">
      <c r="A288" s="1">
        <v>199</v>
      </c>
      <c r="B288" s="33" t="s">
        <v>1025</v>
      </c>
      <c r="C288" s="30">
        <v>1</v>
      </c>
      <c r="D288" s="31" t="s">
        <v>29</v>
      </c>
      <c r="E288" s="35" t="s">
        <v>86</v>
      </c>
      <c r="F288" s="32">
        <v>10</v>
      </c>
      <c r="G288" s="33" t="s">
        <v>1026</v>
      </c>
      <c r="H288" s="33" t="s">
        <v>1027</v>
      </c>
      <c r="I288" s="31">
        <v>2022</v>
      </c>
      <c r="J288" s="35">
        <f t="shared" si="28"/>
        <v>350</v>
      </c>
      <c r="K288" s="35"/>
      <c r="L288" s="35">
        <v>350</v>
      </c>
      <c r="M288" s="35"/>
      <c r="N288" s="35"/>
      <c r="O288" s="35"/>
      <c r="P288" s="32" t="s">
        <v>113</v>
      </c>
      <c r="Q288" s="31" t="s">
        <v>349</v>
      </c>
      <c r="R288" s="31" t="s">
        <v>385</v>
      </c>
      <c r="S288" s="32" t="s">
        <v>376</v>
      </c>
    </row>
    <row r="289" s="67" customFormat="1" ht="36" spans="1:19">
      <c r="A289" s="1">
        <v>200</v>
      </c>
      <c r="B289" s="29" t="s">
        <v>1028</v>
      </c>
      <c r="C289" s="30">
        <v>1</v>
      </c>
      <c r="D289" s="31" t="s">
        <v>29</v>
      </c>
      <c r="E289" s="31" t="s">
        <v>86</v>
      </c>
      <c r="F289" s="32">
        <v>4</v>
      </c>
      <c r="G289" s="29" t="s">
        <v>1029</v>
      </c>
      <c r="H289" s="29" t="s">
        <v>1030</v>
      </c>
      <c r="I289" s="31">
        <v>2023</v>
      </c>
      <c r="J289" s="35">
        <f t="shared" si="28"/>
        <v>270</v>
      </c>
      <c r="K289" s="35">
        <v>270</v>
      </c>
      <c r="L289" s="50"/>
      <c r="M289" s="50"/>
      <c r="N289" s="50"/>
      <c r="O289" s="35"/>
      <c r="P289" s="31" t="s">
        <v>113</v>
      </c>
      <c r="Q289" s="31" t="s">
        <v>349</v>
      </c>
      <c r="R289" s="31" t="s">
        <v>36</v>
      </c>
      <c r="S289" s="32" t="s">
        <v>376</v>
      </c>
    </row>
    <row r="290" s="67" customFormat="1" ht="36" spans="1:19">
      <c r="A290" s="1">
        <v>201</v>
      </c>
      <c r="B290" s="29" t="s">
        <v>1031</v>
      </c>
      <c r="C290" s="30">
        <v>1</v>
      </c>
      <c r="D290" s="31" t="s">
        <v>29</v>
      </c>
      <c r="E290" s="31" t="s">
        <v>86</v>
      </c>
      <c r="F290" s="32">
        <v>4.7</v>
      </c>
      <c r="G290" s="29" t="s">
        <v>1032</v>
      </c>
      <c r="H290" s="29" t="s">
        <v>1033</v>
      </c>
      <c r="I290" s="31">
        <v>2023</v>
      </c>
      <c r="J290" s="35">
        <f t="shared" si="28"/>
        <v>320</v>
      </c>
      <c r="K290" s="35">
        <v>320</v>
      </c>
      <c r="L290" s="50"/>
      <c r="M290" s="50"/>
      <c r="N290" s="50"/>
      <c r="O290" s="35"/>
      <c r="P290" s="31" t="s">
        <v>113</v>
      </c>
      <c r="Q290" s="31" t="s">
        <v>349</v>
      </c>
      <c r="R290" s="31" t="s">
        <v>36</v>
      </c>
      <c r="S290" s="32" t="s">
        <v>376</v>
      </c>
    </row>
    <row r="291" s="67" customFormat="1" ht="36" spans="1:19">
      <c r="A291" s="1">
        <v>202</v>
      </c>
      <c r="B291" s="29" t="s">
        <v>1034</v>
      </c>
      <c r="C291" s="30">
        <v>1</v>
      </c>
      <c r="D291" s="31" t="s">
        <v>29</v>
      </c>
      <c r="E291" s="31" t="s">
        <v>86</v>
      </c>
      <c r="F291" s="32">
        <v>15</v>
      </c>
      <c r="G291" s="29" t="s">
        <v>1035</v>
      </c>
      <c r="H291" s="29" t="s">
        <v>546</v>
      </c>
      <c r="I291" s="31">
        <v>2024</v>
      </c>
      <c r="J291" s="35">
        <f t="shared" si="28"/>
        <v>1300</v>
      </c>
      <c r="K291" s="35">
        <v>1300</v>
      </c>
      <c r="L291" s="50"/>
      <c r="M291" s="50"/>
      <c r="N291" s="50"/>
      <c r="O291" s="35"/>
      <c r="P291" s="31" t="s">
        <v>113</v>
      </c>
      <c r="Q291" s="31" t="s">
        <v>349</v>
      </c>
      <c r="R291" s="31" t="s">
        <v>36</v>
      </c>
      <c r="S291" s="32" t="s">
        <v>376</v>
      </c>
    </row>
    <row r="292" s="67" customFormat="1" ht="36" spans="1:19">
      <c r="A292" s="1">
        <v>203</v>
      </c>
      <c r="B292" s="29" t="s">
        <v>1036</v>
      </c>
      <c r="C292" s="30">
        <v>1</v>
      </c>
      <c r="D292" s="31" t="s">
        <v>29</v>
      </c>
      <c r="E292" s="31" t="s">
        <v>86</v>
      </c>
      <c r="F292" s="32">
        <v>3.7</v>
      </c>
      <c r="G292" s="29" t="s">
        <v>1037</v>
      </c>
      <c r="H292" s="29" t="s">
        <v>1038</v>
      </c>
      <c r="I292" s="31">
        <v>2024</v>
      </c>
      <c r="J292" s="35">
        <f t="shared" si="28"/>
        <v>250</v>
      </c>
      <c r="K292" s="35">
        <v>250</v>
      </c>
      <c r="L292" s="50"/>
      <c r="M292" s="50"/>
      <c r="N292" s="50"/>
      <c r="O292" s="35"/>
      <c r="P292" s="31" t="s">
        <v>113</v>
      </c>
      <c r="Q292" s="31" t="s">
        <v>349</v>
      </c>
      <c r="R292" s="31" t="s">
        <v>36</v>
      </c>
      <c r="S292" s="32" t="s">
        <v>376</v>
      </c>
    </row>
    <row r="293" s="67" customFormat="1" ht="36" spans="1:19">
      <c r="A293" s="1">
        <v>204</v>
      </c>
      <c r="B293" s="29" t="s">
        <v>1039</v>
      </c>
      <c r="C293" s="30">
        <v>1</v>
      </c>
      <c r="D293" s="31" t="s">
        <v>29</v>
      </c>
      <c r="E293" s="31" t="s">
        <v>86</v>
      </c>
      <c r="F293" s="32">
        <v>3</v>
      </c>
      <c r="G293" s="29" t="s">
        <v>1040</v>
      </c>
      <c r="H293" s="29" t="s">
        <v>1041</v>
      </c>
      <c r="I293" s="31">
        <v>2024</v>
      </c>
      <c r="J293" s="35">
        <f t="shared" si="28"/>
        <v>210</v>
      </c>
      <c r="K293" s="35">
        <v>210</v>
      </c>
      <c r="L293" s="50"/>
      <c r="M293" s="50"/>
      <c r="N293" s="50"/>
      <c r="O293" s="35"/>
      <c r="P293" s="31" t="s">
        <v>113</v>
      </c>
      <c r="Q293" s="31" t="s">
        <v>349</v>
      </c>
      <c r="R293" s="31" t="s">
        <v>36</v>
      </c>
      <c r="S293" s="32" t="s">
        <v>376</v>
      </c>
    </row>
    <row r="294" s="67" customFormat="1" ht="36" spans="1:19">
      <c r="A294" s="1">
        <v>205</v>
      </c>
      <c r="B294" s="29" t="s">
        <v>1042</v>
      </c>
      <c r="C294" s="30">
        <v>1</v>
      </c>
      <c r="D294" s="31" t="s">
        <v>29</v>
      </c>
      <c r="E294" s="31" t="s">
        <v>86</v>
      </c>
      <c r="F294" s="32">
        <v>5</v>
      </c>
      <c r="G294" s="29" t="s">
        <v>1043</v>
      </c>
      <c r="H294" s="29" t="s">
        <v>1044</v>
      </c>
      <c r="I294" s="31">
        <v>2024</v>
      </c>
      <c r="J294" s="35">
        <f t="shared" si="28"/>
        <v>340</v>
      </c>
      <c r="K294" s="35">
        <v>340</v>
      </c>
      <c r="L294" s="50"/>
      <c r="M294" s="50"/>
      <c r="N294" s="50"/>
      <c r="O294" s="35"/>
      <c r="P294" s="31" t="s">
        <v>113</v>
      </c>
      <c r="Q294" s="31" t="s">
        <v>349</v>
      </c>
      <c r="R294" s="31" t="s">
        <v>36</v>
      </c>
      <c r="S294" s="32" t="s">
        <v>376</v>
      </c>
    </row>
    <row r="295" s="67" customFormat="1" ht="36" spans="1:19">
      <c r="A295" s="1">
        <v>206</v>
      </c>
      <c r="B295" s="29" t="s">
        <v>1045</v>
      </c>
      <c r="C295" s="30">
        <v>1</v>
      </c>
      <c r="D295" s="31" t="s">
        <v>29</v>
      </c>
      <c r="E295" s="31" t="s">
        <v>86</v>
      </c>
      <c r="F295" s="32">
        <v>15</v>
      </c>
      <c r="G295" s="29" t="s">
        <v>1046</v>
      </c>
      <c r="H295" s="29" t="s">
        <v>1047</v>
      </c>
      <c r="I295" s="31">
        <v>2025</v>
      </c>
      <c r="J295" s="35">
        <f t="shared" si="28"/>
        <v>1050</v>
      </c>
      <c r="K295" s="35">
        <v>1050</v>
      </c>
      <c r="L295" s="50"/>
      <c r="M295" s="50"/>
      <c r="N295" s="50"/>
      <c r="O295" s="35"/>
      <c r="P295" s="31" t="s">
        <v>113</v>
      </c>
      <c r="Q295" s="31" t="s">
        <v>349</v>
      </c>
      <c r="R295" s="31" t="s">
        <v>36</v>
      </c>
      <c r="S295" s="32" t="s">
        <v>376</v>
      </c>
    </row>
    <row r="296" s="67" customFormat="1" ht="36" spans="1:19">
      <c r="A296" s="1">
        <v>207</v>
      </c>
      <c r="B296" s="29" t="s">
        <v>1048</v>
      </c>
      <c r="C296" s="30">
        <v>1</v>
      </c>
      <c r="D296" s="31" t="s">
        <v>29</v>
      </c>
      <c r="E296" s="31"/>
      <c r="F296" s="32"/>
      <c r="G296" s="36" t="s">
        <v>1049</v>
      </c>
      <c r="H296" s="29" t="s">
        <v>32</v>
      </c>
      <c r="I296" s="31">
        <v>2023</v>
      </c>
      <c r="J296" s="35">
        <f t="shared" si="28"/>
        <v>3000</v>
      </c>
      <c r="K296" s="35"/>
      <c r="L296" s="50">
        <v>3000</v>
      </c>
      <c r="M296" s="50"/>
      <c r="N296" s="50"/>
      <c r="O296" s="35"/>
      <c r="P296" s="31" t="s">
        <v>113</v>
      </c>
      <c r="Q296" s="31" t="s">
        <v>349</v>
      </c>
      <c r="R296" s="31" t="s">
        <v>36</v>
      </c>
      <c r="S296" s="32"/>
    </row>
    <row r="297" s="67" customFormat="1" ht="36" spans="1:19">
      <c r="A297" s="1">
        <v>208</v>
      </c>
      <c r="B297" s="29" t="s">
        <v>1050</v>
      </c>
      <c r="C297" s="30">
        <v>1</v>
      </c>
      <c r="D297" s="31" t="s">
        <v>29</v>
      </c>
      <c r="E297" s="31"/>
      <c r="F297" s="32"/>
      <c r="G297" s="36" t="s">
        <v>1049</v>
      </c>
      <c r="H297" s="29" t="s">
        <v>32</v>
      </c>
      <c r="I297" s="31">
        <v>2024</v>
      </c>
      <c r="J297" s="35">
        <f t="shared" si="28"/>
        <v>3000</v>
      </c>
      <c r="K297" s="35"/>
      <c r="L297" s="35"/>
      <c r="M297" s="50">
        <v>3000</v>
      </c>
      <c r="N297" s="50"/>
      <c r="O297" s="35"/>
      <c r="P297" s="31" t="s">
        <v>113</v>
      </c>
      <c r="Q297" s="31" t="s">
        <v>349</v>
      </c>
      <c r="R297" s="31" t="s">
        <v>36</v>
      </c>
      <c r="S297" s="32"/>
    </row>
    <row r="298" s="67" customFormat="1" ht="36" spans="1:19">
      <c r="A298" s="1">
        <v>209</v>
      </c>
      <c r="B298" s="29" t="s">
        <v>1051</v>
      </c>
      <c r="C298" s="30">
        <v>1</v>
      </c>
      <c r="D298" s="31" t="s">
        <v>29</v>
      </c>
      <c r="E298" s="31"/>
      <c r="F298" s="32"/>
      <c r="G298" s="36" t="s">
        <v>1049</v>
      </c>
      <c r="H298" s="29" t="s">
        <v>32</v>
      </c>
      <c r="I298" s="31">
        <v>2025</v>
      </c>
      <c r="J298" s="35">
        <f t="shared" ref="J298:J331" si="29">SUM(K298:O298)</f>
        <v>3000</v>
      </c>
      <c r="K298" s="35"/>
      <c r="L298" s="35"/>
      <c r="M298" s="50">
        <v>3000</v>
      </c>
      <c r="N298" s="50"/>
      <c r="O298" s="35"/>
      <c r="P298" s="31" t="s">
        <v>113</v>
      </c>
      <c r="Q298" s="31" t="s">
        <v>349</v>
      </c>
      <c r="R298" s="31" t="s">
        <v>36</v>
      </c>
      <c r="S298" s="32"/>
    </row>
    <row r="299" s="94" customFormat="1" ht="45" customHeight="1" spans="1:19">
      <c r="A299" s="98"/>
      <c r="B299" s="29" t="s">
        <v>1052</v>
      </c>
      <c r="C299" s="30">
        <v>1</v>
      </c>
      <c r="D299" s="31" t="s">
        <v>29</v>
      </c>
      <c r="E299" s="31" t="s">
        <v>86</v>
      </c>
      <c r="F299" s="32">
        <v>2.3</v>
      </c>
      <c r="G299" s="29" t="s">
        <v>1053</v>
      </c>
      <c r="H299" s="29" t="s">
        <v>1054</v>
      </c>
      <c r="I299" s="31">
        <v>2023</v>
      </c>
      <c r="J299" s="35">
        <f t="shared" si="29"/>
        <v>150</v>
      </c>
      <c r="K299" s="35"/>
      <c r="L299" s="35">
        <v>150</v>
      </c>
      <c r="M299" s="50"/>
      <c r="N299" s="50"/>
      <c r="O299" s="35"/>
      <c r="P299" s="31" t="s">
        <v>113</v>
      </c>
      <c r="Q299" s="31" t="s">
        <v>349</v>
      </c>
      <c r="R299" s="31" t="s">
        <v>36</v>
      </c>
      <c r="S299" s="32"/>
    </row>
    <row r="300" s="67" customFormat="1" ht="36" spans="1:19">
      <c r="A300" s="1">
        <v>210</v>
      </c>
      <c r="B300" s="29" t="s">
        <v>1055</v>
      </c>
      <c r="C300" s="30">
        <v>1</v>
      </c>
      <c r="D300" s="31" t="s">
        <v>29</v>
      </c>
      <c r="E300" s="31" t="s">
        <v>86</v>
      </c>
      <c r="F300" s="79">
        <v>12</v>
      </c>
      <c r="G300" s="29" t="s">
        <v>1056</v>
      </c>
      <c r="H300" s="29" t="s">
        <v>747</v>
      </c>
      <c r="I300" s="79">
        <v>2024</v>
      </c>
      <c r="J300" s="35">
        <f t="shared" si="29"/>
        <v>1500</v>
      </c>
      <c r="K300" s="35">
        <v>1500</v>
      </c>
      <c r="L300" s="50"/>
      <c r="M300" s="50"/>
      <c r="N300" s="50"/>
      <c r="O300" s="35"/>
      <c r="P300" s="35" t="s">
        <v>113</v>
      </c>
      <c r="Q300" s="31" t="s">
        <v>349</v>
      </c>
      <c r="R300" s="31" t="s">
        <v>36</v>
      </c>
      <c r="S300" s="32" t="s">
        <v>376</v>
      </c>
    </row>
    <row r="301" s="67" customFormat="1" ht="36" spans="1:19">
      <c r="A301" s="1">
        <v>211</v>
      </c>
      <c r="B301" s="29" t="s">
        <v>1057</v>
      </c>
      <c r="C301" s="30">
        <v>1</v>
      </c>
      <c r="D301" s="31" t="s">
        <v>29</v>
      </c>
      <c r="E301" s="31" t="s">
        <v>86</v>
      </c>
      <c r="F301" s="79">
        <v>6.2</v>
      </c>
      <c r="G301" s="29" t="s">
        <v>1058</v>
      </c>
      <c r="H301" s="29" t="s">
        <v>1059</v>
      </c>
      <c r="I301" s="81">
        <v>2022</v>
      </c>
      <c r="J301" s="35">
        <f t="shared" si="29"/>
        <v>390</v>
      </c>
      <c r="K301" s="35">
        <v>390</v>
      </c>
      <c r="L301" s="35"/>
      <c r="M301" s="35"/>
      <c r="N301" s="35"/>
      <c r="O301" s="35"/>
      <c r="P301" s="31" t="s">
        <v>113</v>
      </c>
      <c r="Q301" s="31" t="s">
        <v>349</v>
      </c>
      <c r="R301" s="31" t="s">
        <v>36</v>
      </c>
      <c r="S301" s="32" t="s">
        <v>376</v>
      </c>
    </row>
    <row r="302" s="67" customFormat="1" ht="36" spans="1:19">
      <c r="A302" s="1">
        <v>212</v>
      </c>
      <c r="B302" s="29" t="s">
        <v>1060</v>
      </c>
      <c r="C302" s="30">
        <v>1</v>
      </c>
      <c r="D302" s="31" t="s">
        <v>29</v>
      </c>
      <c r="E302" s="31" t="s">
        <v>86</v>
      </c>
      <c r="F302" s="79">
        <v>4.8</v>
      </c>
      <c r="G302" s="29" t="s">
        <v>1061</v>
      </c>
      <c r="H302" s="29" t="s">
        <v>1062</v>
      </c>
      <c r="I302" s="81">
        <v>2022</v>
      </c>
      <c r="J302" s="35">
        <f t="shared" si="29"/>
        <v>309</v>
      </c>
      <c r="K302" s="35">
        <v>309</v>
      </c>
      <c r="L302" s="35"/>
      <c r="M302" s="35"/>
      <c r="N302" s="35"/>
      <c r="O302" s="35"/>
      <c r="P302" s="31" t="s">
        <v>113</v>
      </c>
      <c r="Q302" s="31" t="s">
        <v>349</v>
      </c>
      <c r="R302" s="31" t="s">
        <v>36</v>
      </c>
      <c r="S302" s="32" t="s">
        <v>376</v>
      </c>
    </row>
    <row r="303" s="67" customFormat="1" ht="36" spans="1:19">
      <c r="A303" s="1">
        <v>213</v>
      </c>
      <c r="B303" s="29" t="s">
        <v>1063</v>
      </c>
      <c r="C303" s="30">
        <v>1</v>
      </c>
      <c r="D303" s="31" t="s">
        <v>29</v>
      </c>
      <c r="E303" s="31" t="s">
        <v>86</v>
      </c>
      <c r="F303" s="79">
        <v>1.3</v>
      </c>
      <c r="G303" s="29" t="s">
        <v>1064</v>
      </c>
      <c r="H303" s="29" t="s">
        <v>1065</v>
      </c>
      <c r="I303" s="81">
        <v>2022</v>
      </c>
      <c r="J303" s="35">
        <f t="shared" si="29"/>
        <v>121</v>
      </c>
      <c r="K303" s="35">
        <v>121</v>
      </c>
      <c r="L303" s="35"/>
      <c r="M303" s="35"/>
      <c r="N303" s="35"/>
      <c r="O303" s="35"/>
      <c r="P303" s="31" t="s">
        <v>113</v>
      </c>
      <c r="Q303" s="31" t="s">
        <v>349</v>
      </c>
      <c r="R303" s="31" t="s">
        <v>36</v>
      </c>
      <c r="S303" s="32" t="s">
        <v>376</v>
      </c>
    </row>
    <row r="304" s="67" customFormat="1" ht="36" spans="1:19">
      <c r="A304" s="1">
        <v>214</v>
      </c>
      <c r="B304" s="29" t="s">
        <v>1066</v>
      </c>
      <c r="C304" s="30">
        <v>1</v>
      </c>
      <c r="D304" s="31" t="s">
        <v>29</v>
      </c>
      <c r="E304" s="35" t="s">
        <v>86</v>
      </c>
      <c r="F304" s="32">
        <v>15</v>
      </c>
      <c r="G304" s="36" t="s">
        <v>1067</v>
      </c>
      <c r="H304" s="36" t="s">
        <v>1068</v>
      </c>
      <c r="I304" s="31">
        <v>2022</v>
      </c>
      <c r="J304" s="35">
        <f t="shared" si="29"/>
        <v>1275</v>
      </c>
      <c r="K304" s="35"/>
      <c r="L304" s="35">
        <v>1275</v>
      </c>
      <c r="M304" s="35"/>
      <c r="N304" s="35"/>
      <c r="O304" s="35"/>
      <c r="P304" s="31" t="s">
        <v>342</v>
      </c>
      <c r="Q304" s="31" t="s">
        <v>349</v>
      </c>
      <c r="R304" s="31" t="s">
        <v>36</v>
      </c>
      <c r="S304" s="32" t="s">
        <v>376</v>
      </c>
    </row>
    <row r="305" s="67" customFormat="1" ht="36" spans="1:19">
      <c r="A305" s="1">
        <v>215</v>
      </c>
      <c r="B305" s="29" t="s">
        <v>1069</v>
      </c>
      <c r="C305" s="30">
        <v>1</v>
      </c>
      <c r="D305" s="31" t="s">
        <v>29</v>
      </c>
      <c r="E305" s="35" t="s">
        <v>86</v>
      </c>
      <c r="F305" s="32">
        <v>0.03</v>
      </c>
      <c r="G305" s="36" t="s">
        <v>1070</v>
      </c>
      <c r="H305" s="36" t="s">
        <v>1071</v>
      </c>
      <c r="I305" s="31">
        <v>2022</v>
      </c>
      <c r="J305" s="35">
        <f t="shared" si="29"/>
        <v>50</v>
      </c>
      <c r="K305" s="35"/>
      <c r="L305" s="35">
        <v>50</v>
      </c>
      <c r="M305" s="35"/>
      <c r="N305" s="35"/>
      <c r="O305" s="35"/>
      <c r="P305" s="35" t="s">
        <v>113</v>
      </c>
      <c r="Q305" s="31" t="s">
        <v>349</v>
      </c>
      <c r="R305" s="31" t="s">
        <v>36</v>
      </c>
      <c r="S305" s="32" t="s">
        <v>376</v>
      </c>
    </row>
    <row r="306" s="67" customFormat="1" ht="36" spans="1:19">
      <c r="A306" s="1">
        <v>216</v>
      </c>
      <c r="B306" s="29" t="s">
        <v>1072</v>
      </c>
      <c r="C306" s="30">
        <v>1</v>
      </c>
      <c r="D306" s="31" t="s">
        <v>29</v>
      </c>
      <c r="E306" s="35" t="s">
        <v>86</v>
      </c>
      <c r="F306" s="32">
        <v>3.5</v>
      </c>
      <c r="G306" s="36" t="s">
        <v>1073</v>
      </c>
      <c r="H306" s="36" t="s">
        <v>375</v>
      </c>
      <c r="I306" s="31">
        <v>2022</v>
      </c>
      <c r="J306" s="35">
        <f t="shared" si="29"/>
        <v>320</v>
      </c>
      <c r="K306" s="35"/>
      <c r="L306" s="35">
        <v>320</v>
      </c>
      <c r="M306" s="35"/>
      <c r="N306" s="35"/>
      <c r="O306" s="35"/>
      <c r="P306" s="31" t="s">
        <v>342</v>
      </c>
      <c r="Q306" s="31" t="s">
        <v>349</v>
      </c>
      <c r="R306" s="31" t="s">
        <v>36</v>
      </c>
      <c r="S306" s="32" t="s">
        <v>376</v>
      </c>
    </row>
    <row r="307" s="67" customFormat="1" ht="36" spans="1:19">
      <c r="A307" s="1">
        <v>217</v>
      </c>
      <c r="B307" s="29" t="s">
        <v>1074</v>
      </c>
      <c r="C307" s="30">
        <v>1</v>
      </c>
      <c r="D307" s="31" t="s">
        <v>29</v>
      </c>
      <c r="E307" s="31" t="s">
        <v>86</v>
      </c>
      <c r="F307" s="32">
        <v>2.85</v>
      </c>
      <c r="G307" s="36" t="s">
        <v>1075</v>
      </c>
      <c r="H307" s="36" t="s">
        <v>1076</v>
      </c>
      <c r="I307" s="31">
        <v>2023</v>
      </c>
      <c r="J307" s="35">
        <f t="shared" si="29"/>
        <v>228</v>
      </c>
      <c r="K307" s="35">
        <v>228</v>
      </c>
      <c r="L307" s="35"/>
      <c r="M307" s="35"/>
      <c r="N307" s="35"/>
      <c r="O307" s="35"/>
      <c r="P307" s="35" t="s">
        <v>113</v>
      </c>
      <c r="Q307" s="31" t="s">
        <v>349</v>
      </c>
      <c r="R307" s="31" t="s">
        <v>36</v>
      </c>
      <c r="S307" s="32" t="s">
        <v>376</v>
      </c>
    </row>
    <row r="308" s="67" customFormat="1" ht="36" spans="1:19">
      <c r="A308" s="1">
        <v>218</v>
      </c>
      <c r="B308" s="29" t="s">
        <v>1077</v>
      </c>
      <c r="C308" s="30">
        <v>1</v>
      </c>
      <c r="D308" s="31" t="s">
        <v>29</v>
      </c>
      <c r="E308" s="31" t="s">
        <v>86</v>
      </c>
      <c r="F308" s="32">
        <v>2.97</v>
      </c>
      <c r="G308" s="36" t="s">
        <v>1078</v>
      </c>
      <c r="H308" s="36" t="s">
        <v>1079</v>
      </c>
      <c r="I308" s="31">
        <v>2023</v>
      </c>
      <c r="J308" s="35">
        <f t="shared" si="29"/>
        <v>237.6</v>
      </c>
      <c r="K308" s="35">
        <v>237.6</v>
      </c>
      <c r="L308" s="35"/>
      <c r="M308" s="35"/>
      <c r="N308" s="35"/>
      <c r="O308" s="35"/>
      <c r="P308" s="35" t="s">
        <v>113</v>
      </c>
      <c r="Q308" s="31" t="s">
        <v>349</v>
      </c>
      <c r="R308" s="31" t="s">
        <v>36</v>
      </c>
      <c r="S308" s="32" t="s">
        <v>376</v>
      </c>
    </row>
    <row r="309" s="67" customFormat="1" ht="36" spans="1:19">
      <c r="A309" s="1">
        <v>219</v>
      </c>
      <c r="B309" s="29" t="s">
        <v>1080</v>
      </c>
      <c r="C309" s="30">
        <v>1</v>
      </c>
      <c r="D309" s="31" t="s">
        <v>29</v>
      </c>
      <c r="E309" s="31" t="s">
        <v>86</v>
      </c>
      <c r="F309" s="32">
        <v>5.6</v>
      </c>
      <c r="G309" s="36" t="s">
        <v>1081</v>
      </c>
      <c r="H309" s="36" t="s">
        <v>1082</v>
      </c>
      <c r="I309" s="31">
        <v>2023</v>
      </c>
      <c r="J309" s="35">
        <f t="shared" si="29"/>
        <v>403</v>
      </c>
      <c r="K309" s="35">
        <v>403</v>
      </c>
      <c r="L309" s="35"/>
      <c r="M309" s="35"/>
      <c r="N309" s="35"/>
      <c r="O309" s="35"/>
      <c r="P309" s="35" t="s">
        <v>113</v>
      </c>
      <c r="Q309" s="31" t="s">
        <v>349</v>
      </c>
      <c r="R309" s="31" t="s">
        <v>36</v>
      </c>
      <c r="S309" s="32" t="s">
        <v>376</v>
      </c>
    </row>
    <row r="310" s="67" customFormat="1" ht="36" spans="1:19">
      <c r="A310" s="1">
        <v>220</v>
      </c>
      <c r="B310" s="29" t="s">
        <v>1083</v>
      </c>
      <c r="C310" s="30">
        <v>1</v>
      </c>
      <c r="D310" s="31" t="s">
        <v>29</v>
      </c>
      <c r="E310" s="31" t="s">
        <v>86</v>
      </c>
      <c r="F310" s="32">
        <v>2.8</v>
      </c>
      <c r="G310" s="36" t="s">
        <v>1084</v>
      </c>
      <c r="H310" s="36" t="s">
        <v>1085</v>
      </c>
      <c r="I310" s="31">
        <v>2023</v>
      </c>
      <c r="J310" s="35">
        <f t="shared" si="29"/>
        <v>396</v>
      </c>
      <c r="K310" s="35">
        <v>396</v>
      </c>
      <c r="L310" s="35"/>
      <c r="M310" s="35"/>
      <c r="N310" s="35"/>
      <c r="O310" s="35"/>
      <c r="P310" s="35" t="s">
        <v>113</v>
      </c>
      <c r="Q310" s="31" t="s">
        <v>349</v>
      </c>
      <c r="R310" s="31" t="s">
        <v>36</v>
      </c>
      <c r="S310" s="32" t="s">
        <v>376</v>
      </c>
    </row>
    <row r="311" s="67" customFormat="1" ht="36" spans="1:19">
      <c r="A311" s="1">
        <v>221</v>
      </c>
      <c r="B311" s="29" t="s">
        <v>1086</v>
      </c>
      <c r="C311" s="30">
        <v>1</v>
      </c>
      <c r="D311" s="31" t="s">
        <v>29</v>
      </c>
      <c r="E311" s="31" t="s">
        <v>86</v>
      </c>
      <c r="F311" s="32">
        <v>3</v>
      </c>
      <c r="G311" s="36" t="s">
        <v>1087</v>
      </c>
      <c r="H311" s="36" t="s">
        <v>1088</v>
      </c>
      <c r="I311" s="31">
        <v>2023</v>
      </c>
      <c r="J311" s="35">
        <f t="shared" si="29"/>
        <v>216</v>
      </c>
      <c r="K311" s="35">
        <v>216</v>
      </c>
      <c r="L311" s="35"/>
      <c r="M311" s="35"/>
      <c r="N311" s="35"/>
      <c r="O311" s="35"/>
      <c r="P311" s="35" t="s">
        <v>113</v>
      </c>
      <c r="Q311" s="31" t="s">
        <v>349</v>
      </c>
      <c r="R311" s="31" t="s">
        <v>36</v>
      </c>
      <c r="S311" s="32" t="s">
        <v>376</v>
      </c>
    </row>
    <row r="312" s="67" customFormat="1" ht="48" spans="1:19">
      <c r="A312" s="1">
        <v>222</v>
      </c>
      <c r="B312" s="29" t="s">
        <v>1089</v>
      </c>
      <c r="C312" s="30">
        <v>1</v>
      </c>
      <c r="D312" s="31" t="s">
        <v>29</v>
      </c>
      <c r="E312" s="31" t="s">
        <v>86</v>
      </c>
      <c r="F312" s="32">
        <v>6</v>
      </c>
      <c r="G312" s="36" t="s">
        <v>1090</v>
      </c>
      <c r="H312" s="36" t="s">
        <v>1091</v>
      </c>
      <c r="I312" s="31">
        <v>2023</v>
      </c>
      <c r="J312" s="35">
        <f t="shared" si="29"/>
        <v>396</v>
      </c>
      <c r="K312" s="35">
        <v>396</v>
      </c>
      <c r="L312" s="35"/>
      <c r="M312" s="35"/>
      <c r="N312" s="35"/>
      <c r="O312" s="35"/>
      <c r="P312" s="35" t="s">
        <v>113</v>
      </c>
      <c r="Q312" s="31" t="s">
        <v>349</v>
      </c>
      <c r="R312" s="31" t="s">
        <v>36</v>
      </c>
      <c r="S312" s="32" t="s">
        <v>376</v>
      </c>
    </row>
    <row r="313" s="67" customFormat="1" ht="36" spans="1:19">
      <c r="A313" s="1">
        <v>223</v>
      </c>
      <c r="B313" s="29" t="s">
        <v>1092</v>
      </c>
      <c r="C313" s="30">
        <v>1</v>
      </c>
      <c r="D313" s="31" t="s">
        <v>29</v>
      </c>
      <c r="E313" s="31" t="s">
        <v>86</v>
      </c>
      <c r="F313" s="32">
        <v>2.5</v>
      </c>
      <c r="G313" s="36" t="s">
        <v>1093</v>
      </c>
      <c r="H313" s="36" t="s">
        <v>1094</v>
      </c>
      <c r="I313" s="31">
        <v>2023</v>
      </c>
      <c r="J313" s="35">
        <f t="shared" si="29"/>
        <v>180</v>
      </c>
      <c r="K313" s="35">
        <v>180</v>
      </c>
      <c r="L313" s="35"/>
      <c r="M313" s="35"/>
      <c r="N313" s="35"/>
      <c r="O313" s="35"/>
      <c r="P313" s="35" t="s">
        <v>113</v>
      </c>
      <c r="Q313" s="31" t="s">
        <v>349</v>
      </c>
      <c r="R313" s="31" t="s">
        <v>36</v>
      </c>
      <c r="S313" s="32" t="s">
        <v>376</v>
      </c>
    </row>
    <row r="314" s="67" customFormat="1" ht="36" spans="1:19">
      <c r="A314" s="1">
        <v>224</v>
      </c>
      <c r="B314" s="29" t="s">
        <v>1095</v>
      </c>
      <c r="C314" s="30">
        <v>1</v>
      </c>
      <c r="D314" s="31" t="s">
        <v>29</v>
      </c>
      <c r="E314" s="35" t="s">
        <v>86</v>
      </c>
      <c r="F314" s="32">
        <v>4</v>
      </c>
      <c r="G314" s="36" t="s">
        <v>1096</v>
      </c>
      <c r="H314" s="36" t="s">
        <v>1097</v>
      </c>
      <c r="I314" s="31">
        <v>2024</v>
      </c>
      <c r="J314" s="35">
        <f t="shared" si="29"/>
        <v>320</v>
      </c>
      <c r="K314" s="35">
        <v>320</v>
      </c>
      <c r="L314" s="35"/>
      <c r="M314" s="35"/>
      <c r="N314" s="35"/>
      <c r="O314" s="35"/>
      <c r="P314" s="35" t="s">
        <v>113</v>
      </c>
      <c r="Q314" s="31" t="s">
        <v>349</v>
      </c>
      <c r="R314" s="31" t="s">
        <v>36</v>
      </c>
      <c r="S314" s="32" t="s">
        <v>376</v>
      </c>
    </row>
    <row r="315" s="67" customFormat="1" ht="48" spans="1:19">
      <c r="A315" s="1">
        <v>225</v>
      </c>
      <c r="B315" s="29" t="s">
        <v>1098</v>
      </c>
      <c r="C315" s="30">
        <v>1</v>
      </c>
      <c r="D315" s="31" t="s">
        <v>29</v>
      </c>
      <c r="E315" s="35" t="s">
        <v>86</v>
      </c>
      <c r="F315" s="32">
        <v>8.5</v>
      </c>
      <c r="G315" s="29" t="s">
        <v>1099</v>
      </c>
      <c r="H315" s="29" t="s">
        <v>58</v>
      </c>
      <c r="I315" s="31">
        <v>2023</v>
      </c>
      <c r="J315" s="35">
        <f t="shared" si="29"/>
        <v>180.2</v>
      </c>
      <c r="K315" s="35">
        <v>180.2</v>
      </c>
      <c r="L315" s="35"/>
      <c r="M315" s="35"/>
      <c r="N315" s="35"/>
      <c r="O315" s="35"/>
      <c r="P315" s="31" t="s">
        <v>113</v>
      </c>
      <c r="Q315" s="31"/>
      <c r="R315" s="31"/>
      <c r="S315" s="32" t="s">
        <v>376</v>
      </c>
    </row>
    <row r="316" s="67" customFormat="1" ht="60" spans="1:19">
      <c r="A316" s="1">
        <v>226</v>
      </c>
      <c r="B316" s="29" t="s">
        <v>1100</v>
      </c>
      <c r="C316" s="30">
        <v>1</v>
      </c>
      <c r="D316" s="31" t="s">
        <v>29</v>
      </c>
      <c r="E316" s="35" t="s">
        <v>86</v>
      </c>
      <c r="F316" s="32">
        <v>15.5</v>
      </c>
      <c r="G316" s="29" t="s">
        <v>1101</v>
      </c>
      <c r="H316" s="29" t="s">
        <v>58</v>
      </c>
      <c r="I316" s="31">
        <v>2023</v>
      </c>
      <c r="J316" s="35">
        <f t="shared" si="29"/>
        <v>328.6</v>
      </c>
      <c r="K316" s="35">
        <v>328.6</v>
      </c>
      <c r="L316" s="35"/>
      <c r="M316" s="35"/>
      <c r="N316" s="35"/>
      <c r="O316" s="35"/>
      <c r="P316" s="31" t="s">
        <v>113</v>
      </c>
      <c r="Q316" s="31"/>
      <c r="R316" s="31"/>
      <c r="S316" s="32" t="s">
        <v>376</v>
      </c>
    </row>
    <row r="317" s="67" customFormat="1" ht="36" spans="1:19">
      <c r="A317" s="1">
        <v>227</v>
      </c>
      <c r="B317" s="119" t="s">
        <v>1102</v>
      </c>
      <c r="C317" s="30">
        <v>1</v>
      </c>
      <c r="D317" s="31" t="s">
        <v>29</v>
      </c>
      <c r="E317" s="35" t="s">
        <v>86</v>
      </c>
      <c r="F317" s="32">
        <v>2.3</v>
      </c>
      <c r="G317" s="120" t="s">
        <v>1103</v>
      </c>
      <c r="H317" s="29" t="s">
        <v>1104</v>
      </c>
      <c r="I317" s="31">
        <v>2022</v>
      </c>
      <c r="J317" s="35">
        <f t="shared" si="29"/>
        <v>100</v>
      </c>
      <c r="K317" s="35">
        <v>100</v>
      </c>
      <c r="L317" s="35"/>
      <c r="M317" s="35"/>
      <c r="N317" s="35"/>
      <c r="O317" s="35"/>
      <c r="P317" s="31" t="s">
        <v>113</v>
      </c>
      <c r="Q317" s="31" t="s">
        <v>349</v>
      </c>
      <c r="R317" s="31" t="s">
        <v>36</v>
      </c>
      <c r="S317" s="32"/>
    </row>
    <row r="318" s="67" customFormat="1" ht="25.5" spans="1:19">
      <c r="A318" s="1">
        <v>228</v>
      </c>
      <c r="B318" s="29" t="s">
        <v>1105</v>
      </c>
      <c r="C318" s="30">
        <v>1</v>
      </c>
      <c r="D318" s="31" t="s">
        <v>29</v>
      </c>
      <c r="E318" s="35" t="s">
        <v>86</v>
      </c>
      <c r="F318" s="32">
        <v>10</v>
      </c>
      <c r="G318" s="29" t="s">
        <v>1106</v>
      </c>
      <c r="H318" s="29" t="s">
        <v>1107</v>
      </c>
      <c r="I318" s="31">
        <v>2022</v>
      </c>
      <c r="J318" s="35">
        <f t="shared" si="29"/>
        <v>250</v>
      </c>
      <c r="K318" s="35">
        <v>250</v>
      </c>
      <c r="L318" s="35"/>
      <c r="M318" s="35"/>
      <c r="N318" s="35"/>
      <c r="O318" s="35"/>
      <c r="P318" s="31" t="s">
        <v>342</v>
      </c>
      <c r="Q318" s="31" t="s">
        <v>349</v>
      </c>
      <c r="R318" s="31" t="s">
        <v>36</v>
      </c>
      <c r="S318" s="32"/>
    </row>
    <row r="319" s="67" customFormat="1" ht="60" spans="1:19">
      <c r="A319" s="1">
        <v>229</v>
      </c>
      <c r="B319" s="29" t="s">
        <v>1108</v>
      </c>
      <c r="C319" s="30">
        <v>1</v>
      </c>
      <c r="D319" s="31" t="s">
        <v>29</v>
      </c>
      <c r="E319" s="35" t="s">
        <v>86</v>
      </c>
      <c r="F319" s="32">
        <v>10.4</v>
      </c>
      <c r="G319" s="29" t="s">
        <v>1109</v>
      </c>
      <c r="H319" s="29" t="s">
        <v>58</v>
      </c>
      <c r="I319" s="31">
        <v>2023</v>
      </c>
      <c r="J319" s="35">
        <f t="shared" si="29"/>
        <v>220.48</v>
      </c>
      <c r="K319" s="35">
        <v>220.48</v>
      </c>
      <c r="L319" s="35"/>
      <c r="M319" s="35"/>
      <c r="N319" s="35"/>
      <c r="O319" s="35"/>
      <c r="P319" s="31" t="s">
        <v>113</v>
      </c>
      <c r="Q319" s="31"/>
      <c r="R319" s="31"/>
      <c r="S319" s="32" t="s">
        <v>376</v>
      </c>
    </row>
    <row r="320" s="67" customFormat="1" ht="60" spans="1:19">
      <c r="A320" s="1">
        <v>230</v>
      </c>
      <c r="B320" s="29" t="s">
        <v>1110</v>
      </c>
      <c r="C320" s="30">
        <v>1</v>
      </c>
      <c r="D320" s="31" t="s">
        <v>29</v>
      </c>
      <c r="E320" s="35" t="s">
        <v>86</v>
      </c>
      <c r="F320" s="32">
        <v>17</v>
      </c>
      <c r="G320" s="29" t="s">
        <v>1111</v>
      </c>
      <c r="H320" s="29" t="s">
        <v>58</v>
      </c>
      <c r="I320" s="31">
        <v>2023</v>
      </c>
      <c r="J320" s="35">
        <f t="shared" si="29"/>
        <v>356.5</v>
      </c>
      <c r="K320" s="35">
        <v>356.5</v>
      </c>
      <c r="L320" s="35"/>
      <c r="M320" s="35"/>
      <c r="N320" s="35"/>
      <c r="O320" s="35"/>
      <c r="P320" s="31" t="s">
        <v>113</v>
      </c>
      <c r="Q320" s="31"/>
      <c r="R320" s="31"/>
      <c r="S320" s="32" t="s">
        <v>376</v>
      </c>
    </row>
    <row r="321" s="67" customFormat="1" ht="60" spans="1:19">
      <c r="A321" s="1">
        <v>231</v>
      </c>
      <c r="B321" s="29" t="s">
        <v>1112</v>
      </c>
      <c r="C321" s="30">
        <v>1</v>
      </c>
      <c r="D321" s="31" t="s">
        <v>29</v>
      </c>
      <c r="E321" s="35" t="s">
        <v>86</v>
      </c>
      <c r="F321" s="32">
        <v>11.5</v>
      </c>
      <c r="G321" s="29" t="s">
        <v>1113</v>
      </c>
      <c r="H321" s="29" t="s">
        <v>58</v>
      </c>
      <c r="I321" s="31">
        <v>2023</v>
      </c>
      <c r="J321" s="35">
        <f t="shared" si="29"/>
        <v>241.85</v>
      </c>
      <c r="K321" s="35">
        <v>241.85</v>
      </c>
      <c r="L321" s="35"/>
      <c r="M321" s="35"/>
      <c r="N321" s="35"/>
      <c r="O321" s="35"/>
      <c r="P321" s="31" t="s">
        <v>113</v>
      </c>
      <c r="Q321" s="31"/>
      <c r="R321" s="31"/>
      <c r="S321" s="32" t="s">
        <v>376</v>
      </c>
    </row>
    <row r="322" s="67" customFormat="1" ht="60" spans="1:19">
      <c r="A322" s="1">
        <v>232</v>
      </c>
      <c r="B322" s="29" t="s">
        <v>1114</v>
      </c>
      <c r="C322" s="30">
        <v>1</v>
      </c>
      <c r="D322" s="31" t="s">
        <v>29</v>
      </c>
      <c r="E322" s="35" t="s">
        <v>86</v>
      </c>
      <c r="F322" s="32">
        <v>12.5</v>
      </c>
      <c r="G322" s="29" t="s">
        <v>1115</v>
      </c>
      <c r="H322" s="29" t="s">
        <v>58</v>
      </c>
      <c r="I322" s="31">
        <v>2023</v>
      </c>
      <c r="J322" s="35">
        <f t="shared" si="29"/>
        <v>275</v>
      </c>
      <c r="K322" s="35">
        <v>275</v>
      </c>
      <c r="L322" s="35"/>
      <c r="M322" s="35"/>
      <c r="N322" s="35"/>
      <c r="O322" s="35"/>
      <c r="P322" s="31" t="s">
        <v>113</v>
      </c>
      <c r="Q322" s="31"/>
      <c r="R322" s="31"/>
      <c r="S322" s="32" t="s">
        <v>376</v>
      </c>
    </row>
    <row r="323" s="67" customFormat="1" ht="36" spans="1:19">
      <c r="A323" s="1">
        <v>233</v>
      </c>
      <c r="B323" s="29" t="s">
        <v>1116</v>
      </c>
      <c r="C323" s="30">
        <v>1</v>
      </c>
      <c r="D323" s="31" t="s">
        <v>29</v>
      </c>
      <c r="E323" s="35" t="s">
        <v>86</v>
      </c>
      <c r="F323" s="32">
        <v>14</v>
      </c>
      <c r="G323" s="29" t="s">
        <v>1117</v>
      </c>
      <c r="H323" s="29" t="s">
        <v>58</v>
      </c>
      <c r="I323" s="31">
        <v>2023</v>
      </c>
      <c r="J323" s="35">
        <f t="shared" si="29"/>
        <v>315</v>
      </c>
      <c r="K323" s="35">
        <v>315</v>
      </c>
      <c r="L323" s="35"/>
      <c r="M323" s="35"/>
      <c r="N323" s="35"/>
      <c r="O323" s="35"/>
      <c r="P323" s="31" t="s">
        <v>113</v>
      </c>
      <c r="Q323" s="31"/>
      <c r="R323" s="31"/>
      <c r="S323" s="32" t="s">
        <v>376</v>
      </c>
    </row>
    <row r="324" s="67" customFormat="1" ht="36" spans="1:19">
      <c r="A324" s="1">
        <v>234</v>
      </c>
      <c r="B324" s="29" t="s">
        <v>1118</v>
      </c>
      <c r="C324" s="30">
        <v>1</v>
      </c>
      <c r="D324" s="31" t="s">
        <v>29</v>
      </c>
      <c r="E324" s="35" t="s">
        <v>86</v>
      </c>
      <c r="F324" s="32">
        <v>12</v>
      </c>
      <c r="G324" s="29" t="s">
        <v>1119</v>
      </c>
      <c r="H324" s="29" t="s">
        <v>58</v>
      </c>
      <c r="I324" s="31">
        <v>2023</v>
      </c>
      <c r="J324" s="35">
        <f t="shared" si="29"/>
        <v>270</v>
      </c>
      <c r="K324" s="35">
        <v>270</v>
      </c>
      <c r="L324" s="35"/>
      <c r="M324" s="35"/>
      <c r="N324" s="35"/>
      <c r="O324" s="35"/>
      <c r="P324" s="31" t="s">
        <v>113</v>
      </c>
      <c r="Q324" s="31"/>
      <c r="R324" s="31"/>
      <c r="S324" s="32" t="s">
        <v>376</v>
      </c>
    </row>
    <row r="325" s="67" customFormat="1" ht="36" spans="1:19">
      <c r="A325" s="1">
        <v>235</v>
      </c>
      <c r="B325" s="29" t="s">
        <v>1120</v>
      </c>
      <c r="C325" s="30">
        <v>1</v>
      </c>
      <c r="D325" s="31" t="s">
        <v>29</v>
      </c>
      <c r="E325" s="35" t="s">
        <v>86</v>
      </c>
      <c r="F325" s="32">
        <v>10</v>
      </c>
      <c r="G325" s="29" t="s">
        <v>1121</v>
      </c>
      <c r="H325" s="29" t="s">
        <v>58</v>
      </c>
      <c r="I325" s="31">
        <v>2023</v>
      </c>
      <c r="J325" s="35">
        <f t="shared" si="29"/>
        <v>225</v>
      </c>
      <c r="K325" s="35">
        <v>225</v>
      </c>
      <c r="L325" s="35"/>
      <c r="M325" s="35"/>
      <c r="N325" s="35"/>
      <c r="O325" s="35"/>
      <c r="P325" s="31" t="s">
        <v>113</v>
      </c>
      <c r="Q325" s="31"/>
      <c r="R325" s="31"/>
      <c r="S325" s="32" t="s">
        <v>376</v>
      </c>
    </row>
    <row r="326" s="67" customFormat="1" ht="36" spans="1:19">
      <c r="A326" s="1">
        <v>236</v>
      </c>
      <c r="B326" s="29" t="s">
        <v>1122</v>
      </c>
      <c r="C326" s="30">
        <v>1</v>
      </c>
      <c r="D326" s="31" t="s">
        <v>29</v>
      </c>
      <c r="E326" s="35" t="s">
        <v>86</v>
      </c>
      <c r="F326" s="32">
        <v>15</v>
      </c>
      <c r="G326" s="29" t="s">
        <v>1123</v>
      </c>
      <c r="H326" s="29" t="s">
        <v>58</v>
      </c>
      <c r="I326" s="31">
        <v>2023</v>
      </c>
      <c r="J326" s="35">
        <f t="shared" si="29"/>
        <v>337.5</v>
      </c>
      <c r="K326" s="35">
        <v>337.5</v>
      </c>
      <c r="L326" s="35"/>
      <c r="M326" s="35"/>
      <c r="N326" s="35"/>
      <c r="O326" s="35"/>
      <c r="P326" s="31" t="s">
        <v>113</v>
      </c>
      <c r="Q326" s="31"/>
      <c r="R326" s="31"/>
      <c r="S326" s="32" t="s">
        <v>376</v>
      </c>
    </row>
    <row r="327" s="67" customFormat="1" ht="36" spans="1:19">
      <c r="A327" s="1">
        <v>237</v>
      </c>
      <c r="B327" s="29" t="s">
        <v>1124</v>
      </c>
      <c r="C327" s="30">
        <v>1</v>
      </c>
      <c r="D327" s="31" t="s">
        <v>29</v>
      </c>
      <c r="E327" s="35" t="s">
        <v>86</v>
      </c>
      <c r="F327" s="32">
        <v>1</v>
      </c>
      <c r="G327" s="29" t="s">
        <v>1125</v>
      </c>
      <c r="H327" s="29" t="s">
        <v>58</v>
      </c>
      <c r="I327" s="31">
        <v>2023</v>
      </c>
      <c r="J327" s="35">
        <f t="shared" si="29"/>
        <v>20.55</v>
      </c>
      <c r="K327" s="35">
        <v>20.55</v>
      </c>
      <c r="L327" s="35"/>
      <c r="M327" s="35"/>
      <c r="N327" s="35"/>
      <c r="O327" s="35"/>
      <c r="P327" s="31" t="s">
        <v>113</v>
      </c>
      <c r="Q327" s="31"/>
      <c r="R327" s="31"/>
      <c r="S327" s="32" t="s">
        <v>376</v>
      </c>
    </row>
    <row r="328" s="67" customFormat="1" ht="36" spans="1:19">
      <c r="A328" s="1">
        <v>238</v>
      </c>
      <c r="B328" s="29" t="s">
        <v>1126</v>
      </c>
      <c r="C328" s="30">
        <v>1</v>
      </c>
      <c r="D328" s="31" t="s">
        <v>29</v>
      </c>
      <c r="E328" s="35" t="s">
        <v>86</v>
      </c>
      <c r="F328" s="32">
        <v>2.4</v>
      </c>
      <c r="G328" s="29" t="s">
        <v>1127</v>
      </c>
      <c r="H328" s="29" t="s">
        <v>58</v>
      </c>
      <c r="I328" s="31">
        <v>2023</v>
      </c>
      <c r="J328" s="35">
        <f t="shared" si="29"/>
        <v>54</v>
      </c>
      <c r="K328" s="35">
        <v>54</v>
      </c>
      <c r="L328" s="35"/>
      <c r="M328" s="35"/>
      <c r="N328" s="35"/>
      <c r="O328" s="35"/>
      <c r="P328" s="31" t="s">
        <v>113</v>
      </c>
      <c r="Q328" s="31"/>
      <c r="R328" s="31"/>
      <c r="S328" s="32" t="s">
        <v>376</v>
      </c>
    </row>
    <row r="329" s="67" customFormat="1" ht="36" spans="1:19">
      <c r="A329" s="1">
        <v>239</v>
      </c>
      <c r="B329" s="29" t="s">
        <v>1128</v>
      </c>
      <c r="C329" s="30">
        <v>1</v>
      </c>
      <c r="D329" s="31" t="s">
        <v>29</v>
      </c>
      <c r="E329" s="35" t="s">
        <v>86</v>
      </c>
      <c r="F329" s="32">
        <v>2</v>
      </c>
      <c r="G329" s="29" t="s">
        <v>1129</v>
      </c>
      <c r="H329" s="29" t="s">
        <v>58</v>
      </c>
      <c r="I329" s="31">
        <v>2023</v>
      </c>
      <c r="J329" s="35">
        <f t="shared" si="29"/>
        <v>45</v>
      </c>
      <c r="K329" s="35">
        <v>45</v>
      </c>
      <c r="L329" s="35"/>
      <c r="M329" s="35"/>
      <c r="N329" s="35"/>
      <c r="O329" s="35"/>
      <c r="P329" s="31" t="s">
        <v>113</v>
      </c>
      <c r="Q329" s="31"/>
      <c r="R329" s="31"/>
      <c r="S329" s="32" t="s">
        <v>376</v>
      </c>
    </row>
    <row r="330" s="67" customFormat="1" ht="36" spans="1:19">
      <c r="A330" s="1">
        <v>240</v>
      </c>
      <c r="B330" s="29" t="s">
        <v>1130</v>
      </c>
      <c r="C330" s="30">
        <v>1</v>
      </c>
      <c r="D330" s="31" t="s">
        <v>29</v>
      </c>
      <c r="E330" s="35" t="s">
        <v>86</v>
      </c>
      <c r="F330" s="32">
        <v>16</v>
      </c>
      <c r="G330" s="29" t="s">
        <v>1131</v>
      </c>
      <c r="H330" s="29" t="s">
        <v>58</v>
      </c>
      <c r="I330" s="31">
        <v>2023</v>
      </c>
      <c r="J330" s="35">
        <f t="shared" si="29"/>
        <v>321</v>
      </c>
      <c r="K330" s="35">
        <v>321</v>
      </c>
      <c r="L330" s="35"/>
      <c r="M330" s="35"/>
      <c r="N330" s="35"/>
      <c r="O330" s="35"/>
      <c r="P330" s="31" t="s">
        <v>113</v>
      </c>
      <c r="Q330" s="31"/>
      <c r="R330" s="31"/>
      <c r="S330" s="32" t="s">
        <v>376</v>
      </c>
    </row>
    <row r="331" s="67" customFormat="1" ht="36" spans="1:19">
      <c r="A331" s="1">
        <v>241</v>
      </c>
      <c r="B331" s="29" t="s">
        <v>1132</v>
      </c>
      <c r="C331" s="30">
        <v>1</v>
      </c>
      <c r="D331" s="31" t="s">
        <v>29</v>
      </c>
      <c r="E331" s="35" t="s">
        <v>86</v>
      </c>
      <c r="F331" s="32">
        <v>6</v>
      </c>
      <c r="G331" s="29" t="s">
        <v>1133</v>
      </c>
      <c r="H331" s="29" t="s">
        <v>58</v>
      </c>
      <c r="I331" s="31">
        <v>2023</v>
      </c>
      <c r="J331" s="35">
        <f t="shared" si="29"/>
        <v>115.5</v>
      </c>
      <c r="K331" s="35">
        <v>115.5</v>
      </c>
      <c r="L331" s="35"/>
      <c r="M331" s="35"/>
      <c r="N331" s="35"/>
      <c r="O331" s="35"/>
      <c r="P331" s="31" t="s">
        <v>113</v>
      </c>
      <c r="Q331" s="31"/>
      <c r="R331" s="31"/>
      <c r="S331" s="32" t="s">
        <v>376</v>
      </c>
    </row>
    <row r="332" s="68" customFormat="1" ht="72" spans="1:19">
      <c r="A332" s="1">
        <v>242</v>
      </c>
      <c r="B332" s="27" t="s">
        <v>89</v>
      </c>
      <c r="C332" s="25">
        <f>SUM(C333:C377)</f>
        <v>45</v>
      </c>
      <c r="D332" s="24"/>
      <c r="E332" s="24" t="s">
        <v>90</v>
      </c>
      <c r="F332" s="28">
        <f t="shared" ref="F332:O332" si="30">SUM(F333:F377)</f>
        <v>45</v>
      </c>
      <c r="G332" s="27" t="s">
        <v>91</v>
      </c>
      <c r="H332" s="27" t="s">
        <v>32</v>
      </c>
      <c r="I332" s="24" t="s">
        <v>80</v>
      </c>
      <c r="J332" s="28">
        <f>SUM(J333:J377)</f>
        <v>9201.59</v>
      </c>
      <c r="K332" s="28">
        <f t="shared" si="30"/>
        <v>910.35</v>
      </c>
      <c r="L332" s="28">
        <f t="shared" si="30"/>
        <v>4251.94</v>
      </c>
      <c r="M332" s="28">
        <f t="shared" si="30"/>
        <v>4039.3</v>
      </c>
      <c r="N332" s="28">
        <f t="shared" si="30"/>
        <v>0</v>
      </c>
      <c r="O332" s="28">
        <f t="shared" si="30"/>
        <v>0</v>
      </c>
      <c r="P332" s="24" t="s">
        <v>92</v>
      </c>
      <c r="Q332" s="24"/>
      <c r="R332" s="24"/>
      <c r="S332" s="31" t="s">
        <v>42</v>
      </c>
    </row>
    <row r="333" s="67" customFormat="1" ht="36" spans="1:19">
      <c r="A333" s="1">
        <v>243</v>
      </c>
      <c r="B333" s="29" t="s">
        <v>1134</v>
      </c>
      <c r="C333" s="30">
        <v>1</v>
      </c>
      <c r="D333" s="31" t="s">
        <v>29</v>
      </c>
      <c r="E333" s="31" t="s">
        <v>90</v>
      </c>
      <c r="F333" s="32">
        <v>1</v>
      </c>
      <c r="G333" s="29" t="s">
        <v>1135</v>
      </c>
      <c r="H333" s="29" t="s">
        <v>1136</v>
      </c>
      <c r="I333" s="31">
        <v>2022</v>
      </c>
      <c r="J333" s="35">
        <f t="shared" ref="J333:J377" si="31">SUM(K333:O333)</f>
        <v>257.67</v>
      </c>
      <c r="K333" s="35"/>
      <c r="L333" s="35">
        <v>257.67</v>
      </c>
      <c r="M333" s="35"/>
      <c r="N333" s="35"/>
      <c r="O333" s="35"/>
      <c r="P333" s="31" t="s">
        <v>113</v>
      </c>
      <c r="Q333" s="31" t="s">
        <v>343</v>
      </c>
      <c r="R333" s="31" t="s">
        <v>36</v>
      </c>
      <c r="S333" s="32" t="s">
        <v>376</v>
      </c>
    </row>
    <row r="334" s="67" customFormat="1" ht="36" spans="1:19">
      <c r="A334" s="1">
        <v>244</v>
      </c>
      <c r="B334" s="29" t="s">
        <v>1137</v>
      </c>
      <c r="C334" s="30">
        <v>1</v>
      </c>
      <c r="D334" s="31" t="s">
        <v>29</v>
      </c>
      <c r="E334" s="31" t="s">
        <v>90</v>
      </c>
      <c r="F334" s="32">
        <v>1</v>
      </c>
      <c r="G334" s="29" t="s">
        <v>1138</v>
      </c>
      <c r="H334" s="29" t="s">
        <v>1139</v>
      </c>
      <c r="I334" s="31">
        <v>2022</v>
      </c>
      <c r="J334" s="35">
        <f t="shared" si="31"/>
        <v>230.8</v>
      </c>
      <c r="K334" s="35"/>
      <c r="L334" s="35">
        <v>230.8</v>
      </c>
      <c r="M334" s="35"/>
      <c r="N334" s="35"/>
      <c r="O334" s="35"/>
      <c r="P334" s="31" t="s">
        <v>113</v>
      </c>
      <c r="Q334" s="31" t="s">
        <v>343</v>
      </c>
      <c r="R334" s="31" t="s">
        <v>36</v>
      </c>
      <c r="S334" s="32" t="s">
        <v>376</v>
      </c>
    </row>
    <row r="335" s="67" customFormat="1" ht="36" spans="1:19">
      <c r="A335" s="1">
        <v>245</v>
      </c>
      <c r="B335" s="29" t="s">
        <v>1140</v>
      </c>
      <c r="C335" s="30">
        <v>1</v>
      </c>
      <c r="D335" s="31" t="s">
        <v>29</v>
      </c>
      <c r="E335" s="31" t="s">
        <v>90</v>
      </c>
      <c r="F335" s="32">
        <v>1</v>
      </c>
      <c r="G335" s="29" t="s">
        <v>1141</v>
      </c>
      <c r="H335" s="29" t="s">
        <v>1142</v>
      </c>
      <c r="I335" s="31">
        <v>2022</v>
      </c>
      <c r="J335" s="35">
        <f t="shared" si="31"/>
        <v>250.06</v>
      </c>
      <c r="K335" s="35"/>
      <c r="L335" s="35">
        <v>250.06</v>
      </c>
      <c r="M335" s="35"/>
      <c r="N335" s="35"/>
      <c r="O335" s="35"/>
      <c r="P335" s="31" t="s">
        <v>113</v>
      </c>
      <c r="Q335" s="31" t="s">
        <v>343</v>
      </c>
      <c r="R335" s="31" t="s">
        <v>36</v>
      </c>
      <c r="S335" s="32" t="s">
        <v>376</v>
      </c>
    </row>
    <row r="336" s="67" customFormat="1" ht="36" spans="1:19">
      <c r="A336" s="1">
        <v>246</v>
      </c>
      <c r="B336" s="29" t="s">
        <v>1143</v>
      </c>
      <c r="C336" s="30">
        <v>1</v>
      </c>
      <c r="D336" s="31" t="s">
        <v>29</v>
      </c>
      <c r="E336" s="31" t="s">
        <v>90</v>
      </c>
      <c r="F336" s="32">
        <v>1</v>
      </c>
      <c r="G336" s="29" t="s">
        <v>1144</v>
      </c>
      <c r="H336" s="29" t="s">
        <v>1145</v>
      </c>
      <c r="I336" s="31">
        <v>2022</v>
      </c>
      <c r="J336" s="35">
        <f t="shared" si="31"/>
        <v>102.42</v>
      </c>
      <c r="K336" s="35"/>
      <c r="L336" s="35">
        <v>102.42</v>
      </c>
      <c r="M336" s="35"/>
      <c r="N336" s="35"/>
      <c r="O336" s="35"/>
      <c r="P336" s="31" t="s">
        <v>113</v>
      </c>
      <c r="Q336" s="31" t="s">
        <v>343</v>
      </c>
      <c r="R336" s="31" t="s">
        <v>36</v>
      </c>
      <c r="S336" s="32" t="s">
        <v>376</v>
      </c>
    </row>
    <row r="337" s="67" customFormat="1" ht="36" spans="1:19">
      <c r="A337" s="1">
        <v>247</v>
      </c>
      <c r="B337" s="29" t="s">
        <v>1146</v>
      </c>
      <c r="C337" s="30">
        <v>1</v>
      </c>
      <c r="D337" s="31" t="s">
        <v>29</v>
      </c>
      <c r="E337" s="31" t="s">
        <v>90</v>
      </c>
      <c r="F337" s="32">
        <v>1</v>
      </c>
      <c r="G337" s="29" t="s">
        <v>1147</v>
      </c>
      <c r="H337" s="29" t="s">
        <v>654</v>
      </c>
      <c r="I337" s="31">
        <v>2022</v>
      </c>
      <c r="J337" s="35">
        <f t="shared" si="31"/>
        <v>104.11</v>
      </c>
      <c r="K337" s="35"/>
      <c r="L337" s="35">
        <v>104.11</v>
      </c>
      <c r="M337" s="35"/>
      <c r="N337" s="35"/>
      <c r="O337" s="35"/>
      <c r="P337" s="31" t="s">
        <v>113</v>
      </c>
      <c r="Q337" s="31" t="s">
        <v>343</v>
      </c>
      <c r="R337" s="31" t="s">
        <v>36</v>
      </c>
      <c r="S337" s="32" t="s">
        <v>376</v>
      </c>
    </row>
    <row r="338" s="67" customFormat="1" ht="36" spans="1:19">
      <c r="A338" s="1">
        <v>248</v>
      </c>
      <c r="B338" s="29" t="s">
        <v>1148</v>
      </c>
      <c r="C338" s="30">
        <v>1</v>
      </c>
      <c r="D338" s="31" t="s">
        <v>29</v>
      </c>
      <c r="E338" s="31" t="s">
        <v>90</v>
      </c>
      <c r="F338" s="32">
        <v>1</v>
      </c>
      <c r="G338" s="29" t="s">
        <v>1149</v>
      </c>
      <c r="H338" s="29" t="s">
        <v>945</v>
      </c>
      <c r="I338" s="31">
        <v>2022</v>
      </c>
      <c r="J338" s="35">
        <f t="shared" si="31"/>
        <v>271.66</v>
      </c>
      <c r="K338" s="35"/>
      <c r="L338" s="35">
        <v>271.66</v>
      </c>
      <c r="M338" s="35"/>
      <c r="N338" s="35"/>
      <c r="O338" s="35"/>
      <c r="P338" s="31" t="s">
        <v>113</v>
      </c>
      <c r="Q338" s="31" t="s">
        <v>343</v>
      </c>
      <c r="R338" s="31" t="s">
        <v>36</v>
      </c>
      <c r="S338" s="32" t="s">
        <v>376</v>
      </c>
    </row>
    <row r="339" s="67" customFormat="1" ht="60" spans="1:19">
      <c r="A339" s="1">
        <v>249</v>
      </c>
      <c r="B339" s="29" t="s">
        <v>1150</v>
      </c>
      <c r="C339" s="30">
        <v>1</v>
      </c>
      <c r="D339" s="31" t="s">
        <v>29</v>
      </c>
      <c r="E339" s="31" t="s">
        <v>90</v>
      </c>
      <c r="F339" s="32">
        <v>1</v>
      </c>
      <c r="G339" s="29" t="s">
        <v>1151</v>
      </c>
      <c r="H339" s="29" t="s">
        <v>1152</v>
      </c>
      <c r="I339" s="31">
        <v>2022</v>
      </c>
      <c r="J339" s="35">
        <f t="shared" si="31"/>
        <v>36.4</v>
      </c>
      <c r="K339" s="35">
        <v>36.4</v>
      </c>
      <c r="L339" s="35"/>
      <c r="M339" s="35"/>
      <c r="N339" s="35"/>
      <c r="O339" s="35"/>
      <c r="P339" s="31" t="s">
        <v>113</v>
      </c>
      <c r="Q339" s="31" t="s">
        <v>343</v>
      </c>
      <c r="R339" s="31" t="s">
        <v>36</v>
      </c>
      <c r="S339" s="32"/>
    </row>
    <row r="340" s="67" customFormat="1" ht="48" spans="1:19">
      <c r="A340" s="1">
        <v>250</v>
      </c>
      <c r="B340" s="29" t="s">
        <v>1153</v>
      </c>
      <c r="C340" s="30">
        <v>1</v>
      </c>
      <c r="D340" s="31" t="s">
        <v>29</v>
      </c>
      <c r="E340" s="31" t="s">
        <v>90</v>
      </c>
      <c r="F340" s="32">
        <v>1</v>
      </c>
      <c r="G340" s="29" t="s">
        <v>1154</v>
      </c>
      <c r="H340" s="29" t="s">
        <v>1155</v>
      </c>
      <c r="I340" s="31">
        <v>2022</v>
      </c>
      <c r="J340" s="35">
        <f t="shared" si="31"/>
        <v>256.95</v>
      </c>
      <c r="K340" s="35">
        <v>256.95</v>
      </c>
      <c r="L340" s="35"/>
      <c r="M340" s="35"/>
      <c r="N340" s="35"/>
      <c r="O340" s="35"/>
      <c r="P340" s="31" t="s">
        <v>113</v>
      </c>
      <c r="Q340" s="31" t="s">
        <v>343</v>
      </c>
      <c r="R340" s="31" t="s">
        <v>36</v>
      </c>
      <c r="S340" s="32"/>
    </row>
    <row r="341" s="67" customFormat="1" ht="36" spans="1:19">
      <c r="A341" s="1">
        <v>251</v>
      </c>
      <c r="B341" s="29" t="s">
        <v>1156</v>
      </c>
      <c r="C341" s="30">
        <v>1</v>
      </c>
      <c r="D341" s="31" t="s">
        <v>29</v>
      </c>
      <c r="E341" s="31" t="s">
        <v>90</v>
      </c>
      <c r="F341" s="32">
        <v>1</v>
      </c>
      <c r="G341" s="29" t="s">
        <v>1157</v>
      </c>
      <c r="H341" s="29" t="s">
        <v>1158</v>
      </c>
      <c r="I341" s="31">
        <v>2022</v>
      </c>
      <c r="J341" s="35">
        <f t="shared" si="31"/>
        <v>500</v>
      </c>
      <c r="K341" s="35">
        <v>500</v>
      </c>
      <c r="L341" s="35"/>
      <c r="M341" s="35"/>
      <c r="N341" s="35"/>
      <c r="O341" s="35"/>
      <c r="P341" s="32" t="s">
        <v>1159</v>
      </c>
      <c r="Q341" s="31" t="s">
        <v>343</v>
      </c>
      <c r="R341" s="31" t="s">
        <v>36</v>
      </c>
      <c r="S341" s="32"/>
    </row>
    <row r="342" s="67" customFormat="1" ht="84" spans="1:19">
      <c r="A342" s="1">
        <v>252</v>
      </c>
      <c r="B342" s="29" t="s">
        <v>1160</v>
      </c>
      <c r="C342" s="30">
        <v>1</v>
      </c>
      <c r="D342" s="31" t="s">
        <v>29</v>
      </c>
      <c r="E342" s="31" t="s">
        <v>90</v>
      </c>
      <c r="F342" s="32">
        <v>1</v>
      </c>
      <c r="G342" s="29" t="s">
        <v>1161</v>
      </c>
      <c r="H342" s="29" t="s">
        <v>1162</v>
      </c>
      <c r="I342" s="31">
        <v>2022</v>
      </c>
      <c r="J342" s="35">
        <f t="shared" si="31"/>
        <v>1886.98</v>
      </c>
      <c r="K342" s="35"/>
      <c r="L342" s="35">
        <v>1886.98</v>
      </c>
      <c r="M342" s="35"/>
      <c r="N342" s="35"/>
      <c r="O342" s="35"/>
      <c r="P342" s="31" t="s">
        <v>113</v>
      </c>
      <c r="Q342" s="31" t="s">
        <v>343</v>
      </c>
      <c r="R342" s="31" t="s">
        <v>36</v>
      </c>
      <c r="S342" s="32"/>
    </row>
    <row r="343" s="67" customFormat="1" ht="25.5" spans="1:19">
      <c r="A343" s="1">
        <v>253</v>
      </c>
      <c r="B343" s="29" t="s">
        <v>1163</v>
      </c>
      <c r="C343" s="30">
        <v>1</v>
      </c>
      <c r="D343" s="31" t="s">
        <v>29</v>
      </c>
      <c r="E343" s="31" t="s">
        <v>90</v>
      </c>
      <c r="F343" s="32">
        <v>1</v>
      </c>
      <c r="G343" s="29" t="s">
        <v>1164</v>
      </c>
      <c r="H343" s="29" t="s">
        <v>726</v>
      </c>
      <c r="I343" s="31">
        <v>2022</v>
      </c>
      <c r="J343" s="35">
        <f t="shared" si="31"/>
        <v>505.24</v>
      </c>
      <c r="K343" s="35"/>
      <c r="L343" s="35">
        <v>505.24</v>
      </c>
      <c r="M343" s="35"/>
      <c r="N343" s="35"/>
      <c r="O343" s="35"/>
      <c r="P343" s="32" t="s">
        <v>113</v>
      </c>
      <c r="Q343" s="31" t="s">
        <v>343</v>
      </c>
      <c r="R343" s="31" t="s">
        <v>36</v>
      </c>
      <c r="S343" s="35"/>
    </row>
    <row r="344" s="67" customFormat="1" ht="36" spans="1:19">
      <c r="A344" s="1">
        <v>253</v>
      </c>
      <c r="B344" s="29" t="s">
        <v>1165</v>
      </c>
      <c r="C344" s="30">
        <v>1</v>
      </c>
      <c r="D344" s="31" t="s">
        <v>29</v>
      </c>
      <c r="E344" s="31" t="s">
        <v>90</v>
      </c>
      <c r="F344" s="32">
        <v>1</v>
      </c>
      <c r="G344" s="29" t="s">
        <v>1166</v>
      </c>
      <c r="H344" s="29" t="s">
        <v>1167</v>
      </c>
      <c r="I344" s="31">
        <v>2022</v>
      </c>
      <c r="J344" s="35">
        <f t="shared" si="31"/>
        <v>25</v>
      </c>
      <c r="K344" s="35"/>
      <c r="L344" s="35"/>
      <c r="M344" s="35">
        <v>25</v>
      </c>
      <c r="N344" s="35"/>
      <c r="O344" s="35"/>
      <c r="P344" s="31" t="s">
        <v>113</v>
      </c>
      <c r="Q344" s="31" t="s">
        <v>349</v>
      </c>
      <c r="R344" s="31" t="s">
        <v>36</v>
      </c>
      <c r="S344" s="32"/>
    </row>
    <row r="345" s="6" customFormat="1" ht="48" spans="1:19">
      <c r="A345" s="1">
        <v>254</v>
      </c>
      <c r="B345" s="83" t="s">
        <v>1168</v>
      </c>
      <c r="C345" s="30">
        <v>1</v>
      </c>
      <c r="D345" s="31" t="s">
        <v>29</v>
      </c>
      <c r="E345" s="35" t="s">
        <v>61</v>
      </c>
      <c r="F345" s="84">
        <v>1</v>
      </c>
      <c r="G345" s="80" t="s">
        <v>1169</v>
      </c>
      <c r="H345" s="80" t="s">
        <v>1170</v>
      </c>
      <c r="I345" s="84">
        <v>2024</v>
      </c>
      <c r="J345" s="35">
        <f t="shared" si="31"/>
        <v>800</v>
      </c>
      <c r="K345" s="50"/>
      <c r="L345" s="50"/>
      <c r="M345" s="50">
        <v>800</v>
      </c>
      <c r="N345" s="50"/>
      <c r="O345" s="50"/>
      <c r="P345" s="31" t="s">
        <v>113</v>
      </c>
      <c r="Q345" s="31" t="s">
        <v>35</v>
      </c>
      <c r="R345" s="31" t="s">
        <v>36</v>
      </c>
      <c r="S345" s="79"/>
    </row>
    <row r="346" s="67" customFormat="1" ht="36" spans="1:19">
      <c r="A346" s="1">
        <v>255</v>
      </c>
      <c r="B346" s="29" t="s">
        <v>1171</v>
      </c>
      <c r="C346" s="30">
        <v>1</v>
      </c>
      <c r="D346" s="31" t="s">
        <v>29</v>
      </c>
      <c r="E346" s="31" t="s">
        <v>90</v>
      </c>
      <c r="F346" s="32">
        <v>1</v>
      </c>
      <c r="G346" s="29" t="s">
        <v>1172</v>
      </c>
      <c r="H346" s="36" t="s">
        <v>1173</v>
      </c>
      <c r="I346" s="31">
        <v>2023</v>
      </c>
      <c r="J346" s="35">
        <f t="shared" si="31"/>
        <v>10</v>
      </c>
      <c r="K346" s="35"/>
      <c r="L346" s="35"/>
      <c r="M346" s="35">
        <v>10</v>
      </c>
      <c r="N346" s="35"/>
      <c r="O346" s="35"/>
      <c r="P346" s="31" t="s">
        <v>113</v>
      </c>
      <c r="Q346" s="31" t="s">
        <v>343</v>
      </c>
      <c r="R346" s="31" t="s">
        <v>36</v>
      </c>
      <c r="S346" s="32" t="s">
        <v>376</v>
      </c>
    </row>
    <row r="347" s="67" customFormat="1" ht="36" spans="1:19">
      <c r="A347" s="1">
        <v>256</v>
      </c>
      <c r="B347" s="29" t="s">
        <v>1174</v>
      </c>
      <c r="C347" s="30">
        <v>1</v>
      </c>
      <c r="D347" s="31" t="s">
        <v>29</v>
      </c>
      <c r="E347" s="31" t="s">
        <v>90</v>
      </c>
      <c r="F347" s="32">
        <v>1</v>
      </c>
      <c r="G347" s="29" t="s">
        <v>1175</v>
      </c>
      <c r="H347" s="36" t="s">
        <v>1176</v>
      </c>
      <c r="I347" s="31">
        <v>2024</v>
      </c>
      <c r="J347" s="35">
        <f t="shared" si="31"/>
        <v>150</v>
      </c>
      <c r="K347" s="35"/>
      <c r="L347" s="35"/>
      <c r="M347" s="35">
        <v>150</v>
      </c>
      <c r="N347" s="35"/>
      <c r="O347" s="35"/>
      <c r="P347" s="35" t="s">
        <v>342</v>
      </c>
      <c r="Q347" s="31" t="s">
        <v>343</v>
      </c>
      <c r="R347" s="31" t="s">
        <v>36</v>
      </c>
      <c r="S347" s="32" t="s">
        <v>376</v>
      </c>
    </row>
    <row r="348" s="67" customFormat="1" ht="36" spans="1:19">
      <c r="A348" s="1">
        <v>257</v>
      </c>
      <c r="B348" s="29" t="s">
        <v>1177</v>
      </c>
      <c r="C348" s="30">
        <v>1</v>
      </c>
      <c r="D348" s="31" t="s">
        <v>359</v>
      </c>
      <c r="E348" s="31" t="s">
        <v>90</v>
      </c>
      <c r="F348" s="32">
        <v>1</v>
      </c>
      <c r="G348" s="29" t="s">
        <v>1178</v>
      </c>
      <c r="H348" s="29" t="s">
        <v>1047</v>
      </c>
      <c r="I348" s="31">
        <v>2022</v>
      </c>
      <c r="J348" s="35">
        <f t="shared" si="31"/>
        <v>60</v>
      </c>
      <c r="K348" s="50"/>
      <c r="L348" s="35"/>
      <c r="M348" s="50">
        <v>60</v>
      </c>
      <c r="N348" s="35"/>
      <c r="O348" s="35"/>
      <c r="P348" s="31" t="s">
        <v>113</v>
      </c>
      <c r="Q348" s="31" t="s">
        <v>349</v>
      </c>
      <c r="R348" s="31" t="s">
        <v>36</v>
      </c>
      <c r="S348" s="32" t="s">
        <v>376</v>
      </c>
    </row>
    <row r="349" s="67" customFormat="1" ht="48" spans="1:19">
      <c r="A349" s="1">
        <v>258</v>
      </c>
      <c r="B349" s="36" t="s">
        <v>1179</v>
      </c>
      <c r="C349" s="30">
        <v>1</v>
      </c>
      <c r="D349" s="31" t="s">
        <v>29</v>
      </c>
      <c r="E349" s="31" t="s">
        <v>90</v>
      </c>
      <c r="F349" s="32">
        <v>1</v>
      </c>
      <c r="G349" s="36" t="s">
        <v>1180</v>
      </c>
      <c r="H349" s="33" t="s">
        <v>1181</v>
      </c>
      <c r="I349" s="31">
        <v>2022</v>
      </c>
      <c r="J349" s="35">
        <f t="shared" si="31"/>
        <v>500</v>
      </c>
      <c r="K349" s="35"/>
      <c r="L349" s="35">
        <v>500</v>
      </c>
      <c r="M349" s="35"/>
      <c r="N349" s="35"/>
      <c r="O349" s="35"/>
      <c r="P349" s="32" t="s">
        <v>1182</v>
      </c>
      <c r="Q349" s="31" t="s">
        <v>343</v>
      </c>
      <c r="R349" s="31" t="s">
        <v>36</v>
      </c>
      <c r="S349" s="32"/>
    </row>
    <row r="350" s="67" customFormat="1" ht="36" spans="1:19">
      <c r="A350" s="1">
        <v>259</v>
      </c>
      <c r="B350" s="29" t="s">
        <v>1183</v>
      </c>
      <c r="C350" s="30">
        <v>1</v>
      </c>
      <c r="D350" s="31" t="s">
        <v>359</v>
      </c>
      <c r="E350" s="31" t="s">
        <v>90</v>
      </c>
      <c r="F350" s="32">
        <v>1</v>
      </c>
      <c r="G350" s="29" t="s">
        <v>1184</v>
      </c>
      <c r="H350" s="29" t="s">
        <v>1185</v>
      </c>
      <c r="I350" s="31">
        <v>2022</v>
      </c>
      <c r="J350" s="35">
        <f t="shared" si="31"/>
        <v>80</v>
      </c>
      <c r="K350" s="50"/>
      <c r="L350" s="35"/>
      <c r="M350" s="50">
        <v>80</v>
      </c>
      <c r="N350" s="35"/>
      <c r="O350" s="35"/>
      <c r="P350" s="31" t="s">
        <v>113</v>
      </c>
      <c r="Q350" s="31" t="s">
        <v>349</v>
      </c>
      <c r="R350" s="31" t="s">
        <v>36</v>
      </c>
      <c r="S350" s="32" t="s">
        <v>376</v>
      </c>
    </row>
    <row r="351" s="67" customFormat="1" ht="36" spans="1:19">
      <c r="A351" s="1">
        <v>260</v>
      </c>
      <c r="B351" s="29" t="s">
        <v>1186</v>
      </c>
      <c r="C351" s="30">
        <v>1</v>
      </c>
      <c r="D351" s="31" t="s">
        <v>359</v>
      </c>
      <c r="E351" s="31" t="s">
        <v>90</v>
      </c>
      <c r="F351" s="32">
        <v>1</v>
      </c>
      <c r="G351" s="29" t="s">
        <v>1187</v>
      </c>
      <c r="H351" s="29" t="s">
        <v>1044</v>
      </c>
      <c r="I351" s="31">
        <v>2022</v>
      </c>
      <c r="J351" s="35">
        <f t="shared" si="31"/>
        <v>80</v>
      </c>
      <c r="K351" s="50"/>
      <c r="L351" s="35"/>
      <c r="M351" s="50">
        <v>80</v>
      </c>
      <c r="N351" s="35"/>
      <c r="O351" s="35"/>
      <c r="P351" s="31" t="s">
        <v>113</v>
      </c>
      <c r="Q351" s="31" t="s">
        <v>349</v>
      </c>
      <c r="R351" s="31" t="s">
        <v>36</v>
      </c>
      <c r="S351" s="32" t="s">
        <v>376</v>
      </c>
    </row>
    <row r="352" s="67" customFormat="1" ht="48" spans="1:19">
      <c r="A352" s="1"/>
      <c r="B352" s="29" t="s">
        <v>1188</v>
      </c>
      <c r="C352" s="31">
        <v>1</v>
      </c>
      <c r="D352" s="31" t="s">
        <v>29</v>
      </c>
      <c r="E352" s="31" t="s">
        <v>90</v>
      </c>
      <c r="F352" s="31">
        <v>1</v>
      </c>
      <c r="G352" s="29" t="s">
        <v>1189</v>
      </c>
      <c r="H352" s="31" t="s">
        <v>1190</v>
      </c>
      <c r="I352" s="31">
        <v>2024</v>
      </c>
      <c r="J352" s="35">
        <f t="shared" si="31"/>
        <v>175</v>
      </c>
      <c r="K352" s="35"/>
      <c r="L352" s="35"/>
      <c r="M352" s="35">
        <v>175</v>
      </c>
      <c r="N352" s="35"/>
      <c r="O352" s="35"/>
      <c r="P352" s="31" t="s">
        <v>113</v>
      </c>
      <c r="Q352" s="31" t="s">
        <v>349</v>
      </c>
      <c r="R352" s="37" t="s">
        <v>36</v>
      </c>
      <c r="S352" s="35" t="s">
        <v>399</v>
      </c>
    </row>
    <row r="353" s="67" customFormat="1" ht="48" spans="1:19">
      <c r="A353" s="1"/>
      <c r="B353" s="37" t="s">
        <v>1191</v>
      </c>
      <c r="C353" s="31">
        <v>1</v>
      </c>
      <c r="D353" s="31" t="s">
        <v>29</v>
      </c>
      <c r="E353" s="31" t="s">
        <v>90</v>
      </c>
      <c r="F353" s="31">
        <v>1</v>
      </c>
      <c r="G353" s="37" t="s">
        <v>1192</v>
      </c>
      <c r="H353" s="39" t="s">
        <v>1193</v>
      </c>
      <c r="I353" s="31">
        <v>2022</v>
      </c>
      <c r="J353" s="35">
        <f t="shared" si="31"/>
        <v>150</v>
      </c>
      <c r="K353" s="35"/>
      <c r="L353" s="35"/>
      <c r="M353" s="35">
        <v>150</v>
      </c>
      <c r="N353" s="35"/>
      <c r="O353" s="35"/>
      <c r="P353" s="31" t="s">
        <v>113</v>
      </c>
      <c r="Q353" s="31" t="s">
        <v>349</v>
      </c>
      <c r="R353" s="37" t="s">
        <v>36</v>
      </c>
      <c r="S353" s="35" t="s">
        <v>399</v>
      </c>
    </row>
    <row r="354" s="67" customFormat="1" ht="48" spans="1:19">
      <c r="A354" s="1"/>
      <c r="B354" s="29" t="s">
        <v>1194</v>
      </c>
      <c r="C354" s="31">
        <v>1</v>
      </c>
      <c r="D354" s="31" t="s">
        <v>29</v>
      </c>
      <c r="E354" s="31" t="s">
        <v>90</v>
      </c>
      <c r="F354" s="31">
        <v>1</v>
      </c>
      <c r="G354" s="33" t="s">
        <v>1195</v>
      </c>
      <c r="H354" s="32" t="s">
        <v>402</v>
      </c>
      <c r="I354" s="32">
        <v>2023</v>
      </c>
      <c r="J354" s="35">
        <f t="shared" si="31"/>
        <v>100</v>
      </c>
      <c r="K354" s="35"/>
      <c r="L354" s="35"/>
      <c r="M354" s="35">
        <v>100</v>
      </c>
      <c r="N354" s="35"/>
      <c r="O354" s="35"/>
      <c r="P354" s="31" t="s">
        <v>113</v>
      </c>
      <c r="Q354" s="31" t="s">
        <v>349</v>
      </c>
      <c r="R354" s="31" t="s">
        <v>36</v>
      </c>
      <c r="S354" s="35" t="s">
        <v>399</v>
      </c>
    </row>
    <row r="355" s="67" customFormat="1" ht="48" spans="1:19">
      <c r="A355" s="1"/>
      <c r="B355" s="29" t="s">
        <v>1196</v>
      </c>
      <c r="C355" s="31">
        <v>1</v>
      </c>
      <c r="D355" s="31" t="s">
        <v>29</v>
      </c>
      <c r="E355" s="31" t="s">
        <v>90</v>
      </c>
      <c r="F355" s="31">
        <v>1</v>
      </c>
      <c r="G355" s="33" t="s">
        <v>1197</v>
      </c>
      <c r="H355" s="32" t="s">
        <v>402</v>
      </c>
      <c r="I355" s="32">
        <v>2024</v>
      </c>
      <c r="J355" s="35">
        <f t="shared" si="31"/>
        <v>80</v>
      </c>
      <c r="K355" s="35"/>
      <c r="L355" s="35"/>
      <c r="M355" s="35">
        <v>80</v>
      </c>
      <c r="N355" s="35"/>
      <c r="O355" s="35"/>
      <c r="P355" s="31" t="s">
        <v>113</v>
      </c>
      <c r="Q355" s="31" t="s">
        <v>349</v>
      </c>
      <c r="R355" s="31" t="s">
        <v>36</v>
      </c>
      <c r="S355" s="35" t="s">
        <v>399</v>
      </c>
    </row>
    <row r="356" s="67" customFormat="1" ht="48" spans="1:19">
      <c r="A356" s="1"/>
      <c r="B356" s="29" t="s">
        <v>1198</v>
      </c>
      <c r="C356" s="31">
        <v>1</v>
      </c>
      <c r="D356" s="31" t="s">
        <v>29</v>
      </c>
      <c r="E356" s="31" t="s">
        <v>90</v>
      </c>
      <c r="F356" s="31">
        <v>1</v>
      </c>
      <c r="G356" s="78" t="s">
        <v>1199</v>
      </c>
      <c r="H356" s="32" t="s">
        <v>648</v>
      </c>
      <c r="I356" s="32">
        <v>2024</v>
      </c>
      <c r="J356" s="35">
        <f t="shared" si="31"/>
        <v>80</v>
      </c>
      <c r="K356" s="35"/>
      <c r="L356" s="35"/>
      <c r="M356" s="35">
        <v>80</v>
      </c>
      <c r="N356" s="35"/>
      <c r="O356" s="35"/>
      <c r="P356" s="31" t="s">
        <v>113</v>
      </c>
      <c r="Q356" s="31" t="s">
        <v>349</v>
      </c>
      <c r="R356" s="31" t="s">
        <v>36</v>
      </c>
      <c r="S356" s="35" t="s">
        <v>399</v>
      </c>
    </row>
    <row r="357" s="67" customFormat="1" ht="96" spans="1:19">
      <c r="A357" s="1"/>
      <c r="B357" s="29" t="s">
        <v>1200</v>
      </c>
      <c r="C357" s="31">
        <v>1</v>
      </c>
      <c r="D357" s="31" t="s">
        <v>29</v>
      </c>
      <c r="E357" s="31" t="s">
        <v>90</v>
      </c>
      <c r="F357" s="31">
        <v>1</v>
      </c>
      <c r="G357" s="33" t="s">
        <v>1201</v>
      </c>
      <c r="H357" s="32" t="s">
        <v>1202</v>
      </c>
      <c r="I357" s="32">
        <v>2023</v>
      </c>
      <c r="J357" s="35">
        <f t="shared" si="31"/>
        <v>113</v>
      </c>
      <c r="K357" s="35"/>
      <c r="L357" s="35"/>
      <c r="M357" s="35">
        <v>113</v>
      </c>
      <c r="N357" s="35"/>
      <c r="O357" s="35"/>
      <c r="P357" s="31" t="s">
        <v>113</v>
      </c>
      <c r="Q357" s="31" t="s">
        <v>349</v>
      </c>
      <c r="R357" s="31" t="s">
        <v>36</v>
      </c>
      <c r="S357" s="35" t="s">
        <v>399</v>
      </c>
    </row>
    <row r="358" s="67" customFormat="1" ht="48" spans="1:19">
      <c r="A358" s="1"/>
      <c r="B358" s="29" t="s">
        <v>1203</v>
      </c>
      <c r="C358" s="31">
        <v>1</v>
      </c>
      <c r="D358" s="31" t="s">
        <v>29</v>
      </c>
      <c r="E358" s="31" t="s">
        <v>90</v>
      </c>
      <c r="F358" s="31">
        <v>1</v>
      </c>
      <c r="G358" s="29" t="s">
        <v>1204</v>
      </c>
      <c r="H358" s="31" t="s">
        <v>599</v>
      </c>
      <c r="I358" s="31">
        <v>2024</v>
      </c>
      <c r="J358" s="35">
        <f t="shared" si="31"/>
        <v>100</v>
      </c>
      <c r="K358" s="49"/>
      <c r="L358" s="35"/>
      <c r="M358" s="49">
        <v>100</v>
      </c>
      <c r="N358" s="35"/>
      <c r="O358" s="35"/>
      <c r="P358" s="31" t="s">
        <v>113</v>
      </c>
      <c r="Q358" s="57" t="s">
        <v>349</v>
      </c>
      <c r="R358" s="37" t="s">
        <v>36</v>
      </c>
      <c r="S358" s="35" t="s">
        <v>399</v>
      </c>
    </row>
    <row r="359" s="67" customFormat="1" ht="48" spans="1:19">
      <c r="A359" s="1"/>
      <c r="B359" s="29" t="s">
        <v>1205</v>
      </c>
      <c r="C359" s="31">
        <v>1</v>
      </c>
      <c r="D359" s="31" t="s">
        <v>29</v>
      </c>
      <c r="E359" s="31" t="s">
        <v>90</v>
      </c>
      <c r="F359" s="31">
        <v>1</v>
      </c>
      <c r="G359" s="29" t="s">
        <v>1206</v>
      </c>
      <c r="H359" s="31" t="s">
        <v>1207</v>
      </c>
      <c r="I359" s="31">
        <v>2023</v>
      </c>
      <c r="J359" s="35">
        <f t="shared" si="31"/>
        <v>130</v>
      </c>
      <c r="K359" s="35"/>
      <c r="L359" s="49"/>
      <c r="M359" s="35">
        <v>130</v>
      </c>
      <c r="N359" s="35"/>
      <c r="O359" s="35"/>
      <c r="P359" s="31" t="s">
        <v>113</v>
      </c>
      <c r="Q359" s="31" t="s">
        <v>349</v>
      </c>
      <c r="R359" s="31" t="s">
        <v>36</v>
      </c>
      <c r="S359" s="35" t="s">
        <v>399</v>
      </c>
    </row>
    <row r="360" s="67" customFormat="1" ht="48" spans="1:19">
      <c r="A360" s="1"/>
      <c r="B360" s="29" t="s">
        <v>1208</v>
      </c>
      <c r="C360" s="31">
        <v>1</v>
      </c>
      <c r="D360" s="31" t="s">
        <v>29</v>
      </c>
      <c r="E360" s="31" t="s">
        <v>90</v>
      </c>
      <c r="F360" s="31">
        <v>1</v>
      </c>
      <c r="G360" s="29" t="s">
        <v>1209</v>
      </c>
      <c r="H360" s="32" t="s">
        <v>971</v>
      </c>
      <c r="I360" s="32">
        <v>2024</v>
      </c>
      <c r="J360" s="35">
        <f t="shared" si="31"/>
        <v>10</v>
      </c>
      <c r="K360" s="49"/>
      <c r="L360" s="49"/>
      <c r="M360" s="49">
        <v>10</v>
      </c>
      <c r="N360" s="35"/>
      <c r="O360" s="35"/>
      <c r="P360" s="31" t="s">
        <v>113</v>
      </c>
      <c r="Q360" s="31" t="s">
        <v>349</v>
      </c>
      <c r="R360" s="31" t="s">
        <v>36</v>
      </c>
      <c r="S360" s="35" t="s">
        <v>399</v>
      </c>
    </row>
    <row r="361" s="67" customFormat="1" ht="60" spans="1:19">
      <c r="A361" s="1"/>
      <c r="B361" s="29" t="s">
        <v>1210</v>
      </c>
      <c r="C361" s="31">
        <v>1</v>
      </c>
      <c r="D361" s="31" t="s">
        <v>29</v>
      </c>
      <c r="E361" s="31" t="s">
        <v>90</v>
      </c>
      <c r="F361" s="31">
        <v>1</v>
      </c>
      <c r="G361" s="37" t="s">
        <v>1211</v>
      </c>
      <c r="H361" s="31" t="s">
        <v>1212</v>
      </c>
      <c r="I361" s="31">
        <v>2025</v>
      </c>
      <c r="J361" s="35">
        <f t="shared" si="31"/>
        <v>85</v>
      </c>
      <c r="K361" s="35"/>
      <c r="L361" s="35"/>
      <c r="M361" s="35">
        <v>85</v>
      </c>
      <c r="N361" s="35"/>
      <c r="O361" s="35"/>
      <c r="P361" s="48" t="s">
        <v>113</v>
      </c>
      <c r="Q361" s="57" t="s">
        <v>349</v>
      </c>
      <c r="R361" s="37" t="s">
        <v>36</v>
      </c>
      <c r="S361" s="35" t="s">
        <v>399</v>
      </c>
    </row>
    <row r="362" s="67" customFormat="1" ht="36" spans="1:19">
      <c r="A362" s="1">
        <v>261</v>
      </c>
      <c r="B362" s="29" t="s">
        <v>1213</v>
      </c>
      <c r="C362" s="30">
        <v>1</v>
      </c>
      <c r="D362" s="31" t="s">
        <v>29</v>
      </c>
      <c r="E362" s="31" t="s">
        <v>90</v>
      </c>
      <c r="F362" s="32">
        <v>1</v>
      </c>
      <c r="G362" s="29" t="s">
        <v>1214</v>
      </c>
      <c r="H362" s="29" t="s">
        <v>1030</v>
      </c>
      <c r="I362" s="31">
        <v>2023</v>
      </c>
      <c r="J362" s="35">
        <f t="shared" si="31"/>
        <v>200</v>
      </c>
      <c r="K362" s="50"/>
      <c r="L362" s="50"/>
      <c r="M362" s="50">
        <v>200</v>
      </c>
      <c r="N362" s="50"/>
      <c r="O362" s="35"/>
      <c r="P362" s="31" t="s">
        <v>113</v>
      </c>
      <c r="Q362" s="31" t="s">
        <v>349</v>
      </c>
      <c r="R362" s="31" t="s">
        <v>36</v>
      </c>
      <c r="S362" s="32" t="s">
        <v>376</v>
      </c>
    </row>
    <row r="363" s="67" customFormat="1" ht="36" spans="1:19">
      <c r="A363" s="1">
        <v>262</v>
      </c>
      <c r="B363" s="29" t="s">
        <v>1215</v>
      </c>
      <c r="C363" s="30">
        <v>1</v>
      </c>
      <c r="D363" s="31" t="s">
        <v>29</v>
      </c>
      <c r="E363" s="31" t="s">
        <v>90</v>
      </c>
      <c r="F363" s="32">
        <v>1</v>
      </c>
      <c r="G363" s="29" t="s">
        <v>1216</v>
      </c>
      <c r="H363" s="29" t="s">
        <v>1217</v>
      </c>
      <c r="I363" s="31">
        <v>2023</v>
      </c>
      <c r="J363" s="35">
        <f t="shared" si="31"/>
        <v>140</v>
      </c>
      <c r="K363" s="50"/>
      <c r="L363" s="50"/>
      <c r="M363" s="50">
        <v>140</v>
      </c>
      <c r="N363" s="50"/>
      <c r="O363" s="35"/>
      <c r="P363" s="31" t="s">
        <v>113</v>
      </c>
      <c r="Q363" s="31" t="s">
        <v>349</v>
      </c>
      <c r="R363" s="31" t="s">
        <v>36</v>
      </c>
      <c r="S363" s="32" t="s">
        <v>376</v>
      </c>
    </row>
    <row r="364" s="67" customFormat="1" ht="36" spans="1:19">
      <c r="A364" s="1">
        <v>263</v>
      </c>
      <c r="B364" s="29" t="s">
        <v>1218</v>
      </c>
      <c r="C364" s="30">
        <v>1</v>
      </c>
      <c r="D364" s="31" t="s">
        <v>29</v>
      </c>
      <c r="E364" s="31" t="s">
        <v>90</v>
      </c>
      <c r="F364" s="32">
        <v>1</v>
      </c>
      <c r="G364" s="29" t="s">
        <v>1219</v>
      </c>
      <c r="H364" s="29" t="s">
        <v>1220</v>
      </c>
      <c r="I364" s="31">
        <v>2023</v>
      </c>
      <c r="J364" s="35">
        <f t="shared" si="31"/>
        <v>152</v>
      </c>
      <c r="K364" s="50"/>
      <c r="L364" s="50"/>
      <c r="M364" s="50">
        <v>152</v>
      </c>
      <c r="N364" s="50"/>
      <c r="O364" s="35"/>
      <c r="P364" s="31" t="s">
        <v>113</v>
      </c>
      <c r="Q364" s="31" t="s">
        <v>349</v>
      </c>
      <c r="R364" s="31" t="s">
        <v>36</v>
      </c>
      <c r="S364" s="32" t="s">
        <v>376</v>
      </c>
    </row>
    <row r="365" s="67" customFormat="1" ht="36" spans="1:19">
      <c r="A365" s="1">
        <v>264</v>
      </c>
      <c r="B365" s="29" t="s">
        <v>1221</v>
      </c>
      <c r="C365" s="30">
        <v>1</v>
      </c>
      <c r="D365" s="31" t="s">
        <v>29</v>
      </c>
      <c r="E365" s="31" t="s">
        <v>90</v>
      </c>
      <c r="F365" s="32">
        <v>1</v>
      </c>
      <c r="G365" s="29" t="s">
        <v>1222</v>
      </c>
      <c r="H365" s="29" t="s">
        <v>1223</v>
      </c>
      <c r="I365" s="31">
        <v>2023</v>
      </c>
      <c r="J365" s="35">
        <f t="shared" si="31"/>
        <v>140</v>
      </c>
      <c r="K365" s="50"/>
      <c r="L365" s="50"/>
      <c r="M365" s="50">
        <v>140</v>
      </c>
      <c r="N365" s="50"/>
      <c r="O365" s="35"/>
      <c r="P365" s="31" t="s">
        <v>113</v>
      </c>
      <c r="Q365" s="31" t="s">
        <v>349</v>
      </c>
      <c r="R365" s="31" t="s">
        <v>36</v>
      </c>
      <c r="S365" s="32" t="s">
        <v>376</v>
      </c>
    </row>
    <row r="366" s="67" customFormat="1" ht="36" spans="1:19">
      <c r="A366" s="1">
        <v>265</v>
      </c>
      <c r="B366" s="83" t="s">
        <v>1224</v>
      </c>
      <c r="C366" s="30">
        <v>1</v>
      </c>
      <c r="D366" s="31" t="s">
        <v>29</v>
      </c>
      <c r="E366" s="31" t="s">
        <v>90</v>
      </c>
      <c r="F366" s="32">
        <v>1</v>
      </c>
      <c r="G366" s="29" t="s">
        <v>1225</v>
      </c>
      <c r="H366" s="29" t="s">
        <v>747</v>
      </c>
      <c r="I366" s="79">
        <v>2023</v>
      </c>
      <c r="J366" s="35">
        <f t="shared" si="31"/>
        <v>25</v>
      </c>
      <c r="K366" s="35"/>
      <c r="L366" s="50"/>
      <c r="M366" s="35">
        <v>25</v>
      </c>
      <c r="N366" s="50"/>
      <c r="O366" s="35"/>
      <c r="P366" s="35" t="s">
        <v>113</v>
      </c>
      <c r="Q366" s="31" t="s">
        <v>349</v>
      </c>
      <c r="R366" s="31" t="s">
        <v>36</v>
      </c>
      <c r="S366" s="32" t="s">
        <v>376</v>
      </c>
    </row>
    <row r="367" s="67" customFormat="1" ht="72" spans="1:19">
      <c r="A367" s="1">
        <v>266</v>
      </c>
      <c r="B367" s="29" t="s">
        <v>1226</v>
      </c>
      <c r="C367" s="30">
        <v>1</v>
      </c>
      <c r="D367" s="31" t="s">
        <v>29</v>
      </c>
      <c r="E367" s="31" t="s">
        <v>90</v>
      </c>
      <c r="F367" s="32">
        <v>1</v>
      </c>
      <c r="G367" s="36" t="s">
        <v>1227</v>
      </c>
      <c r="H367" s="36" t="s">
        <v>1228</v>
      </c>
      <c r="I367" s="31">
        <v>2023</v>
      </c>
      <c r="J367" s="35">
        <f t="shared" si="31"/>
        <v>160</v>
      </c>
      <c r="K367" s="35"/>
      <c r="L367" s="35"/>
      <c r="M367" s="35">
        <v>160</v>
      </c>
      <c r="N367" s="35"/>
      <c r="O367" s="35"/>
      <c r="P367" s="35" t="s">
        <v>113</v>
      </c>
      <c r="Q367" s="31" t="s">
        <v>349</v>
      </c>
      <c r="R367" s="31" t="s">
        <v>36</v>
      </c>
      <c r="S367" s="32" t="s">
        <v>376</v>
      </c>
    </row>
    <row r="368" s="6" customFormat="1" ht="25.5" spans="1:19">
      <c r="A368" s="1">
        <v>267</v>
      </c>
      <c r="B368" s="29" t="s">
        <v>1229</v>
      </c>
      <c r="C368" s="30">
        <v>1</v>
      </c>
      <c r="D368" s="31" t="s">
        <v>359</v>
      </c>
      <c r="E368" s="31" t="s">
        <v>90</v>
      </c>
      <c r="F368" s="32">
        <v>1</v>
      </c>
      <c r="G368" s="29" t="s">
        <v>1230</v>
      </c>
      <c r="H368" s="29" t="s">
        <v>1231</v>
      </c>
      <c r="I368" s="31">
        <v>2024</v>
      </c>
      <c r="J368" s="35">
        <f t="shared" si="31"/>
        <v>266.7</v>
      </c>
      <c r="K368" s="35"/>
      <c r="L368" s="35"/>
      <c r="M368" s="35">
        <v>266.7</v>
      </c>
      <c r="N368" s="35"/>
      <c r="O368" s="35"/>
      <c r="P368" s="31" t="s">
        <v>1182</v>
      </c>
      <c r="Q368" s="31"/>
      <c r="R368" s="31" t="s">
        <v>36</v>
      </c>
      <c r="S368" s="32"/>
    </row>
    <row r="369" s="6" customFormat="1" ht="36" spans="1:19">
      <c r="A369" s="1">
        <v>268</v>
      </c>
      <c r="B369" s="29" t="s">
        <v>1232</v>
      </c>
      <c r="C369" s="30">
        <v>1</v>
      </c>
      <c r="D369" s="31" t="s">
        <v>359</v>
      </c>
      <c r="E369" s="31" t="s">
        <v>90</v>
      </c>
      <c r="F369" s="32">
        <v>1</v>
      </c>
      <c r="G369" s="29" t="s">
        <v>1233</v>
      </c>
      <c r="H369" s="29" t="s">
        <v>711</v>
      </c>
      <c r="I369" s="31">
        <v>2024</v>
      </c>
      <c r="J369" s="35">
        <f t="shared" si="31"/>
        <v>158.6</v>
      </c>
      <c r="K369" s="35"/>
      <c r="L369" s="35"/>
      <c r="M369" s="35">
        <v>158.6</v>
      </c>
      <c r="N369" s="35"/>
      <c r="O369" s="35"/>
      <c r="P369" s="31" t="s">
        <v>1182</v>
      </c>
      <c r="Q369" s="31"/>
      <c r="R369" s="31" t="s">
        <v>36</v>
      </c>
      <c r="S369" s="32"/>
    </row>
    <row r="370" s="67" customFormat="1" ht="36" spans="1:19">
      <c r="A370" s="1">
        <v>269</v>
      </c>
      <c r="B370" s="29" t="s">
        <v>1234</v>
      </c>
      <c r="C370" s="30">
        <v>1</v>
      </c>
      <c r="D370" s="31" t="s">
        <v>29</v>
      </c>
      <c r="E370" s="31" t="s">
        <v>90</v>
      </c>
      <c r="F370" s="32">
        <v>1</v>
      </c>
      <c r="G370" s="36" t="s">
        <v>1235</v>
      </c>
      <c r="H370" s="36" t="s">
        <v>1236</v>
      </c>
      <c r="I370" s="31">
        <v>2023</v>
      </c>
      <c r="J370" s="35">
        <f t="shared" si="31"/>
        <v>60</v>
      </c>
      <c r="K370" s="35"/>
      <c r="L370" s="35"/>
      <c r="M370" s="35">
        <v>60</v>
      </c>
      <c r="N370" s="35"/>
      <c r="O370" s="35"/>
      <c r="P370" s="31" t="s">
        <v>113</v>
      </c>
      <c r="Q370" s="31" t="s">
        <v>349</v>
      </c>
      <c r="R370" s="31" t="s">
        <v>36</v>
      </c>
      <c r="S370" s="32" t="s">
        <v>376</v>
      </c>
    </row>
    <row r="371" s="94" customFormat="1" ht="36" spans="1:19">
      <c r="A371" s="1">
        <v>270</v>
      </c>
      <c r="B371" s="33" t="s">
        <v>1237</v>
      </c>
      <c r="C371" s="30">
        <v>1</v>
      </c>
      <c r="D371" s="31" t="s">
        <v>29</v>
      </c>
      <c r="E371" s="31" t="s">
        <v>90</v>
      </c>
      <c r="F371" s="32">
        <v>1</v>
      </c>
      <c r="G371" s="33" t="s">
        <v>1238</v>
      </c>
      <c r="H371" s="33" t="s">
        <v>1239</v>
      </c>
      <c r="I371" s="31">
        <v>2022</v>
      </c>
      <c r="J371" s="35">
        <f t="shared" si="31"/>
        <v>40</v>
      </c>
      <c r="K371" s="35">
        <v>40</v>
      </c>
      <c r="L371" s="35"/>
      <c r="M371" s="35"/>
      <c r="N371" s="35"/>
      <c r="O371" s="35"/>
      <c r="P371" s="31" t="s">
        <v>113</v>
      </c>
      <c r="Q371" s="31" t="s">
        <v>349</v>
      </c>
      <c r="R371" s="31" t="s">
        <v>385</v>
      </c>
      <c r="S371" s="35" t="s">
        <v>376</v>
      </c>
    </row>
    <row r="372" s="94" customFormat="1" ht="48" spans="1:19">
      <c r="A372" s="1">
        <v>271</v>
      </c>
      <c r="B372" s="37" t="s">
        <v>1240</v>
      </c>
      <c r="C372" s="30">
        <v>1</v>
      </c>
      <c r="D372" s="31" t="s">
        <v>29</v>
      </c>
      <c r="E372" s="31" t="s">
        <v>90</v>
      </c>
      <c r="F372" s="32">
        <v>1</v>
      </c>
      <c r="G372" s="37" t="s">
        <v>1241</v>
      </c>
      <c r="H372" s="33" t="s">
        <v>1242</v>
      </c>
      <c r="I372" s="31">
        <v>2022</v>
      </c>
      <c r="J372" s="35">
        <f t="shared" si="31"/>
        <v>25</v>
      </c>
      <c r="K372" s="35"/>
      <c r="L372" s="35">
        <v>25</v>
      </c>
      <c r="M372" s="35"/>
      <c r="N372" s="35"/>
      <c r="O372" s="35"/>
      <c r="P372" s="31" t="s">
        <v>113</v>
      </c>
      <c r="Q372" s="31" t="s">
        <v>349</v>
      </c>
      <c r="R372" s="31" t="s">
        <v>385</v>
      </c>
      <c r="S372" s="32" t="s">
        <v>376</v>
      </c>
    </row>
    <row r="373" s="67" customFormat="1" ht="60" spans="1:19">
      <c r="A373" s="1">
        <v>272</v>
      </c>
      <c r="B373" s="36" t="s">
        <v>1243</v>
      </c>
      <c r="C373" s="30">
        <v>1</v>
      </c>
      <c r="D373" s="31" t="s">
        <v>359</v>
      </c>
      <c r="E373" s="31" t="s">
        <v>90</v>
      </c>
      <c r="F373" s="32">
        <v>1</v>
      </c>
      <c r="G373" s="36" t="s">
        <v>1244</v>
      </c>
      <c r="H373" s="33" t="s">
        <v>1245</v>
      </c>
      <c r="I373" s="31">
        <v>2022</v>
      </c>
      <c r="J373" s="35">
        <f t="shared" si="31"/>
        <v>27</v>
      </c>
      <c r="K373" s="35"/>
      <c r="L373" s="35">
        <v>27</v>
      </c>
      <c r="M373" s="35"/>
      <c r="N373" s="35"/>
      <c r="O373" s="35"/>
      <c r="P373" s="32" t="s">
        <v>1182</v>
      </c>
      <c r="Q373" s="31" t="s">
        <v>349</v>
      </c>
      <c r="R373" s="31" t="s">
        <v>36</v>
      </c>
      <c r="S373" s="32"/>
    </row>
    <row r="374" s="67" customFormat="1" ht="48" spans="1:19">
      <c r="A374" s="1">
        <v>273</v>
      </c>
      <c r="B374" s="36" t="s">
        <v>1246</v>
      </c>
      <c r="C374" s="30">
        <v>1</v>
      </c>
      <c r="D374" s="31" t="s">
        <v>359</v>
      </c>
      <c r="E374" s="31" t="s">
        <v>90</v>
      </c>
      <c r="F374" s="32">
        <v>1</v>
      </c>
      <c r="G374" s="36" t="s">
        <v>1247</v>
      </c>
      <c r="H374" s="33" t="s">
        <v>1248</v>
      </c>
      <c r="I374" s="31">
        <v>2022</v>
      </c>
      <c r="J374" s="35">
        <f t="shared" si="31"/>
        <v>18</v>
      </c>
      <c r="K374" s="35"/>
      <c r="L374" s="35">
        <v>18</v>
      </c>
      <c r="M374" s="35"/>
      <c r="N374" s="35"/>
      <c r="O374" s="35"/>
      <c r="P374" s="32" t="s">
        <v>1182</v>
      </c>
      <c r="Q374" s="31" t="s">
        <v>349</v>
      </c>
      <c r="R374" s="31" t="s">
        <v>36</v>
      </c>
      <c r="S374" s="32"/>
    </row>
    <row r="375" s="67" customFormat="1" ht="84" spans="1:19">
      <c r="A375" s="1">
        <v>274</v>
      </c>
      <c r="B375" s="36" t="s">
        <v>1249</v>
      </c>
      <c r="C375" s="30">
        <v>1</v>
      </c>
      <c r="D375" s="31" t="s">
        <v>29</v>
      </c>
      <c r="E375" s="31" t="s">
        <v>90</v>
      </c>
      <c r="F375" s="32">
        <v>1</v>
      </c>
      <c r="G375" s="36" t="s">
        <v>1250</v>
      </c>
      <c r="H375" s="33" t="s">
        <v>1251</v>
      </c>
      <c r="I375" s="31">
        <v>2022</v>
      </c>
      <c r="J375" s="35">
        <f t="shared" si="31"/>
        <v>73</v>
      </c>
      <c r="K375" s="35"/>
      <c r="L375" s="35">
        <v>73</v>
      </c>
      <c r="M375" s="35"/>
      <c r="N375" s="35"/>
      <c r="O375" s="35"/>
      <c r="P375" s="32" t="s">
        <v>1182</v>
      </c>
      <c r="Q375" s="31" t="s">
        <v>349</v>
      </c>
      <c r="R375" s="31" t="s">
        <v>36</v>
      </c>
      <c r="S375" s="35" t="s">
        <v>376</v>
      </c>
    </row>
    <row r="376" s="67" customFormat="1" ht="36" spans="1:19">
      <c r="A376" s="1">
        <v>274</v>
      </c>
      <c r="B376" s="29" t="s">
        <v>1252</v>
      </c>
      <c r="C376" s="30">
        <v>1</v>
      </c>
      <c r="D376" s="31" t="s">
        <v>29</v>
      </c>
      <c r="E376" s="31" t="s">
        <v>90</v>
      </c>
      <c r="F376" s="32">
        <v>1</v>
      </c>
      <c r="G376" s="29" t="s">
        <v>1253</v>
      </c>
      <c r="H376" s="36" t="s">
        <v>555</v>
      </c>
      <c r="I376" s="31">
        <v>2023</v>
      </c>
      <c r="J376" s="35">
        <f t="shared" si="31"/>
        <v>509</v>
      </c>
      <c r="K376" s="35"/>
      <c r="L376" s="35"/>
      <c r="M376" s="35">
        <v>509</v>
      </c>
      <c r="N376" s="35"/>
      <c r="O376" s="35"/>
      <c r="P376" s="35" t="s">
        <v>113</v>
      </c>
      <c r="Q376" s="31" t="s">
        <v>349</v>
      </c>
      <c r="R376" s="31" t="s">
        <v>36</v>
      </c>
      <c r="S376" s="32" t="s">
        <v>376</v>
      </c>
    </row>
    <row r="377" s="67" customFormat="1" ht="36" spans="1:19">
      <c r="A377" s="1">
        <v>275</v>
      </c>
      <c r="B377" s="29" t="s">
        <v>1254</v>
      </c>
      <c r="C377" s="30">
        <v>1</v>
      </c>
      <c r="D377" s="31" t="s">
        <v>29</v>
      </c>
      <c r="E377" s="31" t="s">
        <v>90</v>
      </c>
      <c r="F377" s="32">
        <v>1</v>
      </c>
      <c r="G377" s="29" t="s">
        <v>1255</v>
      </c>
      <c r="H377" s="29" t="s">
        <v>58</v>
      </c>
      <c r="I377" s="31">
        <v>2022</v>
      </c>
      <c r="J377" s="35">
        <f t="shared" si="31"/>
        <v>77</v>
      </c>
      <c r="K377" s="35">
        <v>77</v>
      </c>
      <c r="L377" s="35"/>
      <c r="M377" s="35"/>
      <c r="N377" s="35"/>
      <c r="O377" s="35"/>
      <c r="P377" s="31" t="s">
        <v>113</v>
      </c>
      <c r="Q377" s="31"/>
      <c r="R377" s="31"/>
      <c r="S377" s="32" t="s">
        <v>376</v>
      </c>
    </row>
    <row r="378" s="68" customFormat="1" ht="48" spans="1:19">
      <c r="A378" s="1">
        <v>276</v>
      </c>
      <c r="B378" s="27" t="s">
        <v>93</v>
      </c>
      <c r="C378" s="25"/>
      <c r="D378" s="24"/>
      <c r="E378" s="24" t="s">
        <v>94</v>
      </c>
      <c r="F378" s="26"/>
      <c r="G378" s="27" t="s">
        <v>95</v>
      </c>
      <c r="H378" s="27"/>
      <c r="I378" s="24"/>
      <c r="J378" s="28"/>
      <c r="K378" s="28"/>
      <c r="L378" s="28"/>
      <c r="M378" s="28"/>
      <c r="N378" s="28"/>
      <c r="O378" s="28"/>
      <c r="P378" s="24" t="s">
        <v>96</v>
      </c>
      <c r="Q378" s="24"/>
      <c r="R378" s="24"/>
      <c r="S378" s="31" t="s">
        <v>42</v>
      </c>
    </row>
    <row r="379" s="69" customFormat="1" ht="25.5" spans="1:19">
      <c r="A379" s="1">
        <v>277</v>
      </c>
      <c r="B379" s="27" t="s">
        <v>97</v>
      </c>
      <c r="C379" s="25">
        <f>C380+C383</f>
        <v>3</v>
      </c>
      <c r="D379" s="24" t="s">
        <v>25</v>
      </c>
      <c r="E379" s="24" t="s">
        <v>25</v>
      </c>
      <c r="F379" s="26" t="s">
        <v>25</v>
      </c>
      <c r="G379" s="24" t="s">
        <v>25</v>
      </c>
      <c r="H379" s="24" t="s">
        <v>25</v>
      </c>
      <c r="I379" s="24" t="s">
        <v>25</v>
      </c>
      <c r="J379" s="28">
        <f>J380+J383</f>
        <v>857.5</v>
      </c>
      <c r="K379" s="28">
        <f t="shared" ref="J379:O379" si="32">K380+K383</f>
        <v>0</v>
      </c>
      <c r="L379" s="28">
        <f t="shared" si="32"/>
        <v>22.5</v>
      </c>
      <c r="M379" s="28">
        <f t="shared" si="32"/>
        <v>835</v>
      </c>
      <c r="N379" s="28">
        <f t="shared" si="32"/>
        <v>0</v>
      </c>
      <c r="O379" s="28">
        <f t="shared" si="32"/>
        <v>0</v>
      </c>
      <c r="P379" s="24" t="s">
        <v>25</v>
      </c>
      <c r="Q379" s="24" t="s">
        <v>25</v>
      </c>
      <c r="R379" s="24" t="s">
        <v>25</v>
      </c>
      <c r="S379" s="31"/>
    </row>
    <row r="380" s="68" customFormat="1" ht="25.5" spans="1:19">
      <c r="A380" s="1">
        <v>278</v>
      </c>
      <c r="B380" s="27" t="s">
        <v>98</v>
      </c>
      <c r="C380" s="25">
        <f>SUM(C381:C382)</f>
        <v>2</v>
      </c>
      <c r="D380" s="24"/>
      <c r="E380" s="24" t="s">
        <v>94</v>
      </c>
      <c r="F380" s="28">
        <f t="shared" ref="F380:O380" si="33">SUM(F381:F382)</f>
        <v>2</v>
      </c>
      <c r="G380" s="27" t="s">
        <v>99</v>
      </c>
      <c r="H380" s="27" t="s">
        <v>32</v>
      </c>
      <c r="I380" s="24">
        <v>2025</v>
      </c>
      <c r="J380" s="28">
        <f>SUM(J381:J382)</f>
        <v>835</v>
      </c>
      <c r="K380" s="28">
        <f t="shared" si="33"/>
        <v>0</v>
      </c>
      <c r="L380" s="28">
        <f t="shared" si="33"/>
        <v>0</v>
      </c>
      <c r="M380" s="28">
        <f t="shared" si="33"/>
        <v>835</v>
      </c>
      <c r="N380" s="28">
        <f t="shared" si="33"/>
        <v>0</v>
      </c>
      <c r="O380" s="28">
        <f t="shared" si="33"/>
        <v>0</v>
      </c>
      <c r="P380" s="24" t="s">
        <v>100</v>
      </c>
      <c r="Q380" s="24"/>
      <c r="R380" s="24"/>
      <c r="S380" s="31"/>
    </row>
    <row r="381" s="6" customFormat="1" ht="120" spans="1:19">
      <c r="A381" s="1">
        <v>279</v>
      </c>
      <c r="B381" s="29" t="s">
        <v>1256</v>
      </c>
      <c r="C381" s="30">
        <v>1</v>
      </c>
      <c r="D381" s="31" t="s">
        <v>29</v>
      </c>
      <c r="E381" s="31" t="s">
        <v>94</v>
      </c>
      <c r="F381" s="32">
        <v>1</v>
      </c>
      <c r="G381" s="29" t="s">
        <v>1257</v>
      </c>
      <c r="H381" s="29" t="s">
        <v>32</v>
      </c>
      <c r="I381" s="31">
        <v>2025</v>
      </c>
      <c r="J381" s="35">
        <f>SUM(K381:O381)</f>
        <v>625</v>
      </c>
      <c r="K381" s="35"/>
      <c r="L381" s="35"/>
      <c r="M381" s="35">
        <v>625</v>
      </c>
      <c r="N381" s="35"/>
      <c r="O381" s="35"/>
      <c r="P381" s="31" t="s">
        <v>113</v>
      </c>
      <c r="Q381" s="31"/>
      <c r="R381" s="31"/>
      <c r="S381" s="32"/>
    </row>
    <row r="382" s="7" customFormat="1" ht="36" spans="1:19">
      <c r="A382" s="1">
        <v>280</v>
      </c>
      <c r="B382" s="29" t="s">
        <v>1258</v>
      </c>
      <c r="C382" s="30">
        <v>1</v>
      </c>
      <c r="D382" s="31" t="s">
        <v>29</v>
      </c>
      <c r="E382" s="31" t="s">
        <v>94</v>
      </c>
      <c r="F382" s="32">
        <v>1</v>
      </c>
      <c r="G382" s="29" t="s">
        <v>1259</v>
      </c>
      <c r="H382" s="29" t="s">
        <v>1260</v>
      </c>
      <c r="I382" s="31">
        <v>2025</v>
      </c>
      <c r="J382" s="35">
        <f>SUM(K382:O382)</f>
        <v>210</v>
      </c>
      <c r="K382" s="35"/>
      <c r="L382" s="35"/>
      <c r="M382" s="35">
        <v>210</v>
      </c>
      <c r="N382" s="35"/>
      <c r="O382" s="35"/>
      <c r="P382" s="31" t="s">
        <v>113</v>
      </c>
      <c r="Q382" s="31"/>
      <c r="R382" s="31"/>
      <c r="S382" s="32"/>
    </row>
    <row r="383" s="68" customFormat="1" ht="25.5" spans="1:19">
      <c r="A383" s="1">
        <v>281</v>
      </c>
      <c r="B383" s="27" t="s">
        <v>101</v>
      </c>
      <c r="C383" s="25">
        <f>SUM(C384)</f>
        <v>1</v>
      </c>
      <c r="D383" s="24"/>
      <c r="E383" s="24" t="s">
        <v>102</v>
      </c>
      <c r="F383" s="28">
        <f t="shared" ref="F383:O383" si="34">SUM(F384)</f>
        <v>2500</v>
      </c>
      <c r="G383" s="29" t="s">
        <v>103</v>
      </c>
      <c r="H383" s="27" t="s">
        <v>32</v>
      </c>
      <c r="I383" s="24">
        <v>2022</v>
      </c>
      <c r="J383" s="28">
        <f>SUM(J384)</f>
        <v>22.5</v>
      </c>
      <c r="K383" s="28">
        <f t="shared" si="34"/>
        <v>0</v>
      </c>
      <c r="L383" s="28">
        <f t="shared" si="34"/>
        <v>22.5</v>
      </c>
      <c r="M383" s="28">
        <f t="shared" si="34"/>
        <v>0</v>
      </c>
      <c r="N383" s="28">
        <f t="shared" si="34"/>
        <v>0</v>
      </c>
      <c r="O383" s="28">
        <f t="shared" si="34"/>
        <v>0</v>
      </c>
      <c r="P383" s="24" t="s">
        <v>104</v>
      </c>
      <c r="Q383" s="24"/>
      <c r="R383" s="24"/>
      <c r="S383" s="31"/>
    </row>
    <row r="384" s="6" customFormat="1" ht="25.5" spans="1:19">
      <c r="A384" s="1">
        <v>282</v>
      </c>
      <c r="B384" s="29" t="s">
        <v>1261</v>
      </c>
      <c r="C384" s="30">
        <v>1</v>
      </c>
      <c r="D384" s="31" t="s">
        <v>29</v>
      </c>
      <c r="E384" s="31" t="s">
        <v>102</v>
      </c>
      <c r="F384" s="32">
        <v>2500</v>
      </c>
      <c r="G384" s="29" t="s">
        <v>1262</v>
      </c>
      <c r="H384" s="29" t="s">
        <v>32</v>
      </c>
      <c r="I384" s="31">
        <v>2022</v>
      </c>
      <c r="J384" s="35">
        <f>SUM(K384:O384)</f>
        <v>22.5</v>
      </c>
      <c r="K384" s="35"/>
      <c r="L384" s="35">
        <v>22.5</v>
      </c>
      <c r="M384" s="35"/>
      <c r="N384" s="35"/>
      <c r="O384" s="35"/>
      <c r="P384" s="31" t="s">
        <v>342</v>
      </c>
      <c r="Q384" s="31"/>
      <c r="R384" s="31"/>
      <c r="S384" s="32"/>
    </row>
    <row r="385" s="68" customFormat="1" ht="25.5" spans="1:19">
      <c r="A385" s="1">
        <v>283</v>
      </c>
      <c r="B385" s="27" t="s">
        <v>105</v>
      </c>
      <c r="C385" s="25"/>
      <c r="D385" s="24" t="s">
        <v>25</v>
      </c>
      <c r="E385" s="24" t="s">
        <v>25</v>
      </c>
      <c r="F385" s="26" t="s">
        <v>25</v>
      </c>
      <c r="G385" s="24" t="s">
        <v>25</v>
      </c>
      <c r="H385" s="24" t="s">
        <v>25</v>
      </c>
      <c r="I385" s="24" t="s">
        <v>25</v>
      </c>
      <c r="J385" s="28" t="s">
        <v>25</v>
      </c>
      <c r="K385" s="28" t="s">
        <v>25</v>
      </c>
      <c r="L385" s="28" t="s">
        <v>25</v>
      </c>
      <c r="M385" s="28"/>
      <c r="N385" s="28"/>
      <c r="O385" s="28" t="s">
        <v>25</v>
      </c>
      <c r="P385" s="24" t="s">
        <v>25</v>
      </c>
      <c r="Q385" s="24" t="s">
        <v>25</v>
      </c>
      <c r="R385" s="24" t="s">
        <v>25</v>
      </c>
      <c r="S385" s="31"/>
    </row>
    <row r="386" s="69" customFormat="1" ht="25.5" spans="1:19">
      <c r="A386" s="1">
        <v>284</v>
      </c>
      <c r="B386" s="27" t="s">
        <v>106</v>
      </c>
      <c r="C386" s="25">
        <f>C387+C392+C398+C399+C400+C401+C400+C401</f>
        <v>9</v>
      </c>
      <c r="D386" s="24" t="s">
        <v>25</v>
      </c>
      <c r="E386" s="24" t="s">
        <v>25</v>
      </c>
      <c r="F386" s="26" t="s">
        <v>25</v>
      </c>
      <c r="G386" s="24" t="s">
        <v>25</v>
      </c>
      <c r="H386" s="24" t="s">
        <v>25</v>
      </c>
      <c r="I386" s="24" t="s">
        <v>25</v>
      </c>
      <c r="J386" s="28">
        <f>J387+J392+J398+J399+J400+J401+J400+J401</f>
        <v>7360</v>
      </c>
      <c r="K386" s="28">
        <f>K387+K392</f>
        <v>7190</v>
      </c>
      <c r="L386" s="28">
        <f t="shared" ref="J386:O386" si="35">L387+L392+L398+L399+L400+L401+L400+L401</f>
        <v>0</v>
      </c>
      <c r="M386" s="28">
        <f t="shared" si="35"/>
        <v>170</v>
      </c>
      <c r="N386" s="28">
        <f t="shared" si="35"/>
        <v>0</v>
      </c>
      <c r="O386" s="28">
        <f t="shared" si="35"/>
        <v>0</v>
      </c>
      <c r="P386" s="24" t="s">
        <v>25</v>
      </c>
      <c r="Q386" s="24" t="s">
        <v>25</v>
      </c>
      <c r="R386" s="24" t="s">
        <v>25</v>
      </c>
      <c r="S386" s="31"/>
    </row>
    <row r="387" s="68" customFormat="1" ht="32" customHeight="1" spans="1:19">
      <c r="A387" s="1">
        <v>285</v>
      </c>
      <c r="B387" s="27" t="s">
        <v>107</v>
      </c>
      <c r="C387" s="25">
        <f>SUM(C388:C391)</f>
        <v>4</v>
      </c>
      <c r="D387" s="28"/>
      <c r="E387" s="24" t="s">
        <v>108</v>
      </c>
      <c r="F387" s="26">
        <f t="shared" ref="F387:O387" si="36">SUM(F388:F391)</f>
        <v>4000</v>
      </c>
      <c r="G387" s="27" t="s">
        <v>109</v>
      </c>
      <c r="H387" s="27" t="s">
        <v>32</v>
      </c>
      <c r="I387" s="24" t="s">
        <v>33</v>
      </c>
      <c r="J387" s="28">
        <f>SUM(J388:J391)</f>
        <v>4170</v>
      </c>
      <c r="K387" s="28">
        <f t="shared" si="36"/>
        <v>4000</v>
      </c>
      <c r="L387" s="28">
        <f t="shared" si="36"/>
        <v>0</v>
      </c>
      <c r="M387" s="28">
        <f t="shared" si="36"/>
        <v>170</v>
      </c>
      <c r="N387" s="28">
        <f t="shared" si="36"/>
        <v>0</v>
      </c>
      <c r="O387" s="28">
        <f t="shared" si="36"/>
        <v>0</v>
      </c>
      <c r="P387" s="24" t="s">
        <v>110</v>
      </c>
      <c r="Q387" s="24"/>
      <c r="R387" s="24"/>
      <c r="S387" s="31"/>
    </row>
    <row r="388" s="67" customFormat="1" ht="32" customHeight="1" spans="1:19">
      <c r="A388" s="1">
        <v>286</v>
      </c>
      <c r="B388" s="29" t="s">
        <v>1263</v>
      </c>
      <c r="C388" s="30">
        <v>1</v>
      </c>
      <c r="D388" s="31" t="s">
        <v>29</v>
      </c>
      <c r="E388" s="31" t="s">
        <v>108</v>
      </c>
      <c r="F388" s="32">
        <v>1000</v>
      </c>
      <c r="G388" s="29" t="s">
        <v>266</v>
      </c>
      <c r="H388" s="29" t="s">
        <v>32</v>
      </c>
      <c r="I388" s="31">
        <v>2022</v>
      </c>
      <c r="J388" s="35">
        <f>SUM(K388:O388)</f>
        <v>1170</v>
      </c>
      <c r="K388" s="35">
        <v>1000</v>
      </c>
      <c r="L388" s="35"/>
      <c r="M388" s="35">
        <f>VLOOKUP(B388,[1]附件3!$C:$I,7,0)</f>
        <v>170</v>
      </c>
      <c r="N388" s="35"/>
      <c r="O388" s="35"/>
      <c r="P388" s="31" t="s">
        <v>110</v>
      </c>
      <c r="Q388" s="31" t="s">
        <v>362</v>
      </c>
      <c r="R388" s="31" t="s">
        <v>36</v>
      </c>
      <c r="S388" s="125"/>
    </row>
    <row r="389" s="67" customFormat="1" ht="32" customHeight="1" spans="1:19">
      <c r="A389" s="1">
        <v>287</v>
      </c>
      <c r="B389" s="29" t="s">
        <v>1264</v>
      </c>
      <c r="C389" s="30">
        <v>1</v>
      </c>
      <c r="D389" s="31" t="s">
        <v>29</v>
      </c>
      <c r="E389" s="31" t="s">
        <v>108</v>
      </c>
      <c r="F389" s="32">
        <v>1000</v>
      </c>
      <c r="G389" s="29" t="s">
        <v>266</v>
      </c>
      <c r="H389" s="29" t="s">
        <v>32</v>
      </c>
      <c r="I389" s="31">
        <v>2023</v>
      </c>
      <c r="J389" s="35">
        <f>SUM(K389:O389)</f>
        <v>1000</v>
      </c>
      <c r="K389" s="35">
        <v>1000</v>
      </c>
      <c r="L389" s="35"/>
      <c r="M389" s="35"/>
      <c r="N389" s="35"/>
      <c r="O389" s="35"/>
      <c r="P389" s="31" t="s">
        <v>110</v>
      </c>
      <c r="Q389" s="31" t="s">
        <v>362</v>
      </c>
      <c r="R389" s="31" t="s">
        <v>36</v>
      </c>
      <c r="S389" s="32"/>
    </row>
    <row r="390" s="67" customFormat="1" ht="32" customHeight="1" spans="1:19">
      <c r="A390" s="1">
        <v>288</v>
      </c>
      <c r="B390" s="29" t="s">
        <v>1265</v>
      </c>
      <c r="C390" s="30">
        <v>1</v>
      </c>
      <c r="D390" s="31" t="s">
        <v>29</v>
      </c>
      <c r="E390" s="31" t="s">
        <v>108</v>
      </c>
      <c r="F390" s="32">
        <v>1000</v>
      </c>
      <c r="G390" s="29" t="s">
        <v>266</v>
      </c>
      <c r="H390" s="29" t="s">
        <v>32</v>
      </c>
      <c r="I390" s="31">
        <v>2024</v>
      </c>
      <c r="J390" s="35">
        <f>SUM(K390:O390)</f>
        <v>1000</v>
      </c>
      <c r="K390" s="35">
        <v>1000</v>
      </c>
      <c r="L390" s="35"/>
      <c r="M390" s="35"/>
      <c r="N390" s="35"/>
      <c r="O390" s="35"/>
      <c r="P390" s="31" t="s">
        <v>110</v>
      </c>
      <c r="Q390" s="31" t="s">
        <v>362</v>
      </c>
      <c r="R390" s="31" t="s">
        <v>36</v>
      </c>
      <c r="S390" s="32"/>
    </row>
    <row r="391" s="67" customFormat="1" ht="32" customHeight="1" spans="1:19">
      <c r="A391" s="1">
        <v>289</v>
      </c>
      <c r="B391" s="29" t="s">
        <v>1266</v>
      </c>
      <c r="C391" s="30">
        <v>1</v>
      </c>
      <c r="D391" s="31" t="s">
        <v>29</v>
      </c>
      <c r="E391" s="31" t="s">
        <v>108</v>
      </c>
      <c r="F391" s="32">
        <v>1000</v>
      </c>
      <c r="G391" s="29" t="s">
        <v>266</v>
      </c>
      <c r="H391" s="29" t="s">
        <v>32</v>
      </c>
      <c r="I391" s="31">
        <v>2025</v>
      </c>
      <c r="J391" s="35">
        <f>SUM(K391:O391)</f>
        <v>1000</v>
      </c>
      <c r="K391" s="35">
        <v>1000</v>
      </c>
      <c r="L391" s="35"/>
      <c r="M391" s="35"/>
      <c r="N391" s="35"/>
      <c r="O391" s="35"/>
      <c r="P391" s="31" t="s">
        <v>110</v>
      </c>
      <c r="Q391" s="31" t="s">
        <v>362</v>
      </c>
      <c r="R391" s="31" t="s">
        <v>36</v>
      </c>
      <c r="S391" s="32"/>
    </row>
    <row r="392" s="68" customFormat="1" ht="25.5" spans="1:19">
      <c r="A392" s="1">
        <v>290</v>
      </c>
      <c r="B392" s="27" t="s">
        <v>111</v>
      </c>
      <c r="C392" s="25">
        <f>SUM(C393:C397)</f>
        <v>5</v>
      </c>
      <c r="D392" s="24"/>
      <c r="E392" s="24" t="s">
        <v>108</v>
      </c>
      <c r="F392" s="28">
        <f t="shared" ref="F392:O392" si="37">SUM(F393:F397)</f>
        <v>3190</v>
      </c>
      <c r="G392" s="29" t="s">
        <v>112</v>
      </c>
      <c r="H392" s="27" t="s">
        <v>32</v>
      </c>
      <c r="I392" s="24" t="s">
        <v>33</v>
      </c>
      <c r="J392" s="28">
        <f>SUM(J393:J397)</f>
        <v>3190</v>
      </c>
      <c r="K392" s="28">
        <f t="shared" si="37"/>
        <v>3190</v>
      </c>
      <c r="L392" s="28">
        <f t="shared" si="37"/>
        <v>0</v>
      </c>
      <c r="M392" s="28">
        <f t="shared" si="37"/>
        <v>0</v>
      </c>
      <c r="N392" s="28">
        <f t="shared" si="37"/>
        <v>0</v>
      </c>
      <c r="O392" s="28">
        <f t="shared" si="37"/>
        <v>0</v>
      </c>
      <c r="P392" s="24" t="s">
        <v>113</v>
      </c>
      <c r="Q392" s="24"/>
      <c r="R392" s="24"/>
      <c r="S392" s="31"/>
    </row>
    <row r="393" s="67" customFormat="1" ht="25.5" spans="1:19">
      <c r="A393" s="1">
        <v>291</v>
      </c>
      <c r="B393" s="29" t="s">
        <v>1267</v>
      </c>
      <c r="C393" s="30">
        <v>1</v>
      </c>
      <c r="D393" s="31" t="s">
        <v>29</v>
      </c>
      <c r="E393" s="31" t="s">
        <v>108</v>
      </c>
      <c r="F393" s="32">
        <v>180</v>
      </c>
      <c r="G393" s="29" t="s">
        <v>1268</v>
      </c>
      <c r="H393" s="29" t="s">
        <v>32</v>
      </c>
      <c r="I393" s="31">
        <v>2022</v>
      </c>
      <c r="J393" s="35">
        <f>SUM(K393:O393)</f>
        <v>180</v>
      </c>
      <c r="K393" s="35">
        <v>180</v>
      </c>
      <c r="L393" s="35"/>
      <c r="M393" s="35"/>
      <c r="N393" s="35"/>
      <c r="O393" s="35"/>
      <c r="P393" s="31" t="s">
        <v>342</v>
      </c>
      <c r="Q393" s="31"/>
      <c r="R393" s="31"/>
      <c r="S393" s="32" t="s">
        <v>344</v>
      </c>
    </row>
    <row r="394" s="67" customFormat="1" ht="36" spans="1:19">
      <c r="A394" s="1">
        <v>292</v>
      </c>
      <c r="B394" s="29" t="s">
        <v>1269</v>
      </c>
      <c r="C394" s="30">
        <v>1</v>
      </c>
      <c r="D394" s="31" t="s">
        <v>29</v>
      </c>
      <c r="E394" s="31" t="s">
        <v>108</v>
      </c>
      <c r="F394" s="32">
        <v>1000</v>
      </c>
      <c r="G394" s="29" t="s">
        <v>1268</v>
      </c>
      <c r="H394" s="29" t="s">
        <v>32</v>
      </c>
      <c r="I394" s="31">
        <v>2023</v>
      </c>
      <c r="J394" s="35">
        <f>SUM(K394:O394)</f>
        <v>1000</v>
      </c>
      <c r="K394" s="35">
        <v>1000</v>
      </c>
      <c r="L394" s="35"/>
      <c r="M394" s="35"/>
      <c r="N394" s="35"/>
      <c r="O394" s="35"/>
      <c r="P394" s="31" t="s">
        <v>507</v>
      </c>
      <c r="Q394" s="31"/>
      <c r="R394" s="31"/>
      <c r="S394" s="32"/>
    </row>
    <row r="395" s="67" customFormat="1" ht="36" spans="1:19">
      <c r="A395" s="1">
        <v>293</v>
      </c>
      <c r="B395" s="29" t="s">
        <v>1270</v>
      </c>
      <c r="C395" s="30">
        <v>1</v>
      </c>
      <c r="D395" s="31" t="s">
        <v>29</v>
      </c>
      <c r="E395" s="31" t="s">
        <v>108</v>
      </c>
      <c r="F395" s="32">
        <v>1000</v>
      </c>
      <c r="G395" s="29" t="s">
        <v>1268</v>
      </c>
      <c r="H395" s="29" t="s">
        <v>32</v>
      </c>
      <c r="I395" s="31">
        <v>2024</v>
      </c>
      <c r="J395" s="35">
        <f>SUM(K395:O395)</f>
        <v>1000</v>
      </c>
      <c r="K395" s="35">
        <v>1000</v>
      </c>
      <c r="L395" s="35"/>
      <c r="M395" s="35"/>
      <c r="N395" s="35"/>
      <c r="O395" s="35"/>
      <c r="P395" s="31" t="s">
        <v>507</v>
      </c>
      <c r="Q395" s="31"/>
      <c r="R395" s="31"/>
      <c r="S395" s="32"/>
    </row>
    <row r="396" s="94" customFormat="1" ht="25.5" spans="1:19">
      <c r="A396" s="1">
        <v>294</v>
      </c>
      <c r="B396" s="29" t="s">
        <v>1271</v>
      </c>
      <c r="C396" s="30">
        <v>1</v>
      </c>
      <c r="D396" s="31" t="s">
        <v>29</v>
      </c>
      <c r="E396" s="31" t="s">
        <v>108</v>
      </c>
      <c r="F396" s="32">
        <v>10</v>
      </c>
      <c r="G396" s="31" t="s">
        <v>1272</v>
      </c>
      <c r="H396" s="29" t="s">
        <v>32</v>
      </c>
      <c r="I396" s="31">
        <v>2022</v>
      </c>
      <c r="J396" s="35">
        <f>SUM(K396:O396)</f>
        <v>10</v>
      </c>
      <c r="K396" s="35">
        <v>10</v>
      </c>
      <c r="L396" s="35"/>
      <c r="M396" s="35"/>
      <c r="N396" s="35"/>
      <c r="O396" s="35"/>
      <c r="P396" s="31" t="s">
        <v>1273</v>
      </c>
      <c r="Q396" s="31"/>
      <c r="R396" s="31"/>
      <c r="S396" s="35"/>
    </row>
    <row r="397" s="67" customFormat="1" ht="36" spans="1:19">
      <c r="A397" s="1">
        <v>295</v>
      </c>
      <c r="B397" s="29" t="s">
        <v>1274</v>
      </c>
      <c r="C397" s="30">
        <v>1</v>
      </c>
      <c r="D397" s="31" t="s">
        <v>29</v>
      </c>
      <c r="E397" s="31" t="s">
        <v>108</v>
      </c>
      <c r="F397" s="32">
        <v>1000</v>
      </c>
      <c r="G397" s="29" t="s">
        <v>1268</v>
      </c>
      <c r="H397" s="29" t="s">
        <v>32</v>
      </c>
      <c r="I397" s="31">
        <v>2025</v>
      </c>
      <c r="J397" s="35">
        <f>SUM(K397:O397)</f>
        <v>1000</v>
      </c>
      <c r="K397" s="35">
        <v>1000</v>
      </c>
      <c r="L397" s="35"/>
      <c r="M397" s="35"/>
      <c r="N397" s="35"/>
      <c r="O397" s="35"/>
      <c r="P397" s="31" t="s">
        <v>507</v>
      </c>
      <c r="Q397" s="31"/>
      <c r="R397" s="31"/>
      <c r="S397" s="32"/>
    </row>
    <row r="398" s="68" customFormat="1" ht="25.5" spans="1:19">
      <c r="A398" s="1">
        <v>296</v>
      </c>
      <c r="B398" s="27" t="s">
        <v>114</v>
      </c>
      <c r="C398" s="25"/>
      <c r="D398" s="24" t="s">
        <v>29</v>
      </c>
      <c r="E398" s="24" t="s">
        <v>108</v>
      </c>
      <c r="F398" s="26"/>
      <c r="G398" s="27"/>
      <c r="H398" s="27"/>
      <c r="I398" s="24"/>
      <c r="J398" s="28"/>
      <c r="K398" s="28" t="s">
        <v>25</v>
      </c>
      <c r="L398" s="28"/>
      <c r="M398" s="28"/>
      <c r="N398" s="28"/>
      <c r="O398" s="28"/>
      <c r="P398" s="24" t="s">
        <v>113</v>
      </c>
      <c r="Q398" s="24"/>
      <c r="R398" s="24"/>
      <c r="S398" s="31"/>
    </row>
    <row r="399" s="68" customFormat="1" ht="25.5" spans="1:19">
      <c r="A399" s="1">
        <v>297</v>
      </c>
      <c r="B399" s="27" t="s">
        <v>115</v>
      </c>
      <c r="C399" s="25"/>
      <c r="D399" s="24" t="s">
        <v>25</v>
      </c>
      <c r="E399" s="24" t="s">
        <v>25</v>
      </c>
      <c r="F399" s="26" t="s">
        <v>25</v>
      </c>
      <c r="G399" s="24" t="s">
        <v>25</v>
      </c>
      <c r="H399" s="24" t="s">
        <v>25</v>
      </c>
      <c r="I399" s="24" t="s">
        <v>25</v>
      </c>
      <c r="J399" s="28"/>
      <c r="K399" s="28" t="s">
        <v>25</v>
      </c>
      <c r="L399" s="28"/>
      <c r="M399" s="28"/>
      <c r="N399" s="28"/>
      <c r="O399" s="28"/>
      <c r="P399" s="24" t="s">
        <v>25</v>
      </c>
      <c r="Q399" s="24" t="s">
        <v>25</v>
      </c>
      <c r="R399" s="24" t="s">
        <v>25</v>
      </c>
      <c r="S399" s="31"/>
    </row>
    <row r="400" s="68" customFormat="1" ht="25.5" spans="1:19">
      <c r="A400" s="1">
        <v>298</v>
      </c>
      <c r="B400" s="27" t="s">
        <v>116</v>
      </c>
      <c r="C400" s="25"/>
      <c r="D400" s="24" t="s">
        <v>25</v>
      </c>
      <c r="E400" s="24" t="s">
        <v>25</v>
      </c>
      <c r="F400" s="26" t="s">
        <v>25</v>
      </c>
      <c r="G400" s="24" t="s">
        <v>25</v>
      </c>
      <c r="H400" s="24" t="s">
        <v>25</v>
      </c>
      <c r="I400" s="24" t="s">
        <v>25</v>
      </c>
      <c r="J400" s="28"/>
      <c r="K400" s="28" t="s">
        <v>25</v>
      </c>
      <c r="L400" s="28"/>
      <c r="M400" s="28"/>
      <c r="N400" s="28"/>
      <c r="O400" s="28"/>
      <c r="P400" s="24" t="s">
        <v>117</v>
      </c>
      <c r="Q400" s="24"/>
      <c r="R400" s="24"/>
      <c r="S400" s="31"/>
    </row>
    <row r="401" s="68" customFormat="1" ht="25.5" spans="1:19">
      <c r="A401" s="1">
        <v>299</v>
      </c>
      <c r="B401" s="27" t="s">
        <v>118</v>
      </c>
      <c r="C401" s="25"/>
      <c r="D401" s="24"/>
      <c r="E401" s="24"/>
      <c r="F401" s="26"/>
      <c r="G401" s="27"/>
      <c r="H401" s="27"/>
      <c r="I401" s="24"/>
      <c r="J401" s="28"/>
      <c r="K401" s="28" t="s">
        <v>25</v>
      </c>
      <c r="L401" s="28"/>
      <c r="M401" s="28"/>
      <c r="N401" s="28"/>
      <c r="O401" s="28"/>
      <c r="P401" s="24" t="s">
        <v>117</v>
      </c>
      <c r="Q401" s="24"/>
      <c r="R401" s="24"/>
      <c r="S401" s="31"/>
    </row>
    <row r="402" s="69" customFormat="1" ht="25.5" spans="1:19">
      <c r="A402" s="1">
        <v>300</v>
      </c>
      <c r="B402" s="27" t="s">
        <v>119</v>
      </c>
      <c r="C402" s="25">
        <f>C403+C411+C419+C426</f>
        <v>22</v>
      </c>
      <c r="D402" s="24" t="s">
        <v>25</v>
      </c>
      <c r="E402" s="24" t="s">
        <v>25</v>
      </c>
      <c r="F402" s="26" t="s">
        <v>25</v>
      </c>
      <c r="G402" s="24" t="s">
        <v>25</v>
      </c>
      <c r="H402" s="24" t="s">
        <v>25</v>
      </c>
      <c r="I402" s="24" t="s">
        <v>25</v>
      </c>
      <c r="J402" s="28">
        <f>J403+J411+J419+J426</f>
        <v>2975.69</v>
      </c>
      <c r="K402" s="28">
        <f t="shared" ref="J402:O402" si="38">K403+K411+K419+K426</f>
        <v>36.45</v>
      </c>
      <c r="L402" s="28">
        <f t="shared" si="38"/>
        <v>0</v>
      </c>
      <c r="M402" s="28">
        <f t="shared" si="38"/>
        <v>2939.24</v>
      </c>
      <c r="N402" s="28">
        <f t="shared" si="38"/>
        <v>0</v>
      </c>
      <c r="O402" s="28">
        <f t="shared" si="38"/>
        <v>0</v>
      </c>
      <c r="P402" s="24" t="s">
        <v>25</v>
      </c>
      <c r="Q402" s="24" t="s">
        <v>25</v>
      </c>
      <c r="R402" s="24" t="s">
        <v>25</v>
      </c>
      <c r="S402" s="31"/>
    </row>
    <row r="403" s="69" customFormat="1" ht="25.5" spans="1:19">
      <c r="A403" s="1">
        <v>301</v>
      </c>
      <c r="B403" s="27" t="s">
        <v>120</v>
      </c>
      <c r="C403" s="25">
        <f>C404+C409</f>
        <v>5</v>
      </c>
      <c r="D403" s="24" t="s">
        <v>25</v>
      </c>
      <c r="E403" s="24" t="s">
        <v>25</v>
      </c>
      <c r="F403" s="26" t="s">
        <v>25</v>
      </c>
      <c r="G403" s="24" t="s">
        <v>25</v>
      </c>
      <c r="H403" s="24" t="s">
        <v>25</v>
      </c>
      <c r="I403" s="24" t="s">
        <v>25</v>
      </c>
      <c r="J403" s="28">
        <f>J404+J409</f>
        <v>65</v>
      </c>
      <c r="K403" s="28">
        <v>0</v>
      </c>
      <c r="L403" s="28">
        <f t="shared" ref="J403:O403" si="39">L404+L409</f>
        <v>0</v>
      </c>
      <c r="M403" s="28">
        <f t="shared" si="39"/>
        <v>65</v>
      </c>
      <c r="N403" s="28">
        <f t="shared" si="39"/>
        <v>0</v>
      </c>
      <c r="O403" s="28">
        <f t="shared" si="39"/>
        <v>0</v>
      </c>
      <c r="P403" s="24" t="s">
        <v>25</v>
      </c>
      <c r="Q403" s="24" t="s">
        <v>25</v>
      </c>
      <c r="R403" s="24" t="s">
        <v>25</v>
      </c>
      <c r="S403" s="31"/>
    </row>
    <row r="404" s="68" customFormat="1" ht="36" spans="1:19">
      <c r="A404" s="1">
        <v>302</v>
      </c>
      <c r="B404" s="27" t="s">
        <v>121</v>
      </c>
      <c r="C404" s="25">
        <f>SUM(C405:C408)</f>
        <v>4</v>
      </c>
      <c r="D404" s="24"/>
      <c r="E404" s="24" t="s">
        <v>102</v>
      </c>
      <c r="F404" s="28">
        <f>SUM(F405:F408)</f>
        <v>600</v>
      </c>
      <c r="G404" s="27" t="s">
        <v>122</v>
      </c>
      <c r="H404" s="27"/>
      <c r="I404" s="24" t="s">
        <v>33</v>
      </c>
      <c r="J404" s="28">
        <f>SUM(J405:J408)</f>
        <v>60</v>
      </c>
      <c r="K404" s="28" t="s">
        <v>25</v>
      </c>
      <c r="L404" s="28">
        <f>SUM(L405:L408)</f>
        <v>0</v>
      </c>
      <c r="M404" s="28">
        <f>SUM(M405:M408)</f>
        <v>60</v>
      </c>
      <c r="N404" s="28">
        <f>SUM(N405:N408)</f>
        <v>0</v>
      </c>
      <c r="O404" s="28">
        <f>SUM(O405:O408)</f>
        <v>0</v>
      </c>
      <c r="P404" s="24" t="s">
        <v>123</v>
      </c>
      <c r="Q404" s="24"/>
      <c r="R404" s="24"/>
      <c r="S404" s="31"/>
    </row>
    <row r="405" s="9" customFormat="1" ht="36" spans="1:19">
      <c r="A405" s="1">
        <v>303</v>
      </c>
      <c r="B405" s="29" t="s">
        <v>1275</v>
      </c>
      <c r="C405" s="30">
        <v>1</v>
      </c>
      <c r="D405" s="31" t="s">
        <v>29</v>
      </c>
      <c r="E405" s="31" t="s">
        <v>102</v>
      </c>
      <c r="F405" s="32">
        <v>150</v>
      </c>
      <c r="G405" s="29" t="s">
        <v>122</v>
      </c>
      <c r="H405" s="29" t="s">
        <v>1276</v>
      </c>
      <c r="I405" s="31">
        <v>2022</v>
      </c>
      <c r="J405" s="35">
        <f>SUM(K405:O405)</f>
        <v>15</v>
      </c>
      <c r="K405" s="35"/>
      <c r="L405" s="35"/>
      <c r="M405" s="35">
        <v>15</v>
      </c>
      <c r="N405" s="35"/>
      <c r="O405" s="35"/>
      <c r="P405" s="31" t="s">
        <v>123</v>
      </c>
      <c r="Q405" s="31" t="s">
        <v>362</v>
      </c>
      <c r="R405" s="31" t="s">
        <v>36</v>
      </c>
      <c r="S405" s="32"/>
    </row>
    <row r="406" s="8" customFormat="1" ht="36" spans="1:19">
      <c r="A406" s="1">
        <v>304</v>
      </c>
      <c r="B406" s="29" t="s">
        <v>1277</v>
      </c>
      <c r="C406" s="30">
        <v>1</v>
      </c>
      <c r="D406" s="31" t="s">
        <v>29</v>
      </c>
      <c r="E406" s="31" t="s">
        <v>102</v>
      </c>
      <c r="F406" s="32">
        <v>150</v>
      </c>
      <c r="G406" s="29" t="s">
        <v>122</v>
      </c>
      <c r="H406" s="29" t="s">
        <v>1276</v>
      </c>
      <c r="I406" s="31">
        <v>2023</v>
      </c>
      <c r="J406" s="35">
        <f>SUM(K406:O406)</f>
        <v>15</v>
      </c>
      <c r="K406" s="35"/>
      <c r="L406" s="35"/>
      <c r="M406" s="35">
        <v>15</v>
      </c>
      <c r="N406" s="35"/>
      <c r="O406" s="35"/>
      <c r="P406" s="31" t="s">
        <v>123</v>
      </c>
      <c r="Q406" s="31" t="s">
        <v>362</v>
      </c>
      <c r="R406" s="31" t="s">
        <v>36</v>
      </c>
      <c r="S406" s="32"/>
    </row>
    <row r="407" s="8" customFormat="1" ht="36" spans="1:19">
      <c r="A407" s="1">
        <v>305</v>
      </c>
      <c r="B407" s="29" t="s">
        <v>1278</v>
      </c>
      <c r="C407" s="30">
        <v>1</v>
      </c>
      <c r="D407" s="31" t="s">
        <v>29</v>
      </c>
      <c r="E407" s="31" t="s">
        <v>102</v>
      </c>
      <c r="F407" s="32">
        <v>150</v>
      </c>
      <c r="G407" s="29" t="s">
        <v>122</v>
      </c>
      <c r="H407" s="29" t="s">
        <v>1276</v>
      </c>
      <c r="I407" s="31">
        <v>2024</v>
      </c>
      <c r="J407" s="35">
        <f>SUM(K407:O407)</f>
        <v>15</v>
      </c>
      <c r="K407" s="35"/>
      <c r="L407" s="35"/>
      <c r="M407" s="35">
        <v>15</v>
      </c>
      <c r="N407" s="35"/>
      <c r="O407" s="35"/>
      <c r="P407" s="31" t="s">
        <v>123</v>
      </c>
      <c r="Q407" s="31" t="s">
        <v>362</v>
      </c>
      <c r="R407" s="31" t="s">
        <v>36</v>
      </c>
      <c r="S407" s="32"/>
    </row>
    <row r="408" s="8" customFormat="1" ht="36" spans="1:19">
      <c r="A408" s="1">
        <v>306</v>
      </c>
      <c r="B408" s="29" t="s">
        <v>1279</v>
      </c>
      <c r="C408" s="30">
        <v>1</v>
      </c>
      <c r="D408" s="31" t="s">
        <v>29</v>
      </c>
      <c r="E408" s="31" t="s">
        <v>102</v>
      </c>
      <c r="F408" s="32">
        <v>150</v>
      </c>
      <c r="G408" s="29" t="s">
        <v>122</v>
      </c>
      <c r="H408" s="29" t="s">
        <v>1276</v>
      </c>
      <c r="I408" s="31">
        <v>2025</v>
      </c>
      <c r="J408" s="35">
        <f>SUM(K408:O408)</f>
        <v>15</v>
      </c>
      <c r="K408" s="35"/>
      <c r="L408" s="35"/>
      <c r="M408" s="35">
        <v>15</v>
      </c>
      <c r="N408" s="35"/>
      <c r="O408" s="35"/>
      <c r="P408" s="31" t="s">
        <v>123</v>
      </c>
      <c r="Q408" s="31" t="s">
        <v>362</v>
      </c>
      <c r="R408" s="31" t="s">
        <v>36</v>
      </c>
      <c r="S408" s="32"/>
    </row>
    <row r="409" s="68" customFormat="1" ht="48" customHeight="1" spans="1:19">
      <c r="A409" s="1">
        <v>303</v>
      </c>
      <c r="B409" s="27" t="s">
        <v>124</v>
      </c>
      <c r="C409" s="25">
        <f>SUM(C410)</f>
        <v>1</v>
      </c>
      <c r="D409" s="24"/>
      <c r="E409" s="24" t="s">
        <v>102</v>
      </c>
      <c r="F409" s="28">
        <f>SUM(F410)</f>
        <v>50</v>
      </c>
      <c r="G409" s="27" t="s">
        <v>125</v>
      </c>
      <c r="H409" s="27"/>
      <c r="I409" s="24">
        <v>2022</v>
      </c>
      <c r="J409" s="28">
        <f>SUM(J410)</f>
        <v>5</v>
      </c>
      <c r="K409" s="28" t="s">
        <v>25</v>
      </c>
      <c r="L409" s="28">
        <f>SUM(L410)</f>
        <v>0</v>
      </c>
      <c r="M409" s="28">
        <f>SUM(M410)</f>
        <v>5</v>
      </c>
      <c r="N409" s="28">
        <f>SUM(N410)</f>
        <v>0</v>
      </c>
      <c r="O409" s="28">
        <f>SUM(O410)</f>
        <v>0</v>
      </c>
      <c r="P409" s="24" t="s">
        <v>123</v>
      </c>
      <c r="Q409" s="24"/>
      <c r="R409" s="24"/>
      <c r="S409" s="31"/>
    </row>
    <row r="410" s="8" customFormat="1" ht="36" spans="1:19">
      <c r="A410" s="1">
        <v>304</v>
      </c>
      <c r="B410" s="29" t="s">
        <v>1280</v>
      </c>
      <c r="C410" s="30">
        <v>1</v>
      </c>
      <c r="D410" s="31" t="s">
        <v>29</v>
      </c>
      <c r="E410" s="31" t="s">
        <v>102</v>
      </c>
      <c r="F410" s="32">
        <v>50</v>
      </c>
      <c r="G410" s="29" t="s">
        <v>125</v>
      </c>
      <c r="H410" s="29" t="s">
        <v>1276</v>
      </c>
      <c r="I410" s="31">
        <v>2022</v>
      </c>
      <c r="J410" s="35">
        <f>SUM(K410:O410)</f>
        <v>5</v>
      </c>
      <c r="K410" s="35"/>
      <c r="L410" s="35"/>
      <c r="M410" s="35">
        <v>5</v>
      </c>
      <c r="N410" s="35"/>
      <c r="O410" s="35"/>
      <c r="P410" s="31" t="s">
        <v>123</v>
      </c>
      <c r="Q410" s="31" t="s">
        <v>362</v>
      </c>
      <c r="R410" s="31" t="s">
        <v>36</v>
      </c>
      <c r="S410" s="32"/>
    </row>
    <row r="411" s="69" customFormat="1" ht="25.5" spans="1:19">
      <c r="A411" s="1">
        <v>304</v>
      </c>
      <c r="B411" s="27" t="s">
        <v>126</v>
      </c>
      <c r="C411" s="25">
        <f>C412+C418</f>
        <v>5</v>
      </c>
      <c r="D411" s="24" t="s">
        <v>25</v>
      </c>
      <c r="E411" s="24" t="s">
        <v>25</v>
      </c>
      <c r="F411" s="26" t="s">
        <v>25</v>
      </c>
      <c r="G411" s="24" t="s">
        <v>25</v>
      </c>
      <c r="H411" s="24" t="s">
        <v>25</v>
      </c>
      <c r="I411" s="24" t="s">
        <v>25</v>
      </c>
      <c r="J411" s="28">
        <f>J412+J418</f>
        <v>420.45</v>
      </c>
      <c r="K411" s="28">
        <f t="shared" ref="J411:O411" si="40">K412+K418</f>
        <v>36.45</v>
      </c>
      <c r="L411" s="28">
        <f t="shared" si="40"/>
        <v>0</v>
      </c>
      <c r="M411" s="28">
        <f t="shared" si="40"/>
        <v>384</v>
      </c>
      <c r="N411" s="28">
        <f t="shared" si="40"/>
        <v>0</v>
      </c>
      <c r="O411" s="28">
        <f t="shared" si="40"/>
        <v>0</v>
      </c>
      <c r="P411" s="24" t="s">
        <v>25</v>
      </c>
      <c r="Q411" s="24" t="s">
        <v>25</v>
      </c>
      <c r="R411" s="24" t="s">
        <v>25</v>
      </c>
      <c r="S411" s="31"/>
    </row>
    <row r="412" s="68" customFormat="1" ht="48" spans="1:19">
      <c r="A412" s="1">
        <v>305</v>
      </c>
      <c r="B412" s="27" t="s">
        <v>127</v>
      </c>
      <c r="C412" s="25">
        <f>SUM(C413:C417)</f>
        <v>5</v>
      </c>
      <c r="D412" s="24"/>
      <c r="E412" s="24" t="s">
        <v>102</v>
      </c>
      <c r="F412" s="28">
        <f>SUM(F413:F417)</f>
        <v>3200</v>
      </c>
      <c r="G412" s="27" t="s">
        <v>128</v>
      </c>
      <c r="H412" s="27"/>
      <c r="I412" s="24" t="s">
        <v>33</v>
      </c>
      <c r="J412" s="28">
        <f>SUM(J413:J417)</f>
        <v>420.45</v>
      </c>
      <c r="K412" s="28">
        <f t="shared" ref="J412:O412" si="41">SUM(K413:K417)</f>
        <v>36.45</v>
      </c>
      <c r="L412" s="28">
        <f t="shared" si="41"/>
        <v>0</v>
      </c>
      <c r="M412" s="28">
        <f t="shared" si="41"/>
        <v>384</v>
      </c>
      <c r="N412" s="28">
        <f t="shared" si="41"/>
        <v>0</v>
      </c>
      <c r="O412" s="28">
        <f t="shared" si="41"/>
        <v>0</v>
      </c>
      <c r="P412" s="24" t="s">
        <v>64</v>
      </c>
      <c r="Q412" s="24"/>
      <c r="R412" s="24"/>
      <c r="S412" s="31"/>
    </row>
    <row r="413" s="8" customFormat="1" ht="48" customHeight="1" spans="1:19">
      <c r="A413" s="1">
        <v>306</v>
      </c>
      <c r="B413" s="29" t="s">
        <v>1281</v>
      </c>
      <c r="C413" s="30">
        <v>1</v>
      </c>
      <c r="D413" s="31" t="s">
        <v>29</v>
      </c>
      <c r="E413" s="31" t="s">
        <v>102</v>
      </c>
      <c r="F413" s="32">
        <v>800</v>
      </c>
      <c r="G413" s="29" t="s">
        <v>1282</v>
      </c>
      <c r="H413" s="29" t="s">
        <v>1276</v>
      </c>
      <c r="I413" s="31">
        <v>2022</v>
      </c>
      <c r="J413" s="35">
        <f>SUM(K413:O413)</f>
        <v>96</v>
      </c>
      <c r="K413" s="35"/>
      <c r="L413" s="35"/>
      <c r="M413" s="35">
        <v>96</v>
      </c>
      <c r="N413" s="35"/>
      <c r="O413" s="35"/>
      <c r="P413" s="31" t="s">
        <v>123</v>
      </c>
      <c r="Q413" s="31" t="s">
        <v>362</v>
      </c>
      <c r="R413" s="31" t="s">
        <v>36</v>
      </c>
      <c r="S413" s="32"/>
    </row>
    <row r="414" s="8" customFormat="1" ht="36" spans="1:19">
      <c r="A414" s="1">
        <v>307</v>
      </c>
      <c r="B414" s="29" t="s">
        <v>1283</v>
      </c>
      <c r="C414" s="30">
        <v>1</v>
      </c>
      <c r="D414" s="31" t="s">
        <v>29</v>
      </c>
      <c r="E414" s="31" t="s">
        <v>102</v>
      </c>
      <c r="F414" s="32">
        <v>800</v>
      </c>
      <c r="G414" s="29" t="s">
        <v>1282</v>
      </c>
      <c r="H414" s="29" t="s">
        <v>1276</v>
      </c>
      <c r="I414" s="31">
        <v>2023</v>
      </c>
      <c r="J414" s="35">
        <f>SUM(K414:O414)</f>
        <v>96</v>
      </c>
      <c r="K414" s="35"/>
      <c r="L414" s="35"/>
      <c r="M414" s="35">
        <v>96</v>
      </c>
      <c r="N414" s="35"/>
      <c r="O414" s="35"/>
      <c r="P414" s="31" t="s">
        <v>123</v>
      </c>
      <c r="Q414" s="31" t="s">
        <v>362</v>
      </c>
      <c r="R414" s="31" t="s">
        <v>36</v>
      </c>
      <c r="S414" s="32"/>
    </row>
    <row r="415" s="8" customFormat="1" ht="36" spans="1:19">
      <c r="A415" s="1">
        <v>308</v>
      </c>
      <c r="B415" s="29" t="s">
        <v>1284</v>
      </c>
      <c r="C415" s="30">
        <v>1</v>
      </c>
      <c r="D415" s="31" t="s">
        <v>29</v>
      </c>
      <c r="E415" s="31" t="s">
        <v>102</v>
      </c>
      <c r="F415" s="32">
        <v>800</v>
      </c>
      <c r="G415" s="29" t="s">
        <v>1282</v>
      </c>
      <c r="H415" s="29" t="s">
        <v>1276</v>
      </c>
      <c r="I415" s="31">
        <v>2024</v>
      </c>
      <c r="J415" s="35">
        <f>SUM(K415:O415)</f>
        <v>96</v>
      </c>
      <c r="K415" s="35"/>
      <c r="L415" s="35"/>
      <c r="M415" s="35">
        <v>96</v>
      </c>
      <c r="N415" s="35"/>
      <c r="O415" s="35"/>
      <c r="P415" s="31" t="s">
        <v>123</v>
      </c>
      <c r="Q415" s="31" t="s">
        <v>362</v>
      </c>
      <c r="R415" s="31" t="s">
        <v>36</v>
      </c>
      <c r="S415" s="32"/>
    </row>
    <row r="416" s="7" customFormat="1" ht="37" customHeight="1" spans="1:19">
      <c r="A416" s="1">
        <v>630</v>
      </c>
      <c r="B416" s="58" t="s">
        <v>1285</v>
      </c>
      <c r="C416" s="30">
        <v>1</v>
      </c>
      <c r="D416" s="31" t="s">
        <v>29</v>
      </c>
      <c r="E416" s="31" t="s">
        <v>102</v>
      </c>
      <c r="F416" s="32"/>
      <c r="G416" s="31" t="s">
        <v>1286</v>
      </c>
      <c r="H416" s="57" t="s">
        <v>1287</v>
      </c>
      <c r="I416" s="31">
        <v>2022</v>
      </c>
      <c r="J416" s="35">
        <f>SUM(K416:O416)</f>
        <v>36.45</v>
      </c>
      <c r="K416" s="35">
        <v>36.45</v>
      </c>
      <c r="L416" s="35"/>
      <c r="M416" s="35"/>
      <c r="N416" s="35"/>
      <c r="O416" s="35"/>
      <c r="P416" s="32" t="s">
        <v>1288</v>
      </c>
      <c r="Q416" s="31" t="s">
        <v>362</v>
      </c>
      <c r="R416" s="31" t="s">
        <v>36</v>
      </c>
      <c r="S416" s="35"/>
    </row>
    <row r="417" s="8" customFormat="1" ht="36" spans="1:19">
      <c r="A417" s="1">
        <v>309</v>
      </c>
      <c r="B417" s="29" t="s">
        <v>1289</v>
      </c>
      <c r="C417" s="30">
        <v>1</v>
      </c>
      <c r="D417" s="31" t="s">
        <v>29</v>
      </c>
      <c r="E417" s="31" t="s">
        <v>102</v>
      </c>
      <c r="F417" s="32">
        <v>800</v>
      </c>
      <c r="G417" s="29" t="s">
        <v>1282</v>
      </c>
      <c r="H417" s="29" t="s">
        <v>1276</v>
      </c>
      <c r="I417" s="31">
        <v>2025</v>
      </c>
      <c r="J417" s="35">
        <f>SUM(K417:O417)</f>
        <v>96</v>
      </c>
      <c r="K417" s="35"/>
      <c r="L417" s="35"/>
      <c r="M417" s="35">
        <v>96</v>
      </c>
      <c r="N417" s="35"/>
      <c r="O417" s="35"/>
      <c r="P417" s="31" t="s">
        <v>123</v>
      </c>
      <c r="Q417" s="31" t="s">
        <v>362</v>
      </c>
      <c r="R417" s="31" t="s">
        <v>36</v>
      </c>
      <c r="S417" s="32"/>
    </row>
    <row r="418" s="68" customFormat="1" ht="36" spans="1:19">
      <c r="A418" s="1">
        <v>306</v>
      </c>
      <c r="B418" s="27" t="s">
        <v>129</v>
      </c>
      <c r="C418" s="25"/>
      <c r="D418" s="24"/>
      <c r="E418" s="24" t="s">
        <v>102</v>
      </c>
      <c r="F418" s="26"/>
      <c r="G418" s="27"/>
      <c r="H418" s="27"/>
      <c r="I418" s="24"/>
      <c r="J418" s="28"/>
      <c r="K418" s="28"/>
      <c r="L418" s="28"/>
      <c r="M418" s="28"/>
      <c r="N418" s="28"/>
      <c r="O418" s="28"/>
      <c r="P418" s="24" t="s">
        <v>64</v>
      </c>
      <c r="Q418" s="24"/>
      <c r="R418" s="24"/>
      <c r="S418" s="31"/>
    </row>
    <row r="419" s="69" customFormat="1" ht="25.5" spans="1:19">
      <c r="A419" s="1">
        <v>307</v>
      </c>
      <c r="B419" s="27" t="s">
        <v>130</v>
      </c>
      <c r="C419" s="25">
        <f>C420+C425</f>
        <v>4</v>
      </c>
      <c r="D419" s="24" t="s">
        <v>25</v>
      </c>
      <c r="E419" s="24" t="s">
        <v>25</v>
      </c>
      <c r="F419" s="26" t="s">
        <v>25</v>
      </c>
      <c r="G419" s="24" t="s">
        <v>25</v>
      </c>
      <c r="H419" s="24" t="s">
        <v>25</v>
      </c>
      <c r="I419" s="24" t="s">
        <v>25</v>
      </c>
      <c r="J419" s="28">
        <f>J420+J425</f>
        <v>48</v>
      </c>
      <c r="K419" s="28">
        <v>0</v>
      </c>
      <c r="L419" s="28">
        <f t="shared" ref="J419:O419" si="42">L420+L425</f>
        <v>0</v>
      </c>
      <c r="M419" s="28">
        <f t="shared" si="42"/>
        <v>48</v>
      </c>
      <c r="N419" s="28">
        <f t="shared" si="42"/>
        <v>0</v>
      </c>
      <c r="O419" s="28">
        <f t="shared" si="42"/>
        <v>0</v>
      </c>
      <c r="P419" s="24" t="s">
        <v>25</v>
      </c>
      <c r="Q419" s="24" t="s">
        <v>25</v>
      </c>
      <c r="R419" s="24" t="s">
        <v>25</v>
      </c>
      <c r="S419" s="31"/>
    </row>
    <row r="420" s="68" customFormat="1" ht="36" spans="1:19">
      <c r="A420" s="1">
        <v>308</v>
      </c>
      <c r="B420" s="27" t="s">
        <v>131</v>
      </c>
      <c r="C420" s="25">
        <f>SUM(C421:C424)</f>
        <v>4</v>
      </c>
      <c r="D420" s="24"/>
      <c r="E420" s="24" t="s">
        <v>102</v>
      </c>
      <c r="F420" s="28">
        <f>SUM(F421:F424)</f>
        <v>400</v>
      </c>
      <c r="G420" s="27" t="s">
        <v>132</v>
      </c>
      <c r="H420" s="27"/>
      <c r="I420" s="24" t="s">
        <v>33</v>
      </c>
      <c r="J420" s="28">
        <f>SUM(J421:J424)</f>
        <v>48</v>
      </c>
      <c r="K420" s="28" t="s">
        <v>25</v>
      </c>
      <c r="L420" s="28">
        <f>SUM(L421:L424)</f>
        <v>0</v>
      </c>
      <c r="M420" s="28">
        <f>SUM(M421:M424)</f>
        <v>48</v>
      </c>
      <c r="N420" s="28">
        <f>SUM(N421:N424)</f>
        <v>0</v>
      </c>
      <c r="O420" s="28">
        <f>SUM(O421:O424)</f>
        <v>0</v>
      </c>
      <c r="P420" s="24" t="s">
        <v>123</v>
      </c>
      <c r="Q420" s="24"/>
      <c r="R420" s="24"/>
      <c r="S420" s="31"/>
    </row>
    <row r="421" s="8" customFormat="1" ht="25.5" spans="1:19">
      <c r="A421" s="1">
        <v>312</v>
      </c>
      <c r="B421" s="29" t="s">
        <v>1290</v>
      </c>
      <c r="C421" s="30">
        <v>1</v>
      </c>
      <c r="D421" s="31" t="s">
        <v>29</v>
      </c>
      <c r="E421" s="31" t="s">
        <v>102</v>
      </c>
      <c r="F421" s="32">
        <v>100</v>
      </c>
      <c r="G421" s="29" t="s">
        <v>132</v>
      </c>
      <c r="H421" s="29" t="s">
        <v>1276</v>
      </c>
      <c r="I421" s="31">
        <v>2022</v>
      </c>
      <c r="J421" s="35">
        <f>SUM(K421:O421)</f>
        <v>12</v>
      </c>
      <c r="K421" s="35"/>
      <c r="L421" s="35"/>
      <c r="M421" s="35">
        <v>12</v>
      </c>
      <c r="N421" s="35"/>
      <c r="O421" s="35"/>
      <c r="P421" s="31" t="s">
        <v>123</v>
      </c>
      <c r="Q421" s="31" t="s">
        <v>362</v>
      </c>
      <c r="R421" s="31" t="s">
        <v>36</v>
      </c>
      <c r="S421" s="32"/>
    </row>
    <row r="422" s="8" customFormat="1" ht="25.5" spans="1:19">
      <c r="A422" s="1">
        <v>313</v>
      </c>
      <c r="B422" s="29" t="s">
        <v>1291</v>
      </c>
      <c r="C422" s="30">
        <v>1</v>
      </c>
      <c r="D422" s="31" t="s">
        <v>29</v>
      </c>
      <c r="E422" s="31" t="s">
        <v>102</v>
      </c>
      <c r="F422" s="32">
        <v>100</v>
      </c>
      <c r="G422" s="29" t="s">
        <v>132</v>
      </c>
      <c r="H422" s="29" t="s">
        <v>1276</v>
      </c>
      <c r="I422" s="31">
        <v>2023</v>
      </c>
      <c r="J422" s="35">
        <f>SUM(K422:O422)</f>
        <v>12</v>
      </c>
      <c r="K422" s="35"/>
      <c r="L422" s="35"/>
      <c r="M422" s="35">
        <v>12</v>
      </c>
      <c r="N422" s="35"/>
      <c r="O422" s="35"/>
      <c r="P422" s="31" t="s">
        <v>123</v>
      </c>
      <c r="Q422" s="31" t="s">
        <v>362</v>
      </c>
      <c r="R422" s="31" t="s">
        <v>36</v>
      </c>
      <c r="S422" s="32"/>
    </row>
    <row r="423" s="8" customFormat="1" ht="25.5" spans="1:19">
      <c r="A423" s="1">
        <v>314</v>
      </c>
      <c r="B423" s="29" t="s">
        <v>1292</v>
      </c>
      <c r="C423" s="30">
        <v>1</v>
      </c>
      <c r="D423" s="31" t="s">
        <v>29</v>
      </c>
      <c r="E423" s="31" t="s">
        <v>102</v>
      </c>
      <c r="F423" s="32">
        <v>100</v>
      </c>
      <c r="G423" s="29" t="s">
        <v>132</v>
      </c>
      <c r="H423" s="29" t="s">
        <v>1276</v>
      </c>
      <c r="I423" s="31">
        <v>2024</v>
      </c>
      <c r="J423" s="35">
        <f>SUM(K423:O423)</f>
        <v>12</v>
      </c>
      <c r="K423" s="35"/>
      <c r="L423" s="35"/>
      <c r="M423" s="35">
        <v>12</v>
      </c>
      <c r="N423" s="35"/>
      <c r="O423" s="35"/>
      <c r="P423" s="31" t="s">
        <v>123</v>
      </c>
      <c r="Q423" s="31" t="s">
        <v>362</v>
      </c>
      <c r="R423" s="31" t="s">
        <v>36</v>
      </c>
      <c r="S423" s="32"/>
    </row>
    <row r="424" s="8" customFormat="1" ht="25.5" spans="1:19">
      <c r="A424" s="1">
        <v>315</v>
      </c>
      <c r="B424" s="29" t="s">
        <v>1293</v>
      </c>
      <c r="C424" s="30">
        <v>1</v>
      </c>
      <c r="D424" s="31" t="s">
        <v>29</v>
      </c>
      <c r="E424" s="31" t="s">
        <v>102</v>
      </c>
      <c r="F424" s="32">
        <v>100</v>
      </c>
      <c r="G424" s="29" t="s">
        <v>132</v>
      </c>
      <c r="H424" s="29" t="s">
        <v>1276</v>
      </c>
      <c r="I424" s="31">
        <v>2025</v>
      </c>
      <c r="J424" s="35">
        <f>SUM(K424:O424)</f>
        <v>12</v>
      </c>
      <c r="K424" s="35"/>
      <c r="L424" s="35"/>
      <c r="M424" s="35">
        <v>12</v>
      </c>
      <c r="N424" s="35"/>
      <c r="O424" s="35"/>
      <c r="P424" s="31" t="s">
        <v>123</v>
      </c>
      <c r="Q424" s="31" t="s">
        <v>362</v>
      </c>
      <c r="R424" s="31" t="s">
        <v>36</v>
      </c>
      <c r="S424" s="32"/>
    </row>
    <row r="425" s="68" customFormat="1" ht="25.5" spans="1:19">
      <c r="A425" s="1">
        <v>309</v>
      </c>
      <c r="B425" s="27" t="s">
        <v>133</v>
      </c>
      <c r="C425" s="25"/>
      <c r="D425" s="24"/>
      <c r="E425" s="24" t="s">
        <v>102</v>
      </c>
      <c r="F425" s="26"/>
      <c r="G425" s="27"/>
      <c r="H425" s="27"/>
      <c r="I425" s="24"/>
      <c r="J425" s="28"/>
      <c r="K425" s="28" t="s">
        <v>25</v>
      </c>
      <c r="L425" s="28"/>
      <c r="M425" s="28"/>
      <c r="N425" s="28"/>
      <c r="O425" s="28"/>
      <c r="P425" s="24" t="s">
        <v>123</v>
      </c>
      <c r="Q425" s="24"/>
      <c r="R425" s="24"/>
      <c r="S425" s="31"/>
    </row>
    <row r="426" s="69" customFormat="1" ht="25.5" spans="1:19">
      <c r="A426" s="1">
        <v>310</v>
      </c>
      <c r="B426" s="27" t="s">
        <v>134</v>
      </c>
      <c r="C426" s="25">
        <f>C427+C436</f>
        <v>8</v>
      </c>
      <c r="D426" s="24"/>
      <c r="E426" s="24" t="s">
        <v>61</v>
      </c>
      <c r="F426" s="26"/>
      <c r="G426" s="24" t="s">
        <v>25</v>
      </c>
      <c r="H426" s="24" t="s">
        <v>25</v>
      </c>
      <c r="I426" s="24" t="s">
        <v>25</v>
      </c>
      <c r="J426" s="28">
        <f>J427+J436</f>
        <v>2442.24</v>
      </c>
      <c r="K426" s="28">
        <f>K436</f>
        <v>0</v>
      </c>
      <c r="L426" s="28">
        <f t="shared" ref="J426:O426" si="43">L427+L436</f>
        <v>0</v>
      </c>
      <c r="M426" s="28">
        <f t="shared" si="43"/>
        <v>2442.24</v>
      </c>
      <c r="N426" s="28">
        <f t="shared" si="43"/>
        <v>0</v>
      </c>
      <c r="O426" s="28">
        <f t="shared" si="43"/>
        <v>0</v>
      </c>
      <c r="P426" s="24"/>
      <c r="Q426" s="24"/>
      <c r="R426" s="24"/>
      <c r="S426" s="31"/>
    </row>
    <row r="427" s="68" customFormat="1" ht="25.5" spans="1:19">
      <c r="A427" s="1">
        <v>311</v>
      </c>
      <c r="B427" s="27" t="s">
        <v>135</v>
      </c>
      <c r="C427" s="25">
        <f>SUM(C428:C435)</f>
        <v>8</v>
      </c>
      <c r="D427" s="24"/>
      <c r="E427" s="24" t="s">
        <v>61</v>
      </c>
      <c r="F427" s="28">
        <f>SUM(F428:F435)</f>
        <v>640</v>
      </c>
      <c r="G427" s="27" t="s">
        <v>136</v>
      </c>
      <c r="H427" s="27"/>
      <c r="I427" s="24" t="s">
        <v>33</v>
      </c>
      <c r="J427" s="28">
        <f>SUM(J428:J435)</f>
        <v>2442.24</v>
      </c>
      <c r="K427" s="28" t="s">
        <v>25</v>
      </c>
      <c r="L427" s="28">
        <f>SUM(L428:L435)</f>
        <v>0</v>
      </c>
      <c r="M427" s="28">
        <f>SUM(M428:M435)</f>
        <v>2442.24</v>
      </c>
      <c r="N427" s="28">
        <f>SUM(N428:N435)</f>
        <v>0</v>
      </c>
      <c r="O427" s="28">
        <f>SUM(O428:O435)</f>
        <v>0</v>
      </c>
      <c r="P427" s="24" t="s">
        <v>137</v>
      </c>
      <c r="Q427" s="24"/>
      <c r="R427" s="24"/>
      <c r="S427" s="31"/>
    </row>
    <row r="428" s="8" customFormat="1" ht="36" spans="1:19">
      <c r="A428" s="1">
        <v>312</v>
      </c>
      <c r="B428" s="29" t="s">
        <v>1294</v>
      </c>
      <c r="C428" s="30">
        <v>1</v>
      </c>
      <c r="D428" s="31" t="s">
        <v>29</v>
      </c>
      <c r="E428" s="31" t="s">
        <v>61</v>
      </c>
      <c r="F428" s="32">
        <v>48</v>
      </c>
      <c r="G428" s="29" t="s">
        <v>1295</v>
      </c>
      <c r="H428" s="29" t="s">
        <v>1276</v>
      </c>
      <c r="I428" s="31">
        <v>2022</v>
      </c>
      <c r="J428" s="35">
        <f t="shared" ref="J428:J435" si="44">SUM(K428:O428)</f>
        <v>183.36</v>
      </c>
      <c r="K428" s="35"/>
      <c r="L428" s="35"/>
      <c r="M428" s="35">
        <v>183.36</v>
      </c>
      <c r="N428" s="35"/>
      <c r="O428" s="35"/>
      <c r="P428" s="31" t="s">
        <v>137</v>
      </c>
      <c r="Q428" s="31" t="s">
        <v>362</v>
      </c>
      <c r="R428" s="31" t="s">
        <v>36</v>
      </c>
      <c r="S428" s="32"/>
    </row>
    <row r="429" s="8" customFormat="1" ht="36" spans="1:19">
      <c r="A429" s="1">
        <v>313</v>
      </c>
      <c r="B429" s="29" t="s">
        <v>1296</v>
      </c>
      <c r="C429" s="30">
        <v>1</v>
      </c>
      <c r="D429" s="31" t="s">
        <v>29</v>
      </c>
      <c r="E429" s="31" t="s">
        <v>61</v>
      </c>
      <c r="F429" s="32">
        <v>48</v>
      </c>
      <c r="G429" s="29" t="s">
        <v>1295</v>
      </c>
      <c r="H429" s="29" t="s">
        <v>1276</v>
      </c>
      <c r="I429" s="31">
        <v>2023</v>
      </c>
      <c r="J429" s="35">
        <f t="shared" si="44"/>
        <v>183.36</v>
      </c>
      <c r="K429" s="35"/>
      <c r="L429" s="35"/>
      <c r="M429" s="35">
        <v>183.36</v>
      </c>
      <c r="N429" s="35"/>
      <c r="O429" s="35"/>
      <c r="P429" s="31" t="s">
        <v>137</v>
      </c>
      <c r="Q429" s="31" t="s">
        <v>362</v>
      </c>
      <c r="R429" s="31" t="s">
        <v>36</v>
      </c>
      <c r="S429" s="32"/>
    </row>
    <row r="430" s="8" customFormat="1" ht="36" spans="1:19">
      <c r="A430" s="1">
        <v>314</v>
      </c>
      <c r="B430" s="29" t="s">
        <v>1297</v>
      </c>
      <c r="C430" s="30">
        <v>1</v>
      </c>
      <c r="D430" s="31" t="s">
        <v>29</v>
      </c>
      <c r="E430" s="31" t="s">
        <v>61</v>
      </c>
      <c r="F430" s="32">
        <v>48</v>
      </c>
      <c r="G430" s="29" t="s">
        <v>1295</v>
      </c>
      <c r="H430" s="29" t="s">
        <v>1276</v>
      </c>
      <c r="I430" s="31">
        <v>2024</v>
      </c>
      <c r="J430" s="35">
        <f t="shared" si="44"/>
        <v>183.36</v>
      </c>
      <c r="K430" s="35"/>
      <c r="L430" s="35"/>
      <c r="M430" s="35">
        <v>183.36</v>
      </c>
      <c r="N430" s="35"/>
      <c r="O430" s="35"/>
      <c r="P430" s="31" t="s">
        <v>137</v>
      </c>
      <c r="Q430" s="31" t="s">
        <v>362</v>
      </c>
      <c r="R430" s="31" t="s">
        <v>36</v>
      </c>
      <c r="S430" s="32"/>
    </row>
    <row r="431" s="8" customFormat="1" ht="36" spans="1:19">
      <c r="A431" s="1">
        <v>315</v>
      </c>
      <c r="B431" s="29" t="s">
        <v>1298</v>
      </c>
      <c r="C431" s="30">
        <v>1</v>
      </c>
      <c r="D431" s="31" t="s">
        <v>29</v>
      </c>
      <c r="E431" s="31" t="s">
        <v>61</v>
      </c>
      <c r="F431" s="32">
        <v>48</v>
      </c>
      <c r="G431" s="29" t="s">
        <v>1295</v>
      </c>
      <c r="H431" s="29" t="s">
        <v>1276</v>
      </c>
      <c r="I431" s="31">
        <v>2025</v>
      </c>
      <c r="J431" s="35">
        <f t="shared" si="44"/>
        <v>183.36</v>
      </c>
      <c r="K431" s="35"/>
      <c r="L431" s="35"/>
      <c r="M431" s="35">
        <v>183.36</v>
      </c>
      <c r="N431" s="35"/>
      <c r="O431" s="35"/>
      <c r="P431" s="31" t="s">
        <v>137</v>
      </c>
      <c r="Q431" s="31" t="s">
        <v>362</v>
      </c>
      <c r="R431" s="31" t="s">
        <v>36</v>
      </c>
      <c r="S431" s="32"/>
    </row>
    <row r="432" s="8" customFormat="1" ht="25.5" spans="1:19">
      <c r="A432" s="1">
        <v>316</v>
      </c>
      <c r="B432" s="29" t="s">
        <v>1299</v>
      </c>
      <c r="C432" s="30">
        <v>1</v>
      </c>
      <c r="D432" s="31" t="s">
        <v>29</v>
      </c>
      <c r="E432" s="31" t="s">
        <v>61</v>
      </c>
      <c r="F432" s="32">
        <v>112</v>
      </c>
      <c r="G432" s="29" t="s">
        <v>1300</v>
      </c>
      <c r="H432" s="29" t="s">
        <v>1276</v>
      </c>
      <c r="I432" s="31">
        <v>2022</v>
      </c>
      <c r="J432" s="35">
        <f t="shared" si="44"/>
        <v>427.2</v>
      </c>
      <c r="K432" s="35"/>
      <c r="L432" s="35"/>
      <c r="M432" s="35">
        <v>427.2</v>
      </c>
      <c r="N432" s="35"/>
      <c r="O432" s="35"/>
      <c r="P432" s="31" t="s">
        <v>123</v>
      </c>
      <c r="Q432" s="31" t="s">
        <v>362</v>
      </c>
      <c r="R432" s="31" t="s">
        <v>36</v>
      </c>
      <c r="S432" s="32"/>
    </row>
    <row r="433" s="8" customFormat="1" ht="25.5" spans="1:19">
      <c r="A433" s="1">
        <v>317</v>
      </c>
      <c r="B433" s="29" t="s">
        <v>1301</v>
      </c>
      <c r="C433" s="30">
        <v>1</v>
      </c>
      <c r="D433" s="31" t="s">
        <v>29</v>
      </c>
      <c r="E433" s="31" t="s">
        <v>61</v>
      </c>
      <c r="F433" s="32">
        <v>112</v>
      </c>
      <c r="G433" s="29" t="s">
        <v>1300</v>
      </c>
      <c r="H433" s="29" t="s">
        <v>1276</v>
      </c>
      <c r="I433" s="31">
        <v>2023</v>
      </c>
      <c r="J433" s="35">
        <f t="shared" si="44"/>
        <v>427.2</v>
      </c>
      <c r="K433" s="35"/>
      <c r="L433" s="35"/>
      <c r="M433" s="35">
        <v>427.2</v>
      </c>
      <c r="N433" s="35"/>
      <c r="O433" s="35"/>
      <c r="P433" s="31" t="s">
        <v>123</v>
      </c>
      <c r="Q433" s="31" t="s">
        <v>362</v>
      </c>
      <c r="R433" s="31" t="s">
        <v>36</v>
      </c>
      <c r="S433" s="32"/>
    </row>
    <row r="434" s="8" customFormat="1" ht="25.5" spans="1:19">
      <c r="A434" s="1">
        <v>318</v>
      </c>
      <c r="B434" s="29" t="s">
        <v>1302</v>
      </c>
      <c r="C434" s="30">
        <v>1</v>
      </c>
      <c r="D434" s="31" t="s">
        <v>29</v>
      </c>
      <c r="E434" s="31" t="s">
        <v>61</v>
      </c>
      <c r="F434" s="32">
        <v>112</v>
      </c>
      <c r="G434" s="29" t="s">
        <v>1300</v>
      </c>
      <c r="H434" s="29" t="s">
        <v>1276</v>
      </c>
      <c r="I434" s="31">
        <v>2024</v>
      </c>
      <c r="J434" s="35">
        <f t="shared" si="44"/>
        <v>427.2</v>
      </c>
      <c r="K434" s="35"/>
      <c r="L434" s="35"/>
      <c r="M434" s="35">
        <v>427.2</v>
      </c>
      <c r="N434" s="35"/>
      <c r="O434" s="35"/>
      <c r="P434" s="31" t="s">
        <v>123</v>
      </c>
      <c r="Q434" s="31" t="s">
        <v>362</v>
      </c>
      <c r="R434" s="31" t="s">
        <v>36</v>
      </c>
      <c r="S434" s="32"/>
    </row>
    <row r="435" s="8" customFormat="1" ht="25.5" spans="1:19">
      <c r="A435" s="1">
        <v>319</v>
      </c>
      <c r="B435" s="29" t="s">
        <v>1303</v>
      </c>
      <c r="C435" s="30">
        <v>1</v>
      </c>
      <c r="D435" s="31" t="s">
        <v>29</v>
      </c>
      <c r="E435" s="31" t="s">
        <v>61</v>
      </c>
      <c r="F435" s="32">
        <v>112</v>
      </c>
      <c r="G435" s="29" t="s">
        <v>1300</v>
      </c>
      <c r="H435" s="29" t="s">
        <v>1276</v>
      </c>
      <c r="I435" s="31">
        <v>2025</v>
      </c>
      <c r="J435" s="35">
        <f t="shared" si="44"/>
        <v>427.2</v>
      </c>
      <c r="K435" s="35"/>
      <c r="L435" s="35"/>
      <c r="M435" s="35">
        <v>427.2</v>
      </c>
      <c r="N435" s="35"/>
      <c r="O435" s="35"/>
      <c r="P435" s="31" t="s">
        <v>123</v>
      </c>
      <c r="Q435" s="31" t="s">
        <v>362</v>
      </c>
      <c r="R435" s="31" t="s">
        <v>36</v>
      </c>
      <c r="S435" s="32"/>
    </row>
    <row r="436" s="68" customFormat="1" ht="36" spans="1:19">
      <c r="A436" s="1">
        <v>312</v>
      </c>
      <c r="B436" s="27" t="s">
        <v>138</v>
      </c>
      <c r="C436" s="25"/>
      <c r="D436" s="24"/>
      <c r="E436" s="24" t="s">
        <v>61</v>
      </c>
      <c r="F436" s="26"/>
      <c r="G436" s="27" t="s">
        <v>139</v>
      </c>
      <c r="H436" s="27"/>
      <c r="I436" s="24"/>
      <c r="J436" s="28"/>
      <c r="K436" s="28"/>
      <c r="L436" s="28"/>
      <c r="M436" s="28"/>
      <c r="N436" s="28"/>
      <c r="O436" s="28"/>
      <c r="P436" s="24" t="s">
        <v>64</v>
      </c>
      <c r="Q436" s="24"/>
      <c r="R436" s="24"/>
      <c r="S436" s="31"/>
    </row>
    <row r="437" s="69" customFormat="1" ht="25.5" spans="1:19">
      <c r="A437" s="1">
        <v>313</v>
      </c>
      <c r="B437" s="51" t="s">
        <v>140</v>
      </c>
      <c r="C437" s="25">
        <f>C438+C439+C443</f>
        <v>3</v>
      </c>
      <c r="D437" s="24" t="s">
        <v>25</v>
      </c>
      <c r="E437" s="24" t="s">
        <v>25</v>
      </c>
      <c r="F437" s="26" t="s">
        <v>25</v>
      </c>
      <c r="G437" s="24" t="s">
        <v>25</v>
      </c>
      <c r="H437" s="24" t="s">
        <v>25</v>
      </c>
      <c r="I437" s="24" t="s">
        <v>25</v>
      </c>
      <c r="J437" s="28">
        <f t="shared" ref="J437:O437" si="45">J438+J439+J443</f>
        <v>2300</v>
      </c>
      <c r="K437" s="28">
        <v>0</v>
      </c>
      <c r="L437" s="28">
        <f t="shared" si="45"/>
        <v>250</v>
      </c>
      <c r="M437" s="28">
        <f t="shared" si="45"/>
        <v>2050</v>
      </c>
      <c r="N437" s="28">
        <f t="shared" si="45"/>
        <v>0</v>
      </c>
      <c r="O437" s="28">
        <f t="shared" si="45"/>
        <v>0</v>
      </c>
      <c r="P437" s="24" t="s">
        <v>25</v>
      </c>
      <c r="Q437" s="24" t="s">
        <v>25</v>
      </c>
      <c r="R437" s="24" t="s">
        <v>25</v>
      </c>
      <c r="S437" s="31"/>
    </row>
    <row r="438" s="68" customFormat="1" ht="25.5" spans="1:19">
      <c r="A438" s="1">
        <v>314</v>
      </c>
      <c r="B438" s="27" t="s">
        <v>141</v>
      </c>
      <c r="C438" s="25"/>
      <c r="D438" s="24"/>
      <c r="E438" s="24" t="s">
        <v>94</v>
      </c>
      <c r="F438" s="26"/>
      <c r="G438" s="27"/>
      <c r="H438" s="27"/>
      <c r="I438" s="24"/>
      <c r="J438" s="28"/>
      <c r="K438" s="28" t="s">
        <v>25</v>
      </c>
      <c r="L438" s="28"/>
      <c r="M438" s="28"/>
      <c r="N438" s="28"/>
      <c r="O438" s="28"/>
      <c r="P438" s="24" t="s">
        <v>142</v>
      </c>
      <c r="Q438" s="24"/>
      <c r="R438" s="24"/>
      <c r="S438" s="31"/>
    </row>
    <row r="439" s="68" customFormat="1" ht="25.5" spans="1:19">
      <c r="A439" s="1">
        <v>315</v>
      </c>
      <c r="B439" s="27" t="s">
        <v>143</v>
      </c>
      <c r="C439" s="25">
        <f>SUM(C440:C442)</f>
        <v>3</v>
      </c>
      <c r="D439" s="24"/>
      <c r="E439" s="24" t="s">
        <v>94</v>
      </c>
      <c r="F439" s="25">
        <f>SUM(F440:F442)</f>
        <v>23</v>
      </c>
      <c r="G439" s="27" t="s">
        <v>144</v>
      </c>
      <c r="H439" s="27" t="s">
        <v>32</v>
      </c>
      <c r="I439" s="24" t="s">
        <v>67</v>
      </c>
      <c r="J439" s="28">
        <f>SUM(J440:J442)</f>
        <v>2300</v>
      </c>
      <c r="K439" s="28" t="s">
        <v>25</v>
      </c>
      <c r="L439" s="28">
        <f t="shared" ref="J439:O439" si="46">SUM(L440:L442)</f>
        <v>250</v>
      </c>
      <c r="M439" s="28">
        <f t="shared" si="46"/>
        <v>2050</v>
      </c>
      <c r="N439" s="28">
        <f t="shared" si="46"/>
        <v>0</v>
      </c>
      <c r="O439" s="28">
        <f t="shared" si="46"/>
        <v>0</v>
      </c>
      <c r="P439" s="24" t="s">
        <v>145</v>
      </c>
      <c r="Q439" s="24"/>
      <c r="R439" s="24"/>
      <c r="S439" s="31"/>
    </row>
    <row r="440" s="8" customFormat="1" ht="36" spans="1:19">
      <c r="A440" s="1">
        <v>316</v>
      </c>
      <c r="B440" s="37" t="s">
        <v>1304</v>
      </c>
      <c r="C440" s="30">
        <v>1</v>
      </c>
      <c r="D440" s="31" t="s">
        <v>29</v>
      </c>
      <c r="E440" s="31" t="s">
        <v>94</v>
      </c>
      <c r="F440" s="31">
        <v>5</v>
      </c>
      <c r="G440" s="37" t="s">
        <v>1305</v>
      </c>
      <c r="H440" s="37" t="s">
        <v>32</v>
      </c>
      <c r="I440" s="37">
        <v>2023</v>
      </c>
      <c r="J440" s="35">
        <f>SUM(K440:O440)</f>
        <v>500</v>
      </c>
      <c r="K440" s="35"/>
      <c r="L440" s="56">
        <v>250</v>
      </c>
      <c r="M440" s="56">
        <v>250</v>
      </c>
      <c r="N440" s="56"/>
      <c r="O440" s="56"/>
      <c r="P440" s="31" t="s">
        <v>145</v>
      </c>
      <c r="Q440" s="31"/>
      <c r="R440" s="37"/>
      <c r="S440" s="58"/>
    </row>
    <row r="441" s="8" customFormat="1" ht="36" spans="1:19">
      <c r="A441" s="1">
        <v>317</v>
      </c>
      <c r="B441" s="37" t="s">
        <v>1306</v>
      </c>
      <c r="C441" s="30">
        <v>1</v>
      </c>
      <c r="D441" s="31" t="s">
        <v>29</v>
      </c>
      <c r="E441" s="31" t="s">
        <v>94</v>
      </c>
      <c r="F441" s="31">
        <v>5</v>
      </c>
      <c r="G441" s="37" t="s">
        <v>1305</v>
      </c>
      <c r="H441" s="37" t="s">
        <v>32</v>
      </c>
      <c r="I441" s="37">
        <v>2024</v>
      </c>
      <c r="J441" s="35">
        <f>SUM(K441:O441)</f>
        <v>500</v>
      </c>
      <c r="K441" s="35"/>
      <c r="L441" s="56"/>
      <c r="M441" s="56">
        <v>500</v>
      </c>
      <c r="N441" s="56"/>
      <c r="O441" s="56"/>
      <c r="P441" s="31" t="s">
        <v>145</v>
      </c>
      <c r="Q441" s="31"/>
      <c r="R441" s="37"/>
      <c r="S441" s="58"/>
    </row>
    <row r="442" s="8" customFormat="1" ht="36" spans="1:19">
      <c r="A442" s="1">
        <v>318</v>
      </c>
      <c r="B442" s="37" t="s">
        <v>1307</v>
      </c>
      <c r="C442" s="30">
        <v>1</v>
      </c>
      <c r="D442" s="31" t="s">
        <v>29</v>
      </c>
      <c r="E442" s="31" t="s">
        <v>94</v>
      </c>
      <c r="F442" s="31">
        <v>13</v>
      </c>
      <c r="G442" s="37" t="s">
        <v>1308</v>
      </c>
      <c r="H442" s="37" t="s">
        <v>32</v>
      </c>
      <c r="I442" s="37">
        <v>2025</v>
      </c>
      <c r="J442" s="35">
        <f>SUM(K442:O442)</f>
        <v>1300</v>
      </c>
      <c r="K442" s="35"/>
      <c r="L442" s="56"/>
      <c r="M442" s="56">
        <v>1300</v>
      </c>
      <c r="N442" s="56"/>
      <c r="O442" s="56"/>
      <c r="P442" s="31" t="s">
        <v>145</v>
      </c>
      <c r="Q442" s="31"/>
      <c r="R442" s="37"/>
      <c r="S442" s="58"/>
    </row>
    <row r="443" s="68" customFormat="1" ht="25.5" spans="1:19">
      <c r="A443" s="1">
        <v>319</v>
      </c>
      <c r="B443" s="27" t="s">
        <v>146</v>
      </c>
      <c r="C443" s="25"/>
      <c r="D443" s="24"/>
      <c r="E443" s="24" t="s">
        <v>94</v>
      </c>
      <c r="F443" s="26"/>
      <c r="G443" s="27"/>
      <c r="H443" s="27"/>
      <c r="I443" s="24"/>
      <c r="J443" s="28"/>
      <c r="K443" s="28" t="s">
        <v>25</v>
      </c>
      <c r="L443" s="28"/>
      <c r="M443" s="28"/>
      <c r="N443" s="28"/>
      <c r="O443" s="28"/>
      <c r="P443" s="24" t="s">
        <v>145</v>
      </c>
      <c r="Q443" s="24"/>
      <c r="R443" s="24"/>
      <c r="S443" s="31"/>
    </row>
    <row r="444" s="69" customFormat="1" ht="25.5" spans="1:19">
      <c r="A444" s="1">
        <v>320</v>
      </c>
      <c r="B444" s="27" t="s">
        <v>147</v>
      </c>
      <c r="C444" s="25">
        <f>C445+C447</f>
        <v>163</v>
      </c>
      <c r="D444" s="24"/>
      <c r="E444" s="24" t="s">
        <v>25</v>
      </c>
      <c r="F444" s="26"/>
      <c r="G444" s="24" t="s">
        <v>25</v>
      </c>
      <c r="H444" s="24"/>
      <c r="I444" s="24"/>
      <c r="J444" s="28">
        <f>J445+J447</f>
        <v>38310.92</v>
      </c>
      <c r="K444" s="28">
        <f t="shared" ref="J444:O444" si="47">K445+K447</f>
        <v>8090.7</v>
      </c>
      <c r="L444" s="28">
        <f t="shared" si="47"/>
        <v>3315.49</v>
      </c>
      <c r="M444" s="28">
        <f t="shared" si="47"/>
        <v>26904.73</v>
      </c>
      <c r="N444" s="28">
        <f t="shared" si="47"/>
        <v>0</v>
      </c>
      <c r="O444" s="28">
        <f t="shared" si="47"/>
        <v>0</v>
      </c>
      <c r="P444" s="24" t="s">
        <v>25</v>
      </c>
      <c r="Q444" s="24" t="s">
        <v>25</v>
      </c>
      <c r="R444" s="24" t="s">
        <v>25</v>
      </c>
      <c r="S444" s="31"/>
    </row>
    <row r="445" s="69" customFormat="1" ht="48" spans="1:19">
      <c r="A445" s="1">
        <v>321</v>
      </c>
      <c r="B445" s="27" t="s">
        <v>148</v>
      </c>
      <c r="C445" s="25">
        <f>SUM(C446)</f>
        <v>1</v>
      </c>
      <c r="D445" s="24"/>
      <c r="E445" s="24" t="s">
        <v>149</v>
      </c>
      <c r="F445" s="28">
        <f t="shared" ref="F445:O445" si="48">SUM(F446)</f>
        <v>97</v>
      </c>
      <c r="G445" s="27" t="s">
        <v>150</v>
      </c>
      <c r="H445" s="27">
        <v>15</v>
      </c>
      <c r="I445" s="24">
        <v>2022</v>
      </c>
      <c r="J445" s="28">
        <f>SUM(J446)</f>
        <v>1940</v>
      </c>
      <c r="K445" s="28">
        <f t="shared" si="48"/>
        <v>0</v>
      </c>
      <c r="L445" s="28">
        <f t="shared" si="48"/>
        <v>0</v>
      </c>
      <c r="M445" s="28">
        <f t="shared" si="48"/>
        <v>1940</v>
      </c>
      <c r="N445" s="28">
        <f t="shared" si="48"/>
        <v>0</v>
      </c>
      <c r="O445" s="28">
        <f t="shared" si="48"/>
        <v>0</v>
      </c>
      <c r="P445" s="24" t="s">
        <v>151</v>
      </c>
      <c r="Q445" s="24"/>
      <c r="R445" s="24"/>
      <c r="S445" s="31"/>
    </row>
    <row r="446" s="9" customFormat="1" ht="77" customHeight="1" spans="1:19">
      <c r="A446" s="1">
        <v>322</v>
      </c>
      <c r="B446" s="29" t="s">
        <v>1309</v>
      </c>
      <c r="C446" s="30">
        <v>1</v>
      </c>
      <c r="D446" s="31" t="s">
        <v>29</v>
      </c>
      <c r="E446" s="31" t="s">
        <v>149</v>
      </c>
      <c r="F446" s="31">
        <v>97</v>
      </c>
      <c r="G446" s="29" t="s">
        <v>1310</v>
      </c>
      <c r="H446" s="29" t="s">
        <v>1311</v>
      </c>
      <c r="I446" s="31">
        <v>2022</v>
      </c>
      <c r="J446" s="35">
        <f>SUM(K446:O446)</f>
        <v>1940</v>
      </c>
      <c r="K446" s="35"/>
      <c r="L446" s="35"/>
      <c r="M446" s="35">
        <v>1940</v>
      </c>
      <c r="N446" s="35"/>
      <c r="O446" s="35"/>
      <c r="P446" s="31" t="s">
        <v>1312</v>
      </c>
      <c r="Q446" s="31"/>
      <c r="R446" s="31"/>
      <c r="S446" s="32"/>
    </row>
    <row r="447" s="69" customFormat="1" ht="25.5" spans="1:19">
      <c r="A447" s="1">
        <v>323</v>
      </c>
      <c r="B447" s="27" t="s">
        <v>152</v>
      </c>
      <c r="C447" s="25">
        <f>C448+C450+C553+C614+C615+C616+C618</f>
        <v>162</v>
      </c>
      <c r="D447" s="24"/>
      <c r="E447" s="24" t="s">
        <v>25</v>
      </c>
      <c r="F447" s="26"/>
      <c r="G447" s="24" t="s">
        <v>25</v>
      </c>
      <c r="H447" s="24"/>
      <c r="I447" s="24"/>
      <c r="J447" s="28">
        <f>J448+J450+J553+J614+J615+J616+J618</f>
        <v>36370.92</v>
      </c>
      <c r="K447" s="28">
        <f>K450+K553+K618</f>
        <v>8090.7</v>
      </c>
      <c r="L447" s="28">
        <f t="shared" ref="J447:O447" si="49">L448+L450+L553+L614+L615+L616+L618</f>
        <v>3315.49</v>
      </c>
      <c r="M447" s="28">
        <f t="shared" si="49"/>
        <v>24964.73</v>
      </c>
      <c r="N447" s="28">
        <f t="shared" si="49"/>
        <v>0</v>
      </c>
      <c r="O447" s="28">
        <f t="shared" si="49"/>
        <v>0</v>
      </c>
      <c r="P447" s="24" t="s">
        <v>25</v>
      </c>
      <c r="Q447" s="24" t="s">
        <v>25</v>
      </c>
      <c r="R447" s="24" t="s">
        <v>25</v>
      </c>
      <c r="S447" s="31"/>
    </row>
    <row r="448" s="69" customFormat="1" ht="25.5" spans="1:19">
      <c r="A448" s="1">
        <v>324</v>
      </c>
      <c r="B448" s="52" t="s">
        <v>153</v>
      </c>
      <c r="C448" s="25"/>
      <c r="D448" s="24"/>
      <c r="E448" s="24" t="s">
        <v>86</v>
      </c>
      <c r="F448" s="26"/>
      <c r="G448" s="27" t="s">
        <v>154</v>
      </c>
      <c r="H448" s="27"/>
      <c r="I448" s="24"/>
      <c r="J448" s="28"/>
      <c r="K448" s="28" t="s">
        <v>25</v>
      </c>
      <c r="L448" s="28"/>
      <c r="M448" s="28"/>
      <c r="N448" s="28"/>
      <c r="O448" s="28"/>
      <c r="P448" s="24" t="s">
        <v>155</v>
      </c>
      <c r="Q448" s="24"/>
      <c r="R448" s="24"/>
      <c r="S448" s="31"/>
    </row>
    <row r="449" s="69" customFormat="1" ht="25.5" spans="1:19">
      <c r="A449" s="1">
        <v>325</v>
      </c>
      <c r="B449" s="52"/>
      <c r="C449" s="25"/>
      <c r="D449" s="24"/>
      <c r="E449" s="24"/>
      <c r="F449" s="26"/>
      <c r="G449" s="27"/>
      <c r="H449" s="27"/>
      <c r="I449" s="24"/>
      <c r="J449" s="28"/>
      <c r="K449" s="28"/>
      <c r="L449" s="28"/>
      <c r="M449" s="28"/>
      <c r="N449" s="28"/>
      <c r="O449" s="28"/>
      <c r="P449" s="24"/>
      <c r="Q449" s="24"/>
      <c r="R449" s="24"/>
      <c r="S449" s="31"/>
    </row>
    <row r="450" s="68" customFormat="1" ht="36" spans="1:19">
      <c r="A450" s="1">
        <v>326</v>
      </c>
      <c r="B450" s="52"/>
      <c r="C450" s="25">
        <f>SUM(C451:C552)</f>
        <v>102</v>
      </c>
      <c r="D450" s="24"/>
      <c r="E450" s="24" t="s">
        <v>156</v>
      </c>
      <c r="F450" s="28">
        <f t="shared" ref="F450:O450" si="50">SUM(F451:F552)</f>
        <v>403940.403</v>
      </c>
      <c r="G450" s="27" t="s">
        <v>157</v>
      </c>
      <c r="H450" s="27" t="s">
        <v>32</v>
      </c>
      <c r="I450" s="24" t="s">
        <v>33</v>
      </c>
      <c r="J450" s="28">
        <f>SUM(J451:J552)</f>
        <v>30437.21</v>
      </c>
      <c r="K450" s="28">
        <f t="shared" si="50"/>
        <v>4572.06</v>
      </c>
      <c r="L450" s="28">
        <f t="shared" si="50"/>
        <v>1632.49</v>
      </c>
      <c r="M450" s="28">
        <f t="shared" si="50"/>
        <v>24232.66</v>
      </c>
      <c r="N450" s="28">
        <f t="shared" si="50"/>
        <v>0</v>
      </c>
      <c r="O450" s="28">
        <f t="shared" si="50"/>
        <v>0</v>
      </c>
      <c r="P450" s="24" t="s">
        <v>158</v>
      </c>
      <c r="Q450" s="24"/>
      <c r="R450" s="24"/>
      <c r="S450" s="31"/>
    </row>
    <row r="451" s="67" customFormat="1" ht="60" spans="1:19">
      <c r="A451" s="1">
        <v>327</v>
      </c>
      <c r="B451" s="29" t="s">
        <v>1313</v>
      </c>
      <c r="C451" s="30">
        <v>1</v>
      </c>
      <c r="D451" s="31" t="s">
        <v>29</v>
      </c>
      <c r="E451" s="31" t="s">
        <v>156</v>
      </c>
      <c r="F451" s="32">
        <v>5132</v>
      </c>
      <c r="G451" s="29" t="s">
        <v>1314</v>
      </c>
      <c r="H451" s="29" t="s">
        <v>1315</v>
      </c>
      <c r="I451" s="31">
        <v>2022</v>
      </c>
      <c r="J451" s="35">
        <f t="shared" ref="J451:J482" si="51">SUM(K451:O451)</f>
        <v>104</v>
      </c>
      <c r="K451" s="35">
        <v>104</v>
      </c>
      <c r="L451" s="35"/>
      <c r="M451" s="35"/>
      <c r="N451" s="35"/>
      <c r="O451" s="35"/>
      <c r="P451" s="31" t="s">
        <v>155</v>
      </c>
      <c r="Q451" s="31" t="s">
        <v>343</v>
      </c>
      <c r="R451" s="31" t="s">
        <v>36</v>
      </c>
      <c r="S451" s="32" t="s">
        <v>376</v>
      </c>
    </row>
    <row r="452" s="67" customFormat="1" ht="36" spans="1:19">
      <c r="A452" s="1">
        <v>328</v>
      </c>
      <c r="B452" s="29" t="s">
        <v>1316</v>
      </c>
      <c r="C452" s="30">
        <v>1</v>
      </c>
      <c r="D452" s="31" t="s">
        <v>29</v>
      </c>
      <c r="E452" s="31" t="s">
        <v>156</v>
      </c>
      <c r="F452" s="32">
        <v>2000</v>
      </c>
      <c r="G452" s="29" t="s">
        <v>1317</v>
      </c>
      <c r="H452" s="29" t="s">
        <v>1318</v>
      </c>
      <c r="I452" s="31">
        <v>2022</v>
      </c>
      <c r="J452" s="35">
        <f t="shared" si="51"/>
        <v>34</v>
      </c>
      <c r="K452" s="35">
        <v>34</v>
      </c>
      <c r="L452" s="35"/>
      <c r="M452" s="35"/>
      <c r="N452" s="35"/>
      <c r="O452" s="35"/>
      <c r="P452" s="31" t="s">
        <v>155</v>
      </c>
      <c r="Q452" s="31" t="s">
        <v>343</v>
      </c>
      <c r="R452" s="31" t="s">
        <v>36</v>
      </c>
      <c r="S452" s="32" t="s">
        <v>376</v>
      </c>
    </row>
    <row r="453" s="94" customFormat="1" ht="60" spans="1:19">
      <c r="A453" s="1">
        <v>329</v>
      </c>
      <c r="B453" s="29" t="s">
        <v>1319</v>
      </c>
      <c r="C453" s="30">
        <v>1</v>
      </c>
      <c r="D453" s="31" t="s">
        <v>29</v>
      </c>
      <c r="E453" s="31" t="s">
        <v>156</v>
      </c>
      <c r="F453" s="32"/>
      <c r="G453" s="29" t="s">
        <v>1320</v>
      </c>
      <c r="H453" s="29" t="s">
        <v>1321</v>
      </c>
      <c r="I453" s="31">
        <v>2022</v>
      </c>
      <c r="J453" s="35">
        <f t="shared" si="51"/>
        <v>80</v>
      </c>
      <c r="K453" s="35">
        <v>80</v>
      </c>
      <c r="L453" s="35"/>
      <c r="M453" s="35"/>
      <c r="N453" s="35"/>
      <c r="O453" s="35"/>
      <c r="P453" s="31" t="s">
        <v>155</v>
      </c>
      <c r="Q453" s="31" t="s">
        <v>343</v>
      </c>
      <c r="R453" s="31" t="s">
        <v>36</v>
      </c>
      <c r="S453" s="35" t="s">
        <v>376</v>
      </c>
    </row>
    <row r="454" s="94" customFormat="1" ht="48" spans="1:19">
      <c r="A454" s="1">
        <v>330</v>
      </c>
      <c r="B454" s="29" t="s">
        <v>1322</v>
      </c>
      <c r="C454" s="30">
        <v>1</v>
      </c>
      <c r="D454" s="31" t="s">
        <v>29</v>
      </c>
      <c r="E454" s="31" t="s">
        <v>156</v>
      </c>
      <c r="F454" s="32"/>
      <c r="G454" s="123" t="s">
        <v>1323</v>
      </c>
      <c r="H454" s="29" t="s">
        <v>1324</v>
      </c>
      <c r="I454" s="31">
        <v>2022</v>
      </c>
      <c r="J454" s="35">
        <f t="shared" si="51"/>
        <v>73</v>
      </c>
      <c r="K454" s="35"/>
      <c r="L454" s="35">
        <v>73</v>
      </c>
      <c r="M454" s="35"/>
      <c r="N454" s="35"/>
      <c r="O454" s="35"/>
      <c r="P454" s="31" t="s">
        <v>155</v>
      </c>
      <c r="Q454" s="31" t="s">
        <v>343</v>
      </c>
      <c r="R454" s="31" t="s">
        <v>36</v>
      </c>
      <c r="S454" s="32" t="s">
        <v>376</v>
      </c>
    </row>
    <row r="455" s="94" customFormat="1" ht="72" spans="1:19">
      <c r="A455" s="1">
        <v>331</v>
      </c>
      <c r="B455" s="29" t="s">
        <v>1325</v>
      </c>
      <c r="C455" s="30">
        <v>1</v>
      </c>
      <c r="D455" s="31" t="s">
        <v>29</v>
      </c>
      <c r="E455" s="31" t="s">
        <v>156</v>
      </c>
      <c r="F455" s="32"/>
      <c r="G455" s="124" t="s">
        <v>1326</v>
      </c>
      <c r="H455" s="29" t="s">
        <v>1327</v>
      </c>
      <c r="I455" s="31">
        <v>2022</v>
      </c>
      <c r="J455" s="35">
        <f t="shared" si="51"/>
        <v>64</v>
      </c>
      <c r="K455" s="35">
        <v>64</v>
      </c>
      <c r="L455" s="35"/>
      <c r="M455" s="35"/>
      <c r="N455" s="35"/>
      <c r="O455" s="35"/>
      <c r="P455" s="31" t="s">
        <v>155</v>
      </c>
      <c r="Q455" s="31" t="s">
        <v>343</v>
      </c>
      <c r="R455" s="31" t="s">
        <v>36</v>
      </c>
      <c r="S455" s="35" t="s">
        <v>376</v>
      </c>
    </row>
    <row r="456" s="7" customFormat="1" ht="84" spans="1:19">
      <c r="A456" s="1">
        <v>332</v>
      </c>
      <c r="B456" s="31" t="s">
        <v>1328</v>
      </c>
      <c r="C456" s="30">
        <v>1</v>
      </c>
      <c r="D456" s="31" t="s">
        <v>29</v>
      </c>
      <c r="E456" s="31" t="s">
        <v>156</v>
      </c>
      <c r="F456" s="32">
        <v>15100</v>
      </c>
      <c r="G456" s="124" t="s">
        <v>1329</v>
      </c>
      <c r="H456" s="29" t="s">
        <v>1330</v>
      </c>
      <c r="I456" s="31">
        <v>2022</v>
      </c>
      <c r="J456" s="35">
        <f t="shared" si="51"/>
        <v>398</v>
      </c>
      <c r="K456" s="35"/>
      <c r="L456" s="35"/>
      <c r="M456" s="35">
        <v>398</v>
      </c>
      <c r="N456" s="35"/>
      <c r="O456" s="35"/>
      <c r="P456" s="31" t="s">
        <v>155</v>
      </c>
      <c r="Q456" s="31" t="s">
        <v>349</v>
      </c>
      <c r="R456" s="31" t="s">
        <v>36</v>
      </c>
      <c r="S456" s="32"/>
    </row>
    <row r="457" s="7" customFormat="1" ht="55" customHeight="1" spans="1:19">
      <c r="A457" s="98"/>
      <c r="B457" s="29" t="s">
        <v>1331</v>
      </c>
      <c r="C457" s="30">
        <v>1</v>
      </c>
      <c r="D457" s="31" t="s">
        <v>29</v>
      </c>
      <c r="E457" s="31" t="s">
        <v>156</v>
      </c>
      <c r="F457" s="32">
        <v>1715</v>
      </c>
      <c r="G457" s="124" t="s">
        <v>1332</v>
      </c>
      <c r="H457" s="29" t="s">
        <v>1333</v>
      </c>
      <c r="I457" s="31">
        <v>2022</v>
      </c>
      <c r="J457" s="35">
        <f t="shared" si="51"/>
        <v>40</v>
      </c>
      <c r="K457" s="35"/>
      <c r="L457" s="35">
        <v>40</v>
      </c>
      <c r="M457" s="35"/>
      <c r="N457" s="35"/>
      <c r="O457" s="35"/>
      <c r="P457" s="31" t="s">
        <v>155</v>
      </c>
      <c r="Q457" s="31" t="s">
        <v>349</v>
      </c>
      <c r="R457" s="31" t="s">
        <v>36</v>
      </c>
      <c r="S457" s="32"/>
    </row>
    <row r="458" s="67" customFormat="1" ht="36" spans="1:19">
      <c r="A458" s="1">
        <v>333</v>
      </c>
      <c r="B458" s="29" t="s">
        <v>1334</v>
      </c>
      <c r="C458" s="30">
        <v>1</v>
      </c>
      <c r="D458" s="31" t="s">
        <v>29</v>
      </c>
      <c r="E458" s="31" t="s">
        <v>156</v>
      </c>
      <c r="F458" s="32">
        <v>3000</v>
      </c>
      <c r="G458" s="29" t="s">
        <v>1335</v>
      </c>
      <c r="H458" s="29" t="s">
        <v>546</v>
      </c>
      <c r="I458" s="31">
        <v>2024</v>
      </c>
      <c r="J458" s="35">
        <f t="shared" si="51"/>
        <v>260</v>
      </c>
      <c r="K458" s="50">
        <v>260</v>
      </c>
      <c r="L458" s="50"/>
      <c r="M458" s="50"/>
      <c r="N458" s="50"/>
      <c r="O458" s="35"/>
      <c r="P458" s="31" t="s">
        <v>155</v>
      </c>
      <c r="Q458" s="31" t="s">
        <v>349</v>
      </c>
      <c r="R458" s="31" t="s">
        <v>36</v>
      </c>
      <c r="S458" s="32" t="s">
        <v>376</v>
      </c>
    </row>
    <row r="459" s="67" customFormat="1" ht="36" spans="1:19">
      <c r="A459" s="1">
        <v>334</v>
      </c>
      <c r="B459" s="29" t="s">
        <v>1336</v>
      </c>
      <c r="C459" s="30">
        <v>1</v>
      </c>
      <c r="D459" s="31" t="s">
        <v>29</v>
      </c>
      <c r="E459" s="31"/>
      <c r="F459" s="32"/>
      <c r="G459" s="29" t="s">
        <v>1337</v>
      </c>
      <c r="H459" s="29" t="s">
        <v>763</v>
      </c>
      <c r="I459" s="31">
        <v>2025</v>
      </c>
      <c r="J459" s="35">
        <f t="shared" si="51"/>
        <v>1280</v>
      </c>
      <c r="K459" s="50">
        <v>1280</v>
      </c>
      <c r="L459" s="35"/>
      <c r="M459" s="35"/>
      <c r="N459" s="35"/>
      <c r="O459" s="35"/>
      <c r="P459" s="31" t="s">
        <v>155</v>
      </c>
      <c r="Q459" s="31" t="s">
        <v>349</v>
      </c>
      <c r="R459" s="31" t="s">
        <v>36</v>
      </c>
      <c r="S459" s="32" t="s">
        <v>376</v>
      </c>
    </row>
    <row r="460" s="67" customFormat="1" ht="25.5" spans="1:19">
      <c r="A460" s="1">
        <v>335</v>
      </c>
      <c r="B460" s="29" t="s">
        <v>1338</v>
      </c>
      <c r="C460" s="30">
        <v>1</v>
      </c>
      <c r="D460" s="31" t="s">
        <v>29</v>
      </c>
      <c r="E460" s="31" t="s">
        <v>156</v>
      </c>
      <c r="F460" s="32">
        <v>247784</v>
      </c>
      <c r="G460" s="29" t="s">
        <v>1339</v>
      </c>
      <c r="H460" s="29" t="s">
        <v>1340</v>
      </c>
      <c r="I460" s="31">
        <v>2022</v>
      </c>
      <c r="J460" s="35">
        <f t="shared" si="51"/>
        <v>352</v>
      </c>
      <c r="K460" s="50"/>
      <c r="L460" s="35"/>
      <c r="M460" s="35">
        <v>352</v>
      </c>
      <c r="N460" s="35"/>
      <c r="O460" s="35"/>
      <c r="P460" s="31" t="s">
        <v>155</v>
      </c>
      <c r="Q460" s="31" t="s">
        <v>349</v>
      </c>
      <c r="R460" s="31" t="s">
        <v>36</v>
      </c>
      <c r="S460" s="32"/>
    </row>
    <row r="461" s="67" customFormat="1" ht="36" spans="1:19">
      <c r="A461" s="1">
        <v>336</v>
      </c>
      <c r="B461" s="29" t="s">
        <v>1341</v>
      </c>
      <c r="C461" s="30">
        <v>1</v>
      </c>
      <c r="D461" s="31" t="s">
        <v>29</v>
      </c>
      <c r="E461" s="31" t="s">
        <v>156</v>
      </c>
      <c r="F461" s="32">
        <v>6000</v>
      </c>
      <c r="G461" s="36" t="s">
        <v>1342</v>
      </c>
      <c r="H461" s="36" t="s">
        <v>1343</v>
      </c>
      <c r="I461" s="31">
        <v>2022</v>
      </c>
      <c r="J461" s="35">
        <f t="shared" si="51"/>
        <v>200</v>
      </c>
      <c r="K461" s="50"/>
      <c r="L461" s="35"/>
      <c r="M461" s="35">
        <v>200</v>
      </c>
      <c r="N461" s="35"/>
      <c r="O461" s="35"/>
      <c r="P461" s="31" t="s">
        <v>155</v>
      </c>
      <c r="Q461" s="31" t="s">
        <v>349</v>
      </c>
      <c r="R461" s="31" t="s">
        <v>36</v>
      </c>
      <c r="S461" s="32"/>
    </row>
    <row r="462" s="67" customFormat="1" ht="36" spans="1:19">
      <c r="A462" s="1">
        <v>337</v>
      </c>
      <c r="B462" s="29" t="s">
        <v>1344</v>
      </c>
      <c r="C462" s="30">
        <v>1</v>
      </c>
      <c r="D462" s="31" t="s">
        <v>29</v>
      </c>
      <c r="E462" s="31" t="s">
        <v>156</v>
      </c>
      <c r="F462" s="32">
        <v>238</v>
      </c>
      <c r="G462" s="29" t="s">
        <v>1345</v>
      </c>
      <c r="H462" s="29" t="s">
        <v>1346</v>
      </c>
      <c r="I462" s="31">
        <v>2022</v>
      </c>
      <c r="J462" s="35">
        <f t="shared" si="51"/>
        <v>42</v>
      </c>
      <c r="K462" s="35">
        <v>42</v>
      </c>
      <c r="L462" s="35"/>
      <c r="M462" s="35"/>
      <c r="N462" s="35"/>
      <c r="O462" s="35"/>
      <c r="P462" s="31" t="s">
        <v>155</v>
      </c>
      <c r="Q462" s="31" t="s">
        <v>349</v>
      </c>
      <c r="R462" s="31" t="s">
        <v>36</v>
      </c>
      <c r="S462" s="32" t="s">
        <v>376</v>
      </c>
    </row>
    <row r="463" s="67" customFormat="1" ht="48" spans="1:19">
      <c r="A463" s="1">
        <v>338</v>
      </c>
      <c r="B463" s="29" t="s">
        <v>1347</v>
      </c>
      <c r="C463" s="30">
        <v>1</v>
      </c>
      <c r="D463" s="31" t="s">
        <v>29</v>
      </c>
      <c r="E463" s="31" t="s">
        <v>156</v>
      </c>
      <c r="F463" s="32">
        <v>30375</v>
      </c>
      <c r="G463" s="29" t="s">
        <v>1348</v>
      </c>
      <c r="H463" s="29" t="s">
        <v>1349</v>
      </c>
      <c r="I463" s="31">
        <v>2023</v>
      </c>
      <c r="J463" s="35">
        <f t="shared" si="51"/>
        <v>698.88</v>
      </c>
      <c r="K463" s="35"/>
      <c r="L463" s="35">
        <v>698.88</v>
      </c>
      <c r="M463" s="35"/>
      <c r="N463" s="35"/>
      <c r="O463" s="35"/>
      <c r="P463" s="31" t="s">
        <v>155</v>
      </c>
      <c r="Q463" s="31"/>
      <c r="R463" s="31"/>
      <c r="S463" s="32"/>
    </row>
    <row r="464" s="67" customFormat="1" ht="84" spans="1:19">
      <c r="A464" s="1">
        <v>339</v>
      </c>
      <c r="B464" s="29" t="s">
        <v>1350</v>
      </c>
      <c r="C464" s="30">
        <v>1</v>
      </c>
      <c r="D464" s="31" t="s">
        <v>29</v>
      </c>
      <c r="E464" s="31" t="s">
        <v>156</v>
      </c>
      <c r="F464" s="32">
        <v>5020</v>
      </c>
      <c r="G464" s="29" t="s">
        <v>1351</v>
      </c>
      <c r="H464" s="29" t="s">
        <v>1352</v>
      </c>
      <c r="I464" s="31">
        <v>2022</v>
      </c>
      <c r="J464" s="35">
        <f t="shared" si="51"/>
        <v>150</v>
      </c>
      <c r="K464" s="35">
        <v>150</v>
      </c>
      <c r="L464" s="35"/>
      <c r="M464" s="35"/>
      <c r="N464" s="35"/>
      <c r="O464" s="35"/>
      <c r="P464" s="31" t="s">
        <v>155</v>
      </c>
      <c r="Q464" s="31" t="s">
        <v>349</v>
      </c>
      <c r="R464" s="31" t="s">
        <v>36</v>
      </c>
      <c r="S464" s="32" t="s">
        <v>376</v>
      </c>
    </row>
    <row r="465" s="67" customFormat="1" ht="36" spans="1:19">
      <c r="A465" s="1">
        <v>340</v>
      </c>
      <c r="B465" s="29" t="s">
        <v>1353</v>
      </c>
      <c r="C465" s="30">
        <v>1</v>
      </c>
      <c r="D465" s="31" t="s">
        <v>29</v>
      </c>
      <c r="E465" s="32"/>
      <c r="F465" s="32"/>
      <c r="G465" s="29" t="s">
        <v>1354</v>
      </c>
      <c r="H465" s="29" t="s">
        <v>1355</v>
      </c>
      <c r="I465" s="31">
        <v>2022</v>
      </c>
      <c r="J465" s="35">
        <f t="shared" si="51"/>
        <v>46</v>
      </c>
      <c r="K465" s="35">
        <v>46</v>
      </c>
      <c r="L465" s="35"/>
      <c r="M465" s="35"/>
      <c r="N465" s="35"/>
      <c r="O465" s="35"/>
      <c r="P465" s="31" t="s">
        <v>155</v>
      </c>
      <c r="Q465" s="31" t="s">
        <v>349</v>
      </c>
      <c r="R465" s="31" t="s">
        <v>36</v>
      </c>
      <c r="S465" s="32" t="s">
        <v>376</v>
      </c>
    </row>
    <row r="466" s="67" customFormat="1" ht="36" spans="1:19">
      <c r="A466" s="1">
        <v>341</v>
      </c>
      <c r="B466" s="29" t="s">
        <v>1356</v>
      </c>
      <c r="C466" s="30">
        <v>1</v>
      </c>
      <c r="D466" s="31" t="s">
        <v>29</v>
      </c>
      <c r="E466" s="31" t="s">
        <v>156</v>
      </c>
      <c r="F466" s="32">
        <v>3300</v>
      </c>
      <c r="G466" s="29" t="s">
        <v>1357</v>
      </c>
      <c r="H466" s="29" t="s">
        <v>948</v>
      </c>
      <c r="I466" s="31">
        <v>2022</v>
      </c>
      <c r="J466" s="35">
        <f t="shared" si="51"/>
        <v>83</v>
      </c>
      <c r="K466" s="35">
        <v>83</v>
      </c>
      <c r="L466" s="35"/>
      <c r="M466" s="35"/>
      <c r="N466" s="35"/>
      <c r="O466" s="35"/>
      <c r="P466" s="31" t="s">
        <v>155</v>
      </c>
      <c r="Q466" s="31" t="s">
        <v>349</v>
      </c>
      <c r="R466" s="31" t="s">
        <v>36</v>
      </c>
      <c r="S466" s="32" t="s">
        <v>376</v>
      </c>
    </row>
    <row r="467" s="67" customFormat="1" ht="36" spans="1:19">
      <c r="A467" s="1">
        <v>342</v>
      </c>
      <c r="B467" s="29" t="s">
        <v>1358</v>
      </c>
      <c r="C467" s="30">
        <v>1</v>
      </c>
      <c r="D467" s="31" t="s">
        <v>29</v>
      </c>
      <c r="E467" s="31" t="s">
        <v>156</v>
      </c>
      <c r="F467" s="32">
        <v>770</v>
      </c>
      <c r="G467" s="29" t="s">
        <v>1359</v>
      </c>
      <c r="H467" s="29" t="s">
        <v>1360</v>
      </c>
      <c r="I467" s="31">
        <v>2022</v>
      </c>
      <c r="J467" s="35">
        <f t="shared" si="51"/>
        <v>24</v>
      </c>
      <c r="K467" s="35">
        <v>24</v>
      </c>
      <c r="L467" s="35"/>
      <c r="M467" s="35"/>
      <c r="N467" s="35"/>
      <c r="O467" s="35"/>
      <c r="P467" s="31" t="s">
        <v>155</v>
      </c>
      <c r="Q467" s="31" t="s">
        <v>349</v>
      </c>
      <c r="R467" s="31" t="s">
        <v>36</v>
      </c>
      <c r="S467" s="32" t="s">
        <v>376</v>
      </c>
    </row>
    <row r="468" s="67" customFormat="1" ht="60" spans="1:19">
      <c r="A468" s="1">
        <v>343</v>
      </c>
      <c r="B468" s="29" t="s">
        <v>1361</v>
      </c>
      <c r="C468" s="30">
        <v>1</v>
      </c>
      <c r="D468" s="31" t="s">
        <v>29</v>
      </c>
      <c r="E468" s="31" t="s">
        <v>156</v>
      </c>
      <c r="F468" s="32">
        <v>13188</v>
      </c>
      <c r="G468" s="36" t="s">
        <v>1362</v>
      </c>
      <c r="H468" s="36" t="s">
        <v>1363</v>
      </c>
      <c r="I468" s="31">
        <v>2022</v>
      </c>
      <c r="J468" s="35">
        <f t="shared" si="51"/>
        <v>284</v>
      </c>
      <c r="K468" s="35">
        <v>284</v>
      </c>
      <c r="L468" s="35"/>
      <c r="M468" s="35"/>
      <c r="N468" s="35"/>
      <c r="O468" s="35"/>
      <c r="P468" s="31" t="s">
        <v>155</v>
      </c>
      <c r="Q468" s="31" t="s">
        <v>349</v>
      </c>
      <c r="R468" s="31" t="s">
        <v>36</v>
      </c>
      <c r="S468" s="32" t="s">
        <v>376</v>
      </c>
    </row>
    <row r="469" s="67" customFormat="1" ht="48" spans="1:19">
      <c r="A469" s="1">
        <v>344</v>
      </c>
      <c r="B469" s="29" t="s">
        <v>1364</v>
      </c>
      <c r="C469" s="30">
        <v>1</v>
      </c>
      <c r="D469" s="31" t="s">
        <v>29</v>
      </c>
      <c r="E469" s="31" t="s">
        <v>156</v>
      </c>
      <c r="F469" s="32">
        <v>5600</v>
      </c>
      <c r="G469" s="36" t="s">
        <v>1365</v>
      </c>
      <c r="H469" s="36" t="s">
        <v>1366</v>
      </c>
      <c r="I469" s="31">
        <v>2022</v>
      </c>
      <c r="J469" s="35">
        <f t="shared" si="51"/>
        <v>100</v>
      </c>
      <c r="K469" s="35">
        <v>100</v>
      </c>
      <c r="L469" s="35"/>
      <c r="M469" s="35"/>
      <c r="N469" s="35"/>
      <c r="O469" s="35"/>
      <c r="P469" s="31" t="s">
        <v>155</v>
      </c>
      <c r="Q469" s="31" t="s">
        <v>349</v>
      </c>
      <c r="R469" s="31" t="s">
        <v>36</v>
      </c>
      <c r="S469" s="32"/>
    </row>
    <row r="470" s="67" customFormat="1" ht="48" spans="1:19">
      <c r="A470" s="1">
        <v>345</v>
      </c>
      <c r="B470" s="29" t="s">
        <v>1367</v>
      </c>
      <c r="C470" s="30">
        <v>1</v>
      </c>
      <c r="D470" s="31" t="s">
        <v>359</v>
      </c>
      <c r="E470" s="35"/>
      <c r="F470" s="32"/>
      <c r="G470" s="29" t="s">
        <v>1368</v>
      </c>
      <c r="H470" s="80" t="s">
        <v>1369</v>
      </c>
      <c r="I470" s="30">
        <v>2022</v>
      </c>
      <c r="J470" s="35">
        <f t="shared" si="51"/>
        <v>49.5</v>
      </c>
      <c r="K470" s="35">
        <v>49.5</v>
      </c>
      <c r="L470" s="35"/>
      <c r="M470" s="50"/>
      <c r="N470" s="50"/>
      <c r="O470" s="50"/>
      <c r="P470" s="31" t="s">
        <v>155</v>
      </c>
      <c r="Q470" s="31" t="s">
        <v>349</v>
      </c>
      <c r="R470" s="31" t="s">
        <v>36</v>
      </c>
      <c r="S470" s="79"/>
    </row>
    <row r="471" s="67" customFormat="1" ht="36" spans="1:19">
      <c r="A471" s="1">
        <v>346</v>
      </c>
      <c r="B471" s="29" t="s">
        <v>1370</v>
      </c>
      <c r="C471" s="30">
        <v>1</v>
      </c>
      <c r="D471" s="31" t="s">
        <v>29</v>
      </c>
      <c r="E471" s="31" t="s">
        <v>156</v>
      </c>
      <c r="F471" s="32">
        <v>988</v>
      </c>
      <c r="G471" s="36" t="s">
        <v>1371</v>
      </c>
      <c r="H471" s="36" t="s">
        <v>1372</v>
      </c>
      <c r="I471" s="31">
        <v>2022</v>
      </c>
      <c r="J471" s="35">
        <f t="shared" si="51"/>
        <v>118</v>
      </c>
      <c r="K471" s="35">
        <v>118</v>
      </c>
      <c r="L471" s="35"/>
      <c r="M471" s="35"/>
      <c r="N471" s="35"/>
      <c r="O471" s="35"/>
      <c r="P471" s="31" t="s">
        <v>155</v>
      </c>
      <c r="Q471" s="31" t="s">
        <v>349</v>
      </c>
      <c r="R471" s="31" t="s">
        <v>36</v>
      </c>
      <c r="S471" s="32" t="s">
        <v>376</v>
      </c>
    </row>
    <row r="472" s="67" customFormat="1" ht="36" spans="1:19">
      <c r="A472" s="1">
        <v>347</v>
      </c>
      <c r="B472" s="29" t="s">
        <v>1373</v>
      </c>
      <c r="C472" s="30">
        <v>1</v>
      </c>
      <c r="D472" s="31" t="s">
        <v>29</v>
      </c>
      <c r="E472" s="31"/>
      <c r="F472" s="32"/>
      <c r="G472" s="36" t="s">
        <v>1374</v>
      </c>
      <c r="H472" s="36" t="s">
        <v>1375</v>
      </c>
      <c r="I472" s="31">
        <v>2022</v>
      </c>
      <c r="J472" s="35">
        <f t="shared" si="51"/>
        <v>87</v>
      </c>
      <c r="K472" s="35">
        <v>87</v>
      </c>
      <c r="L472" s="35"/>
      <c r="M472" s="35"/>
      <c r="N472" s="35"/>
      <c r="O472" s="35"/>
      <c r="P472" s="31" t="s">
        <v>155</v>
      </c>
      <c r="Q472" s="31" t="s">
        <v>349</v>
      </c>
      <c r="R472" s="31" t="s">
        <v>36</v>
      </c>
      <c r="S472" s="32" t="s">
        <v>376</v>
      </c>
    </row>
    <row r="473" s="67" customFormat="1" ht="36" spans="1:19">
      <c r="A473" s="1">
        <v>348</v>
      </c>
      <c r="B473" s="29" t="s">
        <v>1376</v>
      </c>
      <c r="C473" s="30">
        <v>1</v>
      </c>
      <c r="D473" s="31" t="s">
        <v>29</v>
      </c>
      <c r="E473" s="31" t="s">
        <v>156</v>
      </c>
      <c r="F473" s="32">
        <v>1443</v>
      </c>
      <c r="G473" s="36" t="s">
        <v>1377</v>
      </c>
      <c r="H473" s="36" t="s">
        <v>993</v>
      </c>
      <c r="I473" s="31">
        <v>2022</v>
      </c>
      <c r="J473" s="35">
        <f t="shared" si="51"/>
        <v>28</v>
      </c>
      <c r="K473" s="35">
        <v>28</v>
      </c>
      <c r="L473" s="35"/>
      <c r="M473" s="35"/>
      <c r="N473" s="35"/>
      <c r="O473" s="35"/>
      <c r="P473" s="31" t="s">
        <v>155</v>
      </c>
      <c r="Q473" s="31" t="s">
        <v>349</v>
      </c>
      <c r="R473" s="31" t="s">
        <v>36</v>
      </c>
      <c r="S473" s="32" t="s">
        <v>376</v>
      </c>
    </row>
    <row r="474" s="67" customFormat="1" ht="36" spans="1:19">
      <c r="A474" s="1">
        <v>349</v>
      </c>
      <c r="B474" s="126" t="s">
        <v>1378</v>
      </c>
      <c r="C474" s="30">
        <v>1</v>
      </c>
      <c r="D474" s="31" t="s">
        <v>29</v>
      </c>
      <c r="E474" s="31" t="s">
        <v>156</v>
      </c>
      <c r="F474" s="32">
        <v>6603</v>
      </c>
      <c r="G474" s="36" t="s">
        <v>1379</v>
      </c>
      <c r="H474" s="36" t="s">
        <v>1380</v>
      </c>
      <c r="I474" s="31">
        <v>2022</v>
      </c>
      <c r="J474" s="35">
        <f t="shared" si="51"/>
        <v>125</v>
      </c>
      <c r="K474" s="35">
        <v>125</v>
      </c>
      <c r="L474" s="35"/>
      <c r="M474" s="35"/>
      <c r="N474" s="35"/>
      <c r="O474" s="35"/>
      <c r="P474" s="31" t="s">
        <v>155</v>
      </c>
      <c r="Q474" s="31" t="s">
        <v>349</v>
      </c>
      <c r="R474" s="31" t="s">
        <v>36</v>
      </c>
      <c r="S474" s="32" t="s">
        <v>376</v>
      </c>
    </row>
    <row r="475" s="67" customFormat="1" ht="36" spans="1:19">
      <c r="A475" s="1">
        <v>350</v>
      </c>
      <c r="B475" s="126" t="s">
        <v>1381</v>
      </c>
      <c r="C475" s="30">
        <v>1</v>
      </c>
      <c r="D475" s="31" t="s">
        <v>29</v>
      </c>
      <c r="E475" s="31" t="s">
        <v>156</v>
      </c>
      <c r="F475" s="32">
        <v>8868.5</v>
      </c>
      <c r="G475" s="36" t="s">
        <v>1382</v>
      </c>
      <c r="H475" s="36" t="s">
        <v>1383</v>
      </c>
      <c r="I475" s="31">
        <v>2022</v>
      </c>
      <c r="J475" s="35">
        <f t="shared" si="51"/>
        <v>168</v>
      </c>
      <c r="K475" s="35">
        <v>168</v>
      </c>
      <c r="L475" s="35"/>
      <c r="M475" s="35"/>
      <c r="N475" s="35"/>
      <c r="O475" s="35"/>
      <c r="P475" s="31" t="s">
        <v>155</v>
      </c>
      <c r="Q475" s="31" t="s">
        <v>349</v>
      </c>
      <c r="R475" s="31" t="s">
        <v>36</v>
      </c>
      <c r="S475" s="32" t="s">
        <v>376</v>
      </c>
    </row>
    <row r="476" s="67" customFormat="1" ht="72" spans="1:19">
      <c r="A476" s="1">
        <v>351</v>
      </c>
      <c r="B476" s="126" t="s">
        <v>1384</v>
      </c>
      <c r="C476" s="30">
        <v>1</v>
      </c>
      <c r="D476" s="31" t="s">
        <v>29</v>
      </c>
      <c r="E476" s="31" t="s">
        <v>156</v>
      </c>
      <c r="F476" s="32">
        <v>5408.5</v>
      </c>
      <c r="G476" s="36" t="s">
        <v>1385</v>
      </c>
      <c r="H476" s="36" t="s">
        <v>1386</v>
      </c>
      <c r="I476" s="31">
        <v>2022</v>
      </c>
      <c r="J476" s="35">
        <f t="shared" si="51"/>
        <v>132</v>
      </c>
      <c r="K476" s="35">
        <v>132</v>
      </c>
      <c r="L476" s="35"/>
      <c r="M476" s="35"/>
      <c r="N476" s="35"/>
      <c r="O476" s="35"/>
      <c r="P476" s="31" t="s">
        <v>155</v>
      </c>
      <c r="Q476" s="31" t="s">
        <v>349</v>
      </c>
      <c r="R476" s="31" t="s">
        <v>36</v>
      </c>
      <c r="S476" s="32" t="s">
        <v>376</v>
      </c>
    </row>
    <row r="477" s="6" customFormat="1" ht="144" spans="1:19">
      <c r="A477" s="1">
        <v>352</v>
      </c>
      <c r="B477" s="53" t="s">
        <v>1387</v>
      </c>
      <c r="C477" s="30">
        <v>1</v>
      </c>
      <c r="D477" s="31" t="s">
        <v>359</v>
      </c>
      <c r="E477" s="31" t="s">
        <v>86</v>
      </c>
      <c r="F477" s="32">
        <v>0.488</v>
      </c>
      <c r="G477" s="33" t="s">
        <v>1388</v>
      </c>
      <c r="H477" s="29" t="s">
        <v>1389</v>
      </c>
      <c r="I477" s="31">
        <v>2023</v>
      </c>
      <c r="J477" s="35">
        <f t="shared" si="51"/>
        <v>2151</v>
      </c>
      <c r="K477" s="35"/>
      <c r="L477" s="35"/>
      <c r="M477" s="35">
        <v>2151</v>
      </c>
      <c r="N477" s="35"/>
      <c r="O477" s="35"/>
      <c r="P477" s="31" t="s">
        <v>155</v>
      </c>
      <c r="Q477" s="31" t="s">
        <v>349</v>
      </c>
      <c r="R477" s="31" t="s">
        <v>36</v>
      </c>
      <c r="S477" s="32"/>
    </row>
    <row r="478" s="6" customFormat="1" ht="36" spans="1:19">
      <c r="A478" s="1">
        <v>353</v>
      </c>
      <c r="B478" s="53" t="s">
        <v>1390</v>
      </c>
      <c r="C478" s="30">
        <v>1</v>
      </c>
      <c r="D478" s="31" t="s">
        <v>359</v>
      </c>
      <c r="E478" s="31" t="s">
        <v>86</v>
      </c>
      <c r="F478" s="32">
        <v>3.5</v>
      </c>
      <c r="G478" s="33" t="s">
        <v>1391</v>
      </c>
      <c r="H478" s="33" t="s">
        <v>1392</v>
      </c>
      <c r="I478" s="31">
        <v>2024</v>
      </c>
      <c r="J478" s="35">
        <f t="shared" si="51"/>
        <v>575</v>
      </c>
      <c r="K478" s="35"/>
      <c r="L478" s="35"/>
      <c r="M478" s="35">
        <v>575</v>
      </c>
      <c r="N478" s="35"/>
      <c r="O478" s="35"/>
      <c r="P478" s="31" t="s">
        <v>155</v>
      </c>
      <c r="Q478" s="31" t="s">
        <v>349</v>
      </c>
      <c r="R478" s="31" t="s">
        <v>36</v>
      </c>
      <c r="S478" s="32"/>
    </row>
    <row r="479" s="6" customFormat="1" ht="25.5" spans="1:19">
      <c r="A479" s="1">
        <v>354</v>
      </c>
      <c r="B479" s="53" t="s">
        <v>1393</v>
      </c>
      <c r="C479" s="30">
        <v>1</v>
      </c>
      <c r="D479" s="31" t="s">
        <v>359</v>
      </c>
      <c r="E479" s="31" t="s">
        <v>86</v>
      </c>
      <c r="F479" s="32">
        <v>8.13</v>
      </c>
      <c r="G479" s="33" t="s">
        <v>1394</v>
      </c>
      <c r="H479" s="33" t="s">
        <v>1340</v>
      </c>
      <c r="I479" s="31">
        <v>2024</v>
      </c>
      <c r="J479" s="35">
        <f t="shared" si="51"/>
        <v>1336</v>
      </c>
      <c r="K479" s="35"/>
      <c r="L479" s="35"/>
      <c r="M479" s="35">
        <v>1336</v>
      </c>
      <c r="N479" s="35"/>
      <c r="O479" s="35"/>
      <c r="P479" s="31" t="s">
        <v>155</v>
      </c>
      <c r="Q479" s="31" t="s">
        <v>349</v>
      </c>
      <c r="R479" s="31" t="s">
        <v>36</v>
      </c>
      <c r="S479" s="32"/>
    </row>
    <row r="480" s="6" customFormat="1" ht="25.5" spans="1:19">
      <c r="A480" s="1">
        <v>355</v>
      </c>
      <c r="B480" s="53" t="s">
        <v>1395</v>
      </c>
      <c r="C480" s="30">
        <v>1</v>
      </c>
      <c r="D480" s="31" t="s">
        <v>359</v>
      </c>
      <c r="E480" s="31" t="s">
        <v>86</v>
      </c>
      <c r="F480" s="32">
        <v>0.7</v>
      </c>
      <c r="G480" s="33" t="s">
        <v>1396</v>
      </c>
      <c r="H480" s="33" t="s">
        <v>1340</v>
      </c>
      <c r="I480" s="31">
        <v>2023</v>
      </c>
      <c r="J480" s="35">
        <f t="shared" si="51"/>
        <v>95</v>
      </c>
      <c r="K480" s="35"/>
      <c r="L480" s="35"/>
      <c r="M480" s="35">
        <v>95</v>
      </c>
      <c r="N480" s="35"/>
      <c r="O480" s="35"/>
      <c r="P480" s="31" t="s">
        <v>155</v>
      </c>
      <c r="Q480" s="31" t="s">
        <v>349</v>
      </c>
      <c r="R480" s="31" t="s">
        <v>36</v>
      </c>
      <c r="S480" s="32"/>
    </row>
    <row r="481" s="6" customFormat="1" ht="36" spans="1:19">
      <c r="A481" s="1">
        <v>356</v>
      </c>
      <c r="B481" s="53" t="s">
        <v>1397</v>
      </c>
      <c r="C481" s="30">
        <v>1</v>
      </c>
      <c r="D481" s="31" t="s">
        <v>359</v>
      </c>
      <c r="E481" s="31" t="s">
        <v>86</v>
      </c>
      <c r="F481" s="32">
        <v>10.85</v>
      </c>
      <c r="G481" s="33" t="s">
        <v>1398</v>
      </c>
      <c r="H481" s="33" t="s">
        <v>1399</v>
      </c>
      <c r="I481" s="31">
        <v>2024</v>
      </c>
      <c r="J481" s="35">
        <f t="shared" si="51"/>
        <v>1410</v>
      </c>
      <c r="K481" s="35"/>
      <c r="L481" s="35"/>
      <c r="M481" s="35">
        <v>1410</v>
      </c>
      <c r="N481" s="35"/>
      <c r="O481" s="35"/>
      <c r="P481" s="31" t="s">
        <v>155</v>
      </c>
      <c r="Q481" s="31" t="s">
        <v>349</v>
      </c>
      <c r="R481" s="31" t="s">
        <v>36</v>
      </c>
      <c r="S481" s="32"/>
    </row>
    <row r="482" s="6" customFormat="1" ht="25.5" spans="1:19">
      <c r="A482" s="1">
        <v>357</v>
      </c>
      <c r="B482" s="53" t="s">
        <v>1400</v>
      </c>
      <c r="C482" s="30">
        <v>1</v>
      </c>
      <c r="D482" s="31" t="s">
        <v>359</v>
      </c>
      <c r="E482" s="31" t="s">
        <v>86</v>
      </c>
      <c r="F482" s="32">
        <v>23.16</v>
      </c>
      <c r="G482" s="33" t="s">
        <v>1401</v>
      </c>
      <c r="H482" s="33" t="s">
        <v>1402</v>
      </c>
      <c r="I482" s="31">
        <v>2025</v>
      </c>
      <c r="J482" s="35">
        <f t="shared" si="51"/>
        <v>1852</v>
      </c>
      <c r="K482" s="35"/>
      <c r="L482" s="35"/>
      <c r="M482" s="35">
        <v>1852</v>
      </c>
      <c r="N482" s="35"/>
      <c r="O482" s="35"/>
      <c r="P482" s="31" t="s">
        <v>155</v>
      </c>
      <c r="Q482" s="31" t="s">
        <v>349</v>
      </c>
      <c r="R482" s="31" t="s">
        <v>36</v>
      </c>
      <c r="S482" s="32"/>
    </row>
    <row r="483" s="6" customFormat="1" ht="25.5" spans="1:19">
      <c r="A483" s="1">
        <v>358</v>
      </c>
      <c r="B483" s="53" t="s">
        <v>1403</v>
      </c>
      <c r="C483" s="30">
        <v>1</v>
      </c>
      <c r="D483" s="31" t="s">
        <v>359</v>
      </c>
      <c r="E483" s="31" t="s">
        <v>86</v>
      </c>
      <c r="F483" s="32">
        <v>4.89</v>
      </c>
      <c r="G483" s="29" t="s">
        <v>1404</v>
      </c>
      <c r="H483" s="29" t="s">
        <v>1405</v>
      </c>
      <c r="I483" s="31">
        <v>2023</v>
      </c>
      <c r="J483" s="35">
        <f t="shared" ref="J483:J514" si="52">SUM(K483:O483)</f>
        <v>391</v>
      </c>
      <c r="K483" s="35"/>
      <c r="L483" s="35"/>
      <c r="M483" s="35">
        <v>391</v>
      </c>
      <c r="N483" s="35"/>
      <c r="O483" s="35"/>
      <c r="P483" s="31" t="s">
        <v>155</v>
      </c>
      <c r="Q483" s="31" t="s">
        <v>349</v>
      </c>
      <c r="R483" s="31" t="s">
        <v>36</v>
      </c>
      <c r="S483" s="32"/>
    </row>
    <row r="484" s="6" customFormat="1" ht="36" spans="1:19">
      <c r="A484" s="1">
        <v>359</v>
      </c>
      <c r="B484" s="53" t="s">
        <v>1406</v>
      </c>
      <c r="C484" s="30">
        <v>1</v>
      </c>
      <c r="D484" s="31" t="s">
        <v>359</v>
      </c>
      <c r="E484" s="31" t="s">
        <v>86</v>
      </c>
      <c r="F484" s="32">
        <v>4.322</v>
      </c>
      <c r="G484" s="29" t="s">
        <v>1407</v>
      </c>
      <c r="H484" s="29" t="s">
        <v>1408</v>
      </c>
      <c r="I484" s="31">
        <v>2024</v>
      </c>
      <c r="J484" s="35">
        <f t="shared" si="52"/>
        <v>346</v>
      </c>
      <c r="K484" s="35"/>
      <c r="L484" s="35"/>
      <c r="M484" s="35">
        <v>346</v>
      </c>
      <c r="N484" s="35"/>
      <c r="O484" s="35"/>
      <c r="P484" s="31" t="s">
        <v>155</v>
      </c>
      <c r="Q484" s="31" t="s">
        <v>349</v>
      </c>
      <c r="R484" s="31" t="s">
        <v>36</v>
      </c>
      <c r="S484" s="32"/>
    </row>
    <row r="485" s="6" customFormat="1" ht="36" spans="1:19">
      <c r="A485" s="1">
        <v>360</v>
      </c>
      <c r="B485" s="53" t="s">
        <v>1409</v>
      </c>
      <c r="C485" s="30">
        <v>1</v>
      </c>
      <c r="D485" s="31" t="s">
        <v>359</v>
      </c>
      <c r="E485" s="31" t="s">
        <v>86</v>
      </c>
      <c r="F485" s="32">
        <v>1.179</v>
      </c>
      <c r="G485" s="29" t="s">
        <v>1410</v>
      </c>
      <c r="H485" s="33" t="s">
        <v>1411</v>
      </c>
      <c r="I485" s="31">
        <v>2023</v>
      </c>
      <c r="J485" s="35">
        <f t="shared" si="52"/>
        <v>94</v>
      </c>
      <c r="K485" s="35"/>
      <c r="L485" s="35"/>
      <c r="M485" s="35">
        <v>94</v>
      </c>
      <c r="N485" s="35"/>
      <c r="O485" s="35"/>
      <c r="P485" s="31" t="s">
        <v>155</v>
      </c>
      <c r="Q485" s="31" t="s">
        <v>349</v>
      </c>
      <c r="R485" s="31" t="s">
        <v>36</v>
      </c>
      <c r="S485" s="32"/>
    </row>
    <row r="486" s="6" customFormat="1" ht="36" spans="1:19">
      <c r="A486" s="1">
        <v>361</v>
      </c>
      <c r="B486" s="53" t="s">
        <v>1412</v>
      </c>
      <c r="C486" s="30">
        <v>1</v>
      </c>
      <c r="D486" s="31" t="s">
        <v>359</v>
      </c>
      <c r="E486" s="31" t="s">
        <v>86</v>
      </c>
      <c r="F486" s="32">
        <v>0.978</v>
      </c>
      <c r="G486" s="29" t="s">
        <v>1413</v>
      </c>
      <c r="H486" s="33" t="s">
        <v>1414</v>
      </c>
      <c r="I486" s="31">
        <v>2023</v>
      </c>
      <c r="J486" s="35">
        <f t="shared" si="52"/>
        <v>78</v>
      </c>
      <c r="K486" s="35"/>
      <c r="L486" s="35"/>
      <c r="M486" s="35">
        <v>78</v>
      </c>
      <c r="N486" s="35"/>
      <c r="O486" s="35"/>
      <c r="P486" s="31" t="s">
        <v>155</v>
      </c>
      <c r="Q486" s="31" t="s">
        <v>349</v>
      </c>
      <c r="R486" s="31" t="s">
        <v>36</v>
      </c>
      <c r="S486" s="32"/>
    </row>
    <row r="487" s="6" customFormat="1" ht="25.5" spans="1:19">
      <c r="A487" s="1">
        <v>362</v>
      </c>
      <c r="B487" s="53" t="s">
        <v>1415</v>
      </c>
      <c r="C487" s="30">
        <v>1</v>
      </c>
      <c r="D487" s="31" t="s">
        <v>359</v>
      </c>
      <c r="E487" s="31" t="s">
        <v>86</v>
      </c>
      <c r="F487" s="32">
        <v>0.632</v>
      </c>
      <c r="G487" s="29" t="s">
        <v>1416</v>
      </c>
      <c r="H487" s="33" t="s">
        <v>1417</v>
      </c>
      <c r="I487" s="31">
        <v>2023</v>
      </c>
      <c r="J487" s="35">
        <f t="shared" si="52"/>
        <v>50</v>
      </c>
      <c r="K487" s="35"/>
      <c r="L487" s="35"/>
      <c r="M487" s="35">
        <v>50</v>
      </c>
      <c r="N487" s="35"/>
      <c r="O487" s="35"/>
      <c r="P487" s="31" t="s">
        <v>155</v>
      </c>
      <c r="Q487" s="31" t="s">
        <v>349</v>
      </c>
      <c r="R487" s="31" t="s">
        <v>36</v>
      </c>
      <c r="S487" s="32"/>
    </row>
    <row r="488" s="6" customFormat="1" ht="36" spans="1:19">
      <c r="A488" s="1">
        <v>363</v>
      </c>
      <c r="B488" s="53" t="s">
        <v>1418</v>
      </c>
      <c r="C488" s="30">
        <v>1</v>
      </c>
      <c r="D488" s="31" t="s">
        <v>359</v>
      </c>
      <c r="E488" s="31" t="s">
        <v>86</v>
      </c>
      <c r="F488" s="32">
        <v>0.547</v>
      </c>
      <c r="G488" s="29" t="s">
        <v>1419</v>
      </c>
      <c r="H488" s="29" t="s">
        <v>1420</v>
      </c>
      <c r="I488" s="31">
        <v>2023</v>
      </c>
      <c r="J488" s="35">
        <f t="shared" si="52"/>
        <v>44</v>
      </c>
      <c r="K488" s="35"/>
      <c r="L488" s="35"/>
      <c r="M488" s="35">
        <v>44</v>
      </c>
      <c r="N488" s="35"/>
      <c r="O488" s="35"/>
      <c r="P488" s="31" t="s">
        <v>155</v>
      </c>
      <c r="Q488" s="31" t="s">
        <v>349</v>
      </c>
      <c r="R488" s="31" t="s">
        <v>36</v>
      </c>
      <c r="S488" s="32"/>
    </row>
    <row r="489" s="6" customFormat="1" ht="25.5" spans="1:19">
      <c r="A489" s="1">
        <v>364</v>
      </c>
      <c r="B489" s="53" t="s">
        <v>1421</v>
      </c>
      <c r="C489" s="30">
        <v>1</v>
      </c>
      <c r="D489" s="31" t="s">
        <v>359</v>
      </c>
      <c r="E489" s="31" t="s">
        <v>86</v>
      </c>
      <c r="F489" s="32">
        <v>0.234</v>
      </c>
      <c r="G489" s="29" t="s">
        <v>1422</v>
      </c>
      <c r="H489" s="33" t="s">
        <v>1423</v>
      </c>
      <c r="I489" s="31">
        <v>2024</v>
      </c>
      <c r="J489" s="35">
        <f t="shared" si="52"/>
        <v>18</v>
      </c>
      <c r="K489" s="35"/>
      <c r="L489" s="35"/>
      <c r="M489" s="35">
        <v>18</v>
      </c>
      <c r="N489" s="35"/>
      <c r="O489" s="35"/>
      <c r="P489" s="31" t="s">
        <v>155</v>
      </c>
      <c r="Q489" s="31" t="s">
        <v>349</v>
      </c>
      <c r="R489" s="31" t="s">
        <v>36</v>
      </c>
      <c r="S489" s="32"/>
    </row>
    <row r="490" s="6" customFormat="1" ht="36" spans="1:19">
      <c r="A490" s="1">
        <v>365</v>
      </c>
      <c r="B490" s="53" t="s">
        <v>1424</v>
      </c>
      <c r="C490" s="30">
        <v>1</v>
      </c>
      <c r="D490" s="31" t="s">
        <v>359</v>
      </c>
      <c r="E490" s="31" t="s">
        <v>86</v>
      </c>
      <c r="F490" s="32">
        <v>4.102</v>
      </c>
      <c r="G490" s="29" t="s">
        <v>1425</v>
      </c>
      <c r="H490" s="33" t="s">
        <v>1426</v>
      </c>
      <c r="I490" s="31">
        <v>2024</v>
      </c>
      <c r="J490" s="35">
        <f t="shared" si="52"/>
        <v>328</v>
      </c>
      <c r="K490" s="35"/>
      <c r="L490" s="35"/>
      <c r="M490" s="35">
        <v>328</v>
      </c>
      <c r="N490" s="35"/>
      <c r="O490" s="35"/>
      <c r="P490" s="31" t="s">
        <v>155</v>
      </c>
      <c r="Q490" s="31" t="s">
        <v>349</v>
      </c>
      <c r="R490" s="31" t="s">
        <v>36</v>
      </c>
      <c r="S490" s="32"/>
    </row>
    <row r="491" s="6" customFormat="1" ht="36" spans="1:19">
      <c r="A491" s="1">
        <v>366</v>
      </c>
      <c r="B491" s="53" t="s">
        <v>1427</v>
      </c>
      <c r="C491" s="30">
        <v>1</v>
      </c>
      <c r="D491" s="31" t="s">
        <v>359</v>
      </c>
      <c r="E491" s="31" t="s">
        <v>86</v>
      </c>
      <c r="F491" s="32">
        <v>0.55</v>
      </c>
      <c r="G491" s="29" t="s">
        <v>1428</v>
      </c>
      <c r="H491" s="33" t="s">
        <v>1429</v>
      </c>
      <c r="I491" s="31">
        <v>2024</v>
      </c>
      <c r="J491" s="35">
        <f t="shared" si="52"/>
        <v>44</v>
      </c>
      <c r="K491" s="35"/>
      <c r="L491" s="35"/>
      <c r="M491" s="35">
        <v>44</v>
      </c>
      <c r="N491" s="35"/>
      <c r="O491" s="35"/>
      <c r="P491" s="31" t="s">
        <v>155</v>
      </c>
      <c r="Q491" s="31" t="s">
        <v>349</v>
      </c>
      <c r="R491" s="31" t="s">
        <v>36</v>
      </c>
      <c r="S491" s="32"/>
    </row>
    <row r="492" s="6" customFormat="1" ht="36" spans="1:19">
      <c r="A492" s="1">
        <v>367</v>
      </c>
      <c r="B492" s="53" t="s">
        <v>1430</v>
      </c>
      <c r="C492" s="30">
        <v>1</v>
      </c>
      <c r="D492" s="31" t="s">
        <v>359</v>
      </c>
      <c r="E492" s="31" t="s">
        <v>86</v>
      </c>
      <c r="F492" s="32">
        <v>3.915</v>
      </c>
      <c r="G492" s="29" t="s">
        <v>1431</v>
      </c>
      <c r="H492" s="33" t="s">
        <v>1432</v>
      </c>
      <c r="I492" s="31">
        <v>2024</v>
      </c>
      <c r="J492" s="35">
        <f t="shared" si="52"/>
        <v>313</v>
      </c>
      <c r="K492" s="35"/>
      <c r="L492" s="35"/>
      <c r="M492" s="35">
        <v>313</v>
      </c>
      <c r="N492" s="35"/>
      <c r="O492" s="35"/>
      <c r="P492" s="31" t="s">
        <v>155</v>
      </c>
      <c r="Q492" s="31" t="s">
        <v>349</v>
      </c>
      <c r="R492" s="31" t="s">
        <v>36</v>
      </c>
      <c r="S492" s="32"/>
    </row>
    <row r="493" s="6" customFormat="1" ht="36" spans="1:19">
      <c r="A493" s="1">
        <v>368</v>
      </c>
      <c r="B493" s="53" t="s">
        <v>1433</v>
      </c>
      <c r="C493" s="30">
        <v>1</v>
      </c>
      <c r="D493" s="31" t="s">
        <v>359</v>
      </c>
      <c r="E493" s="31" t="s">
        <v>86</v>
      </c>
      <c r="F493" s="32">
        <v>3.915</v>
      </c>
      <c r="G493" s="29" t="s">
        <v>1431</v>
      </c>
      <c r="H493" s="33" t="s">
        <v>1434</v>
      </c>
      <c r="I493" s="31">
        <v>2024</v>
      </c>
      <c r="J493" s="35">
        <f t="shared" si="52"/>
        <v>313</v>
      </c>
      <c r="K493" s="35"/>
      <c r="L493" s="35"/>
      <c r="M493" s="35">
        <v>313</v>
      </c>
      <c r="N493" s="35"/>
      <c r="O493" s="35"/>
      <c r="P493" s="31" t="s">
        <v>155</v>
      </c>
      <c r="Q493" s="31" t="s">
        <v>349</v>
      </c>
      <c r="R493" s="31" t="s">
        <v>36</v>
      </c>
      <c r="S493" s="32"/>
    </row>
    <row r="494" s="6" customFormat="1" ht="25.5" spans="1:19">
      <c r="A494" s="1">
        <v>369</v>
      </c>
      <c r="B494" s="53" t="s">
        <v>1435</v>
      </c>
      <c r="C494" s="30">
        <v>1</v>
      </c>
      <c r="D494" s="31" t="s">
        <v>359</v>
      </c>
      <c r="E494" s="31" t="s">
        <v>86</v>
      </c>
      <c r="F494" s="32">
        <v>34.168</v>
      </c>
      <c r="G494" s="29" t="s">
        <v>1436</v>
      </c>
      <c r="H494" s="29" t="s">
        <v>1437</v>
      </c>
      <c r="I494" s="31">
        <v>2024</v>
      </c>
      <c r="J494" s="35">
        <f t="shared" si="52"/>
        <v>2733</v>
      </c>
      <c r="K494" s="35"/>
      <c r="L494" s="35"/>
      <c r="M494" s="35">
        <v>2733</v>
      </c>
      <c r="N494" s="35"/>
      <c r="O494" s="35"/>
      <c r="P494" s="31" t="s">
        <v>155</v>
      </c>
      <c r="Q494" s="31" t="s">
        <v>349</v>
      </c>
      <c r="R494" s="31" t="s">
        <v>36</v>
      </c>
      <c r="S494" s="32"/>
    </row>
    <row r="495" s="6" customFormat="1" ht="25.5" spans="1:19">
      <c r="A495" s="1">
        <v>370</v>
      </c>
      <c r="B495" s="53" t="s">
        <v>1438</v>
      </c>
      <c r="C495" s="30">
        <v>1</v>
      </c>
      <c r="D495" s="31" t="s">
        <v>359</v>
      </c>
      <c r="E495" s="32" t="s">
        <v>86</v>
      </c>
      <c r="F495" s="32">
        <v>1.4</v>
      </c>
      <c r="G495" s="29" t="s">
        <v>1439</v>
      </c>
      <c r="H495" s="29" t="s">
        <v>1440</v>
      </c>
      <c r="I495" s="31">
        <v>2024</v>
      </c>
      <c r="J495" s="35">
        <f t="shared" si="52"/>
        <v>93</v>
      </c>
      <c r="K495" s="35"/>
      <c r="L495" s="35"/>
      <c r="M495" s="35">
        <f>112-19</f>
        <v>93</v>
      </c>
      <c r="N495" s="35"/>
      <c r="O495" s="35"/>
      <c r="P495" s="31" t="s">
        <v>155</v>
      </c>
      <c r="Q495" s="31" t="s">
        <v>349</v>
      </c>
      <c r="R495" s="31" t="s">
        <v>36</v>
      </c>
      <c r="S495" s="32"/>
    </row>
    <row r="496" s="6" customFormat="1" ht="25.5" spans="1:19">
      <c r="A496" s="1">
        <v>371</v>
      </c>
      <c r="B496" s="53" t="s">
        <v>1441</v>
      </c>
      <c r="C496" s="30">
        <v>1</v>
      </c>
      <c r="D496" s="31" t="s">
        <v>359</v>
      </c>
      <c r="E496" s="32" t="s">
        <v>86</v>
      </c>
      <c r="F496" s="32">
        <v>2.5</v>
      </c>
      <c r="G496" s="29" t="s">
        <v>1442</v>
      </c>
      <c r="H496" s="29" t="s">
        <v>1443</v>
      </c>
      <c r="I496" s="31">
        <v>2024</v>
      </c>
      <c r="J496" s="35">
        <f t="shared" si="52"/>
        <v>193</v>
      </c>
      <c r="K496" s="35"/>
      <c r="L496" s="35"/>
      <c r="M496" s="35">
        <f>200-7</f>
        <v>193</v>
      </c>
      <c r="N496" s="35"/>
      <c r="O496" s="35"/>
      <c r="P496" s="31" t="s">
        <v>155</v>
      </c>
      <c r="Q496" s="31" t="s">
        <v>349</v>
      </c>
      <c r="R496" s="31" t="s">
        <v>36</v>
      </c>
      <c r="S496" s="32"/>
    </row>
    <row r="497" s="6" customFormat="1" ht="25.5" spans="1:19">
      <c r="A497" s="1">
        <v>372</v>
      </c>
      <c r="B497" s="53" t="s">
        <v>1444</v>
      </c>
      <c r="C497" s="30">
        <v>1</v>
      </c>
      <c r="D497" s="31" t="s">
        <v>359</v>
      </c>
      <c r="E497" s="32" t="s">
        <v>86</v>
      </c>
      <c r="F497" s="79">
        <v>3.4</v>
      </c>
      <c r="G497" s="33" t="s">
        <v>1445</v>
      </c>
      <c r="H497" s="33" t="s">
        <v>858</v>
      </c>
      <c r="I497" s="31">
        <v>2024</v>
      </c>
      <c r="J497" s="35">
        <f t="shared" si="52"/>
        <v>330</v>
      </c>
      <c r="K497" s="35"/>
      <c r="L497" s="35"/>
      <c r="M497" s="50">
        <v>330</v>
      </c>
      <c r="N497" s="35"/>
      <c r="O497" s="35"/>
      <c r="P497" s="31" t="s">
        <v>155</v>
      </c>
      <c r="Q497" s="31" t="s">
        <v>349</v>
      </c>
      <c r="R497" s="31" t="s">
        <v>36</v>
      </c>
      <c r="S497" s="32"/>
    </row>
    <row r="498" s="6" customFormat="1" ht="25.5" spans="1:19">
      <c r="A498" s="1">
        <v>373</v>
      </c>
      <c r="B498" s="53" t="s">
        <v>1446</v>
      </c>
      <c r="C498" s="30">
        <v>1</v>
      </c>
      <c r="D498" s="31" t="s">
        <v>359</v>
      </c>
      <c r="E498" s="32" t="s">
        <v>86</v>
      </c>
      <c r="F498" s="79">
        <v>3.4</v>
      </c>
      <c r="G498" s="33" t="s">
        <v>1447</v>
      </c>
      <c r="H498" s="33" t="s">
        <v>1448</v>
      </c>
      <c r="I498" s="31">
        <v>2024</v>
      </c>
      <c r="J498" s="35">
        <f t="shared" si="52"/>
        <v>680</v>
      </c>
      <c r="K498" s="35"/>
      <c r="L498" s="35"/>
      <c r="M498" s="50">
        <v>680</v>
      </c>
      <c r="N498" s="35"/>
      <c r="O498" s="35"/>
      <c r="P498" s="31" t="s">
        <v>155</v>
      </c>
      <c r="Q498" s="31" t="s">
        <v>349</v>
      </c>
      <c r="R498" s="31" t="s">
        <v>36</v>
      </c>
      <c r="S498" s="32"/>
    </row>
    <row r="499" s="6" customFormat="1" ht="36" spans="1:19">
      <c r="A499" s="1">
        <v>374</v>
      </c>
      <c r="B499" s="53" t="s">
        <v>1449</v>
      </c>
      <c r="C499" s="30">
        <v>1</v>
      </c>
      <c r="D499" s="31" t="s">
        <v>359</v>
      </c>
      <c r="E499" s="31" t="s">
        <v>86</v>
      </c>
      <c r="F499" s="32">
        <v>2.624</v>
      </c>
      <c r="G499" s="29" t="s">
        <v>1450</v>
      </c>
      <c r="H499" s="33" t="s">
        <v>1451</v>
      </c>
      <c r="I499" s="31">
        <v>2025</v>
      </c>
      <c r="J499" s="35">
        <f t="shared" si="52"/>
        <v>210</v>
      </c>
      <c r="K499" s="35"/>
      <c r="L499" s="35"/>
      <c r="M499" s="35">
        <v>210</v>
      </c>
      <c r="N499" s="35"/>
      <c r="O499" s="35"/>
      <c r="P499" s="31" t="s">
        <v>155</v>
      </c>
      <c r="Q499" s="31" t="s">
        <v>349</v>
      </c>
      <c r="R499" s="31" t="s">
        <v>36</v>
      </c>
      <c r="S499" s="32"/>
    </row>
    <row r="500" s="6" customFormat="1" ht="25.5" spans="1:19">
      <c r="A500" s="1">
        <v>375</v>
      </c>
      <c r="B500" s="53" t="s">
        <v>1452</v>
      </c>
      <c r="C500" s="30">
        <v>1</v>
      </c>
      <c r="D500" s="31" t="s">
        <v>359</v>
      </c>
      <c r="E500" s="31" t="s">
        <v>86</v>
      </c>
      <c r="F500" s="32">
        <v>3.682</v>
      </c>
      <c r="G500" s="29" t="s">
        <v>1453</v>
      </c>
      <c r="H500" s="33" t="s">
        <v>1454</v>
      </c>
      <c r="I500" s="31">
        <v>2025</v>
      </c>
      <c r="J500" s="35">
        <f t="shared" si="52"/>
        <v>294</v>
      </c>
      <c r="K500" s="35"/>
      <c r="L500" s="35"/>
      <c r="M500" s="35">
        <v>294</v>
      </c>
      <c r="N500" s="35"/>
      <c r="O500" s="35"/>
      <c r="P500" s="31" t="s">
        <v>155</v>
      </c>
      <c r="Q500" s="31" t="s">
        <v>349</v>
      </c>
      <c r="R500" s="31" t="s">
        <v>36</v>
      </c>
      <c r="S500" s="32"/>
    </row>
    <row r="501" s="6" customFormat="1" ht="36" spans="1:19">
      <c r="A501" s="1">
        <v>376</v>
      </c>
      <c r="B501" s="53" t="s">
        <v>1455</v>
      </c>
      <c r="C501" s="30">
        <v>1</v>
      </c>
      <c r="D501" s="31" t="s">
        <v>359</v>
      </c>
      <c r="E501" s="31" t="s">
        <v>86</v>
      </c>
      <c r="F501" s="32">
        <v>9.6</v>
      </c>
      <c r="G501" s="29" t="s">
        <v>1456</v>
      </c>
      <c r="H501" s="29" t="s">
        <v>1457</v>
      </c>
      <c r="I501" s="31">
        <v>2025</v>
      </c>
      <c r="J501" s="35">
        <f t="shared" si="52"/>
        <v>768</v>
      </c>
      <c r="K501" s="35"/>
      <c r="L501" s="35"/>
      <c r="M501" s="35">
        <v>768</v>
      </c>
      <c r="N501" s="35"/>
      <c r="O501" s="35"/>
      <c r="P501" s="31" t="s">
        <v>155</v>
      </c>
      <c r="Q501" s="31" t="s">
        <v>349</v>
      </c>
      <c r="R501" s="31" t="s">
        <v>36</v>
      </c>
      <c r="S501" s="32"/>
    </row>
    <row r="502" s="6" customFormat="1" ht="25.5" spans="1:19">
      <c r="A502" s="1">
        <v>377</v>
      </c>
      <c r="B502" s="53" t="s">
        <v>1458</v>
      </c>
      <c r="C502" s="30">
        <v>1</v>
      </c>
      <c r="D502" s="31" t="s">
        <v>359</v>
      </c>
      <c r="E502" s="31" t="s">
        <v>86</v>
      </c>
      <c r="F502" s="32">
        <v>2.026</v>
      </c>
      <c r="G502" s="29" t="s">
        <v>1459</v>
      </c>
      <c r="H502" s="33" t="s">
        <v>1460</v>
      </c>
      <c r="I502" s="31">
        <v>2025</v>
      </c>
      <c r="J502" s="35">
        <f t="shared" si="52"/>
        <v>162</v>
      </c>
      <c r="K502" s="35"/>
      <c r="L502" s="35"/>
      <c r="M502" s="35">
        <v>162</v>
      </c>
      <c r="N502" s="35"/>
      <c r="O502" s="35"/>
      <c r="P502" s="31" t="s">
        <v>155</v>
      </c>
      <c r="Q502" s="31" t="s">
        <v>349</v>
      </c>
      <c r="R502" s="31" t="s">
        <v>36</v>
      </c>
      <c r="S502" s="32"/>
    </row>
    <row r="503" s="6" customFormat="1" ht="25.5" spans="1:19">
      <c r="A503" s="1">
        <v>378</v>
      </c>
      <c r="B503" s="53" t="s">
        <v>1461</v>
      </c>
      <c r="C503" s="30">
        <v>1</v>
      </c>
      <c r="D503" s="31" t="s">
        <v>359</v>
      </c>
      <c r="E503" s="31" t="s">
        <v>86</v>
      </c>
      <c r="F503" s="32">
        <v>1</v>
      </c>
      <c r="G503" s="29" t="s">
        <v>1462</v>
      </c>
      <c r="H503" s="33" t="s">
        <v>1463</v>
      </c>
      <c r="I503" s="31">
        <v>2025</v>
      </c>
      <c r="J503" s="35">
        <f t="shared" si="52"/>
        <v>80</v>
      </c>
      <c r="K503" s="35"/>
      <c r="L503" s="35"/>
      <c r="M503" s="35">
        <v>80</v>
      </c>
      <c r="N503" s="35"/>
      <c r="O503" s="35"/>
      <c r="P503" s="31" t="s">
        <v>155</v>
      </c>
      <c r="Q503" s="31" t="s">
        <v>349</v>
      </c>
      <c r="R503" s="31" t="s">
        <v>36</v>
      </c>
      <c r="S503" s="32"/>
    </row>
    <row r="504" s="6" customFormat="1" ht="36" spans="1:19">
      <c r="A504" s="1">
        <v>379</v>
      </c>
      <c r="B504" s="53" t="s">
        <v>1464</v>
      </c>
      <c r="C504" s="30">
        <v>1</v>
      </c>
      <c r="D504" s="31" t="s">
        <v>359</v>
      </c>
      <c r="E504" s="31" t="s">
        <v>86</v>
      </c>
      <c r="F504" s="32">
        <v>6.963</v>
      </c>
      <c r="G504" s="29" t="s">
        <v>1465</v>
      </c>
      <c r="H504" s="33" t="s">
        <v>1097</v>
      </c>
      <c r="I504" s="31">
        <v>2025</v>
      </c>
      <c r="J504" s="35">
        <f t="shared" si="52"/>
        <v>557</v>
      </c>
      <c r="K504" s="35"/>
      <c r="L504" s="35"/>
      <c r="M504" s="35">
        <v>557</v>
      </c>
      <c r="N504" s="35"/>
      <c r="O504" s="35"/>
      <c r="P504" s="31" t="s">
        <v>155</v>
      </c>
      <c r="Q504" s="31" t="s">
        <v>349</v>
      </c>
      <c r="R504" s="31" t="s">
        <v>36</v>
      </c>
      <c r="S504" s="32"/>
    </row>
    <row r="505" s="6" customFormat="1" ht="36" spans="1:19">
      <c r="A505" s="1">
        <v>380</v>
      </c>
      <c r="B505" s="53" t="s">
        <v>1466</v>
      </c>
      <c r="C505" s="30">
        <v>1</v>
      </c>
      <c r="D505" s="31" t="s">
        <v>359</v>
      </c>
      <c r="E505" s="31" t="s">
        <v>86</v>
      </c>
      <c r="F505" s="32">
        <v>19.049</v>
      </c>
      <c r="G505" s="29" t="s">
        <v>1467</v>
      </c>
      <c r="H505" s="33" t="s">
        <v>1468</v>
      </c>
      <c r="I505" s="31">
        <v>2025</v>
      </c>
      <c r="J505" s="35">
        <f t="shared" si="52"/>
        <v>1524</v>
      </c>
      <c r="K505" s="35"/>
      <c r="L505" s="35"/>
      <c r="M505" s="35">
        <v>1524</v>
      </c>
      <c r="N505" s="35"/>
      <c r="O505" s="35"/>
      <c r="P505" s="31" t="s">
        <v>155</v>
      </c>
      <c r="Q505" s="31" t="s">
        <v>349</v>
      </c>
      <c r="R505" s="31" t="s">
        <v>36</v>
      </c>
      <c r="S505" s="32"/>
    </row>
    <row r="506" s="6" customFormat="1" ht="36" spans="1:19">
      <c r="A506" s="1">
        <v>381</v>
      </c>
      <c r="B506" s="53" t="s">
        <v>1469</v>
      </c>
      <c r="C506" s="30">
        <v>1</v>
      </c>
      <c r="D506" s="31" t="s">
        <v>359</v>
      </c>
      <c r="E506" s="31" t="s">
        <v>86</v>
      </c>
      <c r="F506" s="32">
        <v>11.361</v>
      </c>
      <c r="G506" s="29" t="s">
        <v>1470</v>
      </c>
      <c r="H506" s="33" t="s">
        <v>1471</v>
      </c>
      <c r="I506" s="31">
        <v>2025</v>
      </c>
      <c r="J506" s="35">
        <f t="shared" si="52"/>
        <v>908</v>
      </c>
      <c r="K506" s="35"/>
      <c r="L506" s="35"/>
      <c r="M506" s="35">
        <v>908</v>
      </c>
      <c r="N506" s="35"/>
      <c r="O506" s="35"/>
      <c r="P506" s="31" t="s">
        <v>155</v>
      </c>
      <c r="Q506" s="31" t="s">
        <v>349</v>
      </c>
      <c r="R506" s="31" t="s">
        <v>36</v>
      </c>
      <c r="S506" s="32"/>
    </row>
    <row r="507" s="6" customFormat="1" ht="36" spans="1:19">
      <c r="A507" s="1">
        <v>382</v>
      </c>
      <c r="B507" s="53" t="s">
        <v>1472</v>
      </c>
      <c r="C507" s="30">
        <v>1</v>
      </c>
      <c r="D507" s="31" t="s">
        <v>359</v>
      </c>
      <c r="E507" s="31" t="s">
        <v>86</v>
      </c>
      <c r="F507" s="32">
        <v>8.406</v>
      </c>
      <c r="G507" s="29" t="s">
        <v>1473</v>
      </c>
      <c r="H507" s="33" t="s">
        <v>1474</v>
      </c>
      <c r="I507" s="31">
        <v>2025</v>
      </c>
      <c r="J507" s="35">
        <f t="shared" si="52"/>
        <v>672</v>
      </c>
      <c r="K507" s="35"/>
      <c r="L507" s="35"/>
      <c r="M507" s="35">
        <v>672</v>
      </c>
      <c r="N507" s="35"/>
      <c r="O507" s="35"/>
      <c r="P507" s="31" t="s">
        <v>155</v>
      </c>
      <c r="Q507" s="31" t="s">
        <v>349</v>
      </c>
      <c r="R507" s="31" t="s">
        <v>36</v>
      </c>
      <c r="S507" s="32"/>
    </row>
    <row r="508" s="6" customFormat="1" ht="36" spans="1:19">
      <c r="A508" s="1">
        <v>383</v>
      </c>
      <c r="B508" s="53" t="s">
        <v>1475</v>
      </c>
      <c r="C508" s="30">
        <v>1</v>
      </c>
      <c r="D508" s="31" t="s">
        <v>359</v>
      </c>
      <c r="E508" s="31" t="s">
        <v>86</v>
      </c>
      <c r="F508" s="32">
        <v>3.915</v>
      </c>
      <c r="G508" s="29" t="s">
        <v>1431</v>
      </c>
      <c r="H508" s="33" t="s">
        <v>965</v>
      </c>
      <c r="I508" s="31">
        <v>2025</v>
      </c>
      <c r="J508" s="35">
        <f t="shared" si="52"/>
        <v>313</v>
      </c>
      <c r="K508" s="35"/>
      <c r="L508" s="35"/>
      <c r="M508" s="35">
        <v>313</v>
      </c>
      <c r="N508" s="35"/>
      <c r="O508" s="35"/>
      <c r="P508" s="31" t="s">
        <v>155</v>
      </c>
      <c r="Q508" s="31" t="s">
        <v>349</v>
      </c>
      <c r="R508" s="31" t="s">
        <v>36</v>
      </c>
      <c r="S508" s="32"/>
    </row>
    <row r="509" s="6" customFormat="1" ht="25.5" spans="1:19">
      <c r="A509" s="1">
        <v>384</v>
      </c>
      <c r="B509" s="53" t="s">
        <v>1476</v>
      </c>
      <c r="C509" s="30">
        <v>1</v>
      </c>
      <c r="D509" s="31" t="s">
        <v>359</v>
      </c>
      <c r="E509" s="31" t="s">
        <v>86</v>
      </c>
      <c r="F509" s="32">
        <v>17.739</v>
      </c>
      <c r="G509" s="29" t="s">
        <v>1477</v>
      </c>
      <c r="H509" s="29" t="s">
        <v>1478</v>
      </c>
      <c r="I509" s="31">
        <v>2025</v>
      </c>
      <c r="J509" s="35">
        <f t="shared" si="52"/>
        <v>1419</v>
      </c>
      <c r="K509" s="35"/>
      <c r="L509" s="35"/>
      <c r="M509" s="35">
        <v>1419</v>
      </c>
      <c r="N509" s="35"/>
      <c r="O509" s="35"/>
      <c r="P509" s="31" t="s">
        <v>155</v>
      </c>
      <c r="Q509" s="31" t="s">
        <v>349</v>
      </c>
      <c r="R509" s="31" t="s">
        <v>36</v>
      </c>
      <c r="S509" s="32"/>
    </row>
    <row r="510" s="6" customFormat="1" ht="36" spans="1:19">
      <c r="A510" s="1">
        <v>385</v>
      </c>
      <c r="B510" s="53" t="s">
        <v>1479</v>
      </c>
      <c r="C510" s="30">
        <v>1</v>
      </c>
      <c r="D510" s="31" t="s">
        <v>359</v>
      </c>
      <c r="E510" s="31" t="s">
        <v>86</v>
      </c>
      <c r="F510" s="32">
        <v>5</v>
      </c>
      <c r="G510" s="29" t="s">
        <v>1480</v>
      </c>
      <c r="H510" s="29" t="s">
        <v>1481</v>
      </c>
      <c r="I510" s="31">
        <v>2025</v>
      </c>
      <c r="J510" s="35">
        <f t="shared" si="52"/>
        <v>35</v>
      </c>
      <c r="K510" s="35"/>
      <c r="L510" s="35"/>
      <c r="M510" s="35">
        <v>35</v>
      </c>
      <c r="N510" s="35"/>
      <c r="O510" s="35"/>
      <c r="P510" s="31" t="s">
        <v>155</v>
      </c>
      <c r="Q510" s="31" t="s">
        <v>349</v>
      </c>
      <c r="R510" s="31" t="s">
        <v>36</v>
      </c>
      <c r="S510" s="32"/>
    </row>
    <row r="511" s="6" customFormat="1" ht="36" spans="1:19">
      <c r="A511" s="1">
        <v>386</v>
      </c>
      <c r="B511" s="53" t="s">
        <v>1482</v>
      </c>
      <c r="C511" s="30">
        <v>1</v>
      </c>
      <c r="D511" s="31" t="s">
        <v>359</v>
      </c>
      <c r="E511" s="31" t="s">
        <v>86</v>
      </c>
      <c r="F511" s="32">
        <v>3.5</v>
      </c>
      <c r="G511" s="29" t="s">
        <v>1483</v>
      </c>
      <c r="H511" s="29" t="s">
        <v>1484</v>
      </c>
      <c r="I511" s="31">
        <v>2025</v>
      </c>
      <c r="J511" s="35">
        <f t="shared" si="52"/>
        <v>21</v>
      </c>
      <c r="K511" s="35"/>
      <c r="L511" s="35"/>
      <c r="M511" s="35">
        <v>21</v>
      </c>
      <c r="N511" s="35"/>
      <c r="O511" s="35"/>
      <c r="P511" s="31" t="s">
        <v>155</v>
      </c>
      <c r="Q511" s="31" t="s">
        <v>349</v>
      </c>
      <c r="R511" s="31" t="s">
        <v>36</v>
      </c>
      <c r="S511" s="32"/>
    </row>
    <row r="512" s="6" customFormat="1" ht="25.5" spans="1:19">
      <c r="A512" s="1">
        <v>391</v>
      </c>
      <c r="B512" s="53" t="s">
        <v>1485</v>
      </c>
      <c r="C512" s="30">
        <v>1</v>
      </c>
      <c r="D512" s="31" t="s">
        <v>359</v>
      </c>
      <c r="E512" s="32" t="s">
        <v>86</v>
      </c>
      <c r="F512" s="32">
        <v>6.7</v>
      </c>
      <c r="G512" s="29" t="s">
        <v>1486</v>
      </c>
      <c r="H512" s="29" t="s">
        <v>708</v>
      </c>
      <c r="I512" s="31">
        <v>2024</v>
      </c>
      <c r="J512" s="35">
        <f t="shared" si="52"/>
        <v>67</v>
      </c>
      <c r="K512" s="35"/>
      <c r="L512" s="35"/>
      <c r="M512" s="35">
        <v>67</v>
      </c>
      <c r="N512" s="35"/>
      <c r="O512" s="35"/>
      <c r="P512" s="31" t="s">
        <v>155</v>
      </c>
      <c r="Q512" s="31" t="s">
        <v>349</v>
      </c>
      <c r="R512" s="31" t="s">
        <v>36</v>
      </c>
      <c r="S512" s="32"/>
    </row>
    <row r="513" s="6" customFormat="1" ht="25.5" spans="1:19">
      <c r="A513" s="1">
        <v>392</v>
      </c>
      <c r="B513" s="53" t="s">
        <v>1487</v>
      </c>
      <c r="C513" s="30">
        <v>1</v>
      </c>
      <c r="D513" s="31" t="s">
        <v>359</v>
      </c>
      <c r="E513" s="32" t="s">
        <v>86</v>
      </c>
      <c r="F513" s="32">
        <v>5.3</v>
      </c>
      <c r="G513" s="29" t="s">
        <v>1488</v>
      </c>
      <c r="H513" s="29" t="s">
        <v>708</v>
      </c>
      <c r="I513" s="31">
        <v>2024</v>
      </c>
      <c r="J513" s="35">
        <f t="shared" si="52"/>
        <v>53</v>
      </c>
      <c r="K513" s="35"/>
      <c r="L513" s="35"/>
      <c r="M513" s="35">
        <v>53</v>
      </c>
      <c r="N513" s="35"/>
      <c r="O513" s="35"/>
      <c r="P513" s="31" t="s">
        <v>155</v>
      </c>
      <c r="Q513" s="31" t="s">
        <v>349</v>
      </c>
      <c r="R513" s="31" t="s">
        <v>36</v>
      </c>
      <c r="S513" s="32"/>
    </row>
    <row r="514" s="6" customFormat="1" ht="25.5" spans="1:19">
      <c r="A514" s="1">
        <v>393</v>
      </c>
      <c r="B514" s="29" t="s">
        <v>1489</v>
      </c>
      <c r="C514" s="30">
        <v>1</v>
      </c>
      <c r="D514" s="31" t="s">
        <v>29</v>
      </c>
      <c r="E514" s="32"/>
      <c r="F514" s="85"/>
      <c r="G514" s="29" t="s">
        <v>1489</v>
      </c>
      <c r="H514" s="29" t="s">
        <v>1490</v>
      </c>
      <c r="I514" s="31">
        <v>2024</v>
      </c>
      <c r="J514" s="35">
        <f t="shared" si="52"/>
        <v>520</v>
      </c>
      <c r="K514" s="35"/>
      <c r="L514" s="35"/>
      <c r="M514" s="35">
        <v>520</v>
      </c>
      <c r="N514" s="35"/>
      <c r="O514" s="35"/>
      <c r="P514" s="31" t="s">
        <v>155</v>
      </c>
      <c r="Q514" s="31" t="s">
        <v>349</v>
      </c>
      <c r="R514" s="31" t="s">
        <v>36</v>
      </c>
      <c r="S514" s="32"/>
    </row>
    <row r="515" s="6" customFormat="1" ht="25.5" spans="1:19">
      <c r="A515" s="1">
        <v>394</v>
      </c>
      <c r="B515" s="29" t="s">
        <v>1491</v>
      </c>
      <c r="C515" s="30">
        <v>1</v>
      </c>
      <c r="D515" s="31" t="s">
        <v>29</v>
      </c>
      <c r="E515" s="32" t="s">
        <v>86</v>
      </c>
      <c r="F515" s="85">
        <v>3.448</v>
      </c>
      <c r="G515" s="29" t="s">
        <v>1492</v>
      </c>
      <c r="H515" s="33" t="s">
        <v>1493</v>
      </c>
      <c r="I515" s="31">
        <v>2023</v>
      </c>
      <c r="J515" s="35">
        <f t="shared" ref="J515:J552" si="53">SUM(K515:O515)</f>
        <v>275.84</v>
      </c>
      <c r="K515" s="35"/>
      <c r="L515" s="35">
        <v>275.84</v>
      </c>
      <c r="M515" s="35"/>
      <c r="N515" s="35"/>
      <c r="O515" s="35"/>
      <c r="P515" s="31" t="s">
        <v>155</v>
      </c>
      <c r="Q515" s="31" t="s">
        <v>343</v>
      </c>
      <c r="R515" s="31" t="s">
        <v>36</v>
      </c>
      <c r="S515" s="32"/>
    </row>
    <row r="516" s="67" customFormat="1" ht="60" spans="1:19">
      <c r="A516" s="1">
        <v>395</v>
      </c>
      <c r="B516" s="29" t="s">
        <v>1494</v>
      </c>
      <c r="C516" s="30">
        <v>1</v>
      </c>
      <c r="D516" s="31" t="s">
        <v>29</v>
      </c>
      <c r="E516" s="31" t="s">
        <v>156</v>
      </c>
      <c r="F516" s="32">
        <v>3860</v>
      </c>
      <c r="G516" s="29" t="s">
        <v>1495</v>
      </c>
      <c r="H516" s="29" t="s">
        <v>1496</v>
      </c>
      <c r="I516" s="31">
        <v>2022</v>
      </c>
      <c r="J516" s="35">
        <f t="shared" si="53"/>
        <v>85</v>
      </c>
      <c r="K516" s="35">
        <v>85</v>
      </c>
      <c r="L516" s="35"/>
      <c r="M516" s="35"/>
      <c r="N516" s="35"/>
      <c r="O516" s="35"/>
      <c r="P516" s="31" t="s">
        <v>155</v>
      </c>
      <c r="Q516" s="31" t="s">
        <v>349</v>
      </c>
      <c r="R516" s="31" t="s">
        <v>36</v>
      </c>
      <c r="S516" s="32"/>
    </row>
    <row r="517" s="67" customFormat="1" ht="60" spans="1:19">
      <c r="A517" s="1">
        <v>396</v>
      </c>
      <c r="B517" s="29" t="s">
        <v>1497</v>
      </c>
      <c r="C517" s="30">
        <v>1</v>
      </c>
      <c r="D517" s="31" t="s">
        <v>29</v>
      </c>
      <c r="E517" s="32"/>
      <c r="F517" s="32"/>
      <c r="G517" s="29" t="s">
        <v>1498</v>
      </c>
      <c r="H517" s="29" t="s">
        <v>1499</v>
      </c>
      <c r="I517" s="31">
        <v>2022</v>
      </c>
      <c r="J517" s="35">
        <f t="shared" si="53"/>
        <v>197</v>
      </c>
      <c r="K517" s="35">
        <v>197</v>
      </c>
      <c r="L517" s="35"/>
      <c r="M517" s="35"/>
      <c r="N517" s="35"/>
      <c r="O517" s="35"/>
      <c r="P517" s="31" t="s">
        <v>155</v>
      </c>
      <c r="Q517" s="31" t="s">
        <v>349</v>
      </c>
      <c r="R517" s="31" t="s">
        <v>36</v>
      </c>
      <c r="S517" s="32"/>
    </row>
    <row r="518" s="67" customFormat="1" ht="36" spans="1:19">
      <c r="A518" s="1">
        <v>397</v>
      </c>
      <c r="B518" s="29" t="s">
        <v>1500</v>
      </c>
      <c r="C518" s="30">
        <v>1</v>
      </c>
      <c r="D518" s="31" t="s">
        <v>29</v>
      </c>
      <c r="E518" s="31" t="s">
        <v>156</v>
      </c>
      <c r="F518" s="32">
        <v>1100</v>
      </c>
      <c r="G518" s="29" t="s">
        <v>1501</v>
      </c>
      <c r="H518" s="29" t="s">
        <v>1502</v>
      </c>
      <c r="I518" s="31">
        <v>2022</v>
      </c>
      <c r="J518" s="35">
        <f t="shared" si="53"/>
        <v>18</v>
      </c>
      <c r="K518" s="35">
        <v>18</v>
      </c>
      <c r="L518" s="35"/>
      <c r="M518" s="35"/>
      <c r="N518" s="35"/>
      <c r="O518" s="35"/>
      <c r="P518" s="31" t="s">
        <v>155</v>
      </c>
      <c r="Q518" s="31" t="s">
        <v>349</v>
      </c>
      <c r="R518" s="31" t="s">
        <v>36</v>
      </c>
      <c r="S518" s="32"/>
    </row>
    <row r="519" s="67" customFormat="1" ht="48" spans="1:19">
      <c r="A519" s="1">
        <v>398</v>
      </c>
      <c r="B519" s="29" t="s">
        <v>1503</v>
      </c>
      <c r="C519" s="30">
        <v>1</v>
      </c>
      <c r="D519" s="31" t="s">
        <v>29</v>
      </c>
      <c r="E519" s="31" t="s">
        <v>156</v>
      </c>
      <c r="F519" s="32">
        <v>9921.4</v>
      </c>
      <c r="G519" s="29" t="s">
        <v>1504</v>
      </c>
      <c r="H519" s="29" t="s">
        <v>1505</v>
      </c>
      <c r="I519" s="31">
        <v>2022</v>
      </c>
      <c r="J519" s="35">
        <f t="shared" si="53"/>
        <v>187</v>
      </c>
      <c r="K519" s="35">
        <v>187</v>
      </c>
      <c r="L519" s="35"/>
      <c r="M519" s="35"/>
      <c r="N519" s="35"/>
      <c r="O519" s="35"/>
      <c r="P519" s="31" t="s">
        <v>155</v>
      </c>
      <c r="Q519" s="31" t="s">
        <v>349</v>
      </c>
      <c r="R519" s="31" t="s">
        <v>36</v>
      </c>
      <c r="S519" s="32"/>
    </row>
    <row r="520" s="67" customFormat="1" ht="84" spans="1:19">
      <c r="A520" s="1">
        <v>399</v>
      </c>
      <c r="B520" s="29" t="s">
        <v>1506</v>
      </c>
      <c r="C520" s="30">
        <v>1</v>
      </c>
      <c r="D520" s="31" t="s">
        <v>29</v>
      </c>
      <c r="E520" s="31" t="s">
        <v>156</v>
      </c>
      <c r="F520" s="32">
        <v>4319.5</v>
      </c>
      <c r="G520" s="36" t="s">
        <v>1507</v>
      </c>
      <c r="H520" s="36" t="s">
        <v>1508</v>
      </c>
      <c r="I520" s="31">
        <v>2022</v>
      </c>
      <c r="J520" s="35">
        <f t="shared" si="53"/>
        <v>86</v>
      </c>
      <c r="K520" s="35">
        <v>86</v>
      </c>
      <c r="L520" s="35"/>
      <c r="M520" s="35"/>
      <c r="N520" s="35"/>
      <c r="O520" s="35"/>
      <c r="P520" s="31" t="s">
        <v>155</v>
      </c>
      <c r="Q520" s="31" t="s">
        <v>349</v>
      </c>
      <c r="R520" s="31" t="s">
        <v>36</v>
      </c>
      <c r="S520" s="32" t="s">
        <v>376</v>
      </c>
    </row>
    <row r="521" s="67" customFormat="1" ht="36" spans="1:19">
      <c r="A521" s="1">
        <v>400</v>
      </c>
      <c r="B521" s="29" t="s">
        <v>1509</v>
      </c>
      <c r="C521" s="30">
        <v>1</v>
      </c>
      <c r="D521" s="31" t="s">
        <v>29</v>
      </c>
      <c r="E521" s="31" t="s">
        <v>156</v>
      </c>
      <c r="F521" s="32">
        <v>2868</v>
      </c>
      <c r="G521" s="29" t="s">
        <v>1510</v>
      </c>
      <c r="H521" s="29" t="s">
        <v>1511</v>
      </c>
      <c r="I521" s="31">
        <v>2022</v>
      </c>
      <c r="J521" s="35">
        <f t="shared" si="53"/>
        <v>132</v>
      </c>
      <c r="K521" s="35">
        <v>132</v>
      </c>
      <c r="L521" s="35"/>
      <c r="M521" s="35"/>
      <c r="N521" s="35"/>
      <c r="O521" s="35"/>
      <c r="P521" s="31" t="s">
        <v>155</v>
      </c>
      <c r="Q521" s="31"/>
      <c r="R521" s="31"/>
      <c r="S521" s="32" t="s">
        <v>376</v>
      </c>
    </row>
    <row r="522" s="7" customFormat="1" ht="36" spans="1:19">
      <c r="A522" s="1">
        <v>401</v>
      </c>
      <c r="B522" s="59" t="s">
        <v>1512</v>
      </c>
      <c r="C522" s="30">
        <v>1</v>
      </c>
      <c r="D522" s="31" t="s">
        <v>29</v>
      </c>
      <c r="E522" s="31" t="s">
        <v>156</v>
      </c>
      <c r="F522" s="32">
        <v>3319</v>
      </c>
      <c r="G522" s="29" t="s">
        <v>1513</v>
      </c>
      <c r="H522" s="29" t="s">
        <v>1514</v>
      </c>
      <c r="I522" s="31">
        <v>2022</v>
      </c>
      <c r="J522" s="35">
        <f t="shared" si="53"/>
        <v>150</v>
      </c>
      <c r="K522" s="35"/>
      <c r="L522" s="35">
        <v>150</v>
      </c>
      <c r="M522" s="35"/>
      <c r="N522" s="35"/>
      <c r="O522" s="35"/>
      <c r="P522" s="31" t="s">
        <v>155</v>
      </c>
      <c r="Q522" s="31"/>
      <c r="R522" s="31"/>
      <c r="S522" s="32"/>
    </row>
    <row r="523" s="7" customFormat="1" ht="48" spans="1:19">
      <c r="A523" s="1">
        <v>402</v>
      </c>
      <c r="B523" s="59" t="s">
        <v>1515</v>
      </c>
      <c r="C523" s="30">
        <v>1</v>
      </c>
      <c r="D523" s="31" t="s">
        <v>29</v>
      </c>
      <c r="E523" s="31" t="s">
        <v>156</v>
      </c>
      <c r="F523" s="32">
        <v>2940</v>
      </c>
      <c r="G523" s="37" t="s">
        <v>1516</v>
      </c>
      <c r="H523" s="29" t="s">
        <v>1517</v>
      </c>
      <c r="I523" s="31">
        <v>2022</v>
      </c>
      <c r="J523" s="35">
        <f t="shared" si="53"/>
        <v>50</v>
      </c>
      <c r="K523" s="35"/>
      <c r="L523" s="35">
        <v>50</v>
      </c>
      <c r="M523" s="35"/>
      <c r="N523" s="35"/>
      <c r="O523" s="35"/>
      <c r="P523" s="31" t="s">
        <v>155</v>
      </c>
      <c r="Q523" s="31"/>
      <c r="R523" s="31"/>
      <c r="S523" s="32"/>
    </row>
    <row r="524" s="67" customFormat="1" ht="36" spans="1:19">
      <c r="A524" s="1">
        <v>403</v>
      </c>
      <c r="B524" s="29" t="s">
        <v>1518</v>
      </c>
      <c r="C524" s="30">
        <v>1</v>
      </c>
      <c r="D524" s="31" t="s">
        <v>29</v>
      </c>
      <c r="E524" s="31"/>
      <c r="F524" s="32"/>
      <c r="G524" s="29" t="s">
        <v>1519</v>
      </c>
      <c r="H524" s="29" t="s">
        <v>1520</v>
      </c>
      <c r="I524" s="31">
        <v>2023</v>
      </c>
      <c r="J524" s="35">
        <f t="shared" si="53"/>
        <v>30</v>
      </c>
      <c r="K524" s="35"/>
      <c r="L524" s="35">
        <v>30</v>
      </c>
      <c r="M524" s="50"/>
      <c r="N524" s="50"/>
      <c r="O524" s="35"/>
      <c r="P524" s="31" t="s">
        <v>155</v>
      </c>
      <c r="Q524" s="31" t="s">
        <v>349</v>
      </c>
      <c r="R524" s="31" t="s">
        <v>36</v>
      </c>
      <c r="S524" s="32" t="s">
        <v>376</v>
      </c>
    </row>
    <row r="525" s="67" customFormat="1" ht="36" spans="1:19">
      <c r="A525" s="1">
        <v>404</v>
      </c>
      <c r="B525" s="29" t="s">
        <v>1521</v>
      </c>
      <c r="C525" s="30">
        <v>1</v>
      </c>
      <c r="D525" s="31" t="s">
        <v>29</v>
      </c>
      <c r="E525" s="31"/>
      <c r="F525" s="32"/>
      <c r="G525" s="29" t="s">
        <v>1522</v>
      </c>
      <c r="H525" s="29" t="s">
        <v>801</v>
      </c>
      <c r="I525" s="31">
        <v>2023</v>
      </c>
      <c r="J525" s="35">
        <f t="shared" si="53"/>
        <v>18.72</v>
      </c>
      <c r="K525" s="35">
        <v>18.72</v>
      </c>
      <c r="L525" s="50"/>
      <c r="M525" s="50"/>
      <c r="N525" s="50"/>
      <c r="O525" s="35"/>
      <c r="P525" s="31" t="s">
        <v>155</v>
      </c>
      <c r="Q525" s="31" t="s">
        <v>349</v>
      </c>
      <c r="R525" s="31" t="s">
        <v>36</v>
      </c>
      <c r="S525" s="32" t="s">
        <v>376</v>
      </c>
    </row>
    <row r="526" s="67" customFormat="1" ht="36" spans="1:19">
      <c r="A526" s="1">
        <v>405</v>
      </c>
      <c r="B526" s="29" t="s">
        <v>1523</v>
      </c>
      <c r="C526" s="30">
        <v>1</v>
      </c>
      <c r="D526" s="31" t="s">
        <v>29</v>
      </c>
      <c r="E526" s="31"/>
      <c r="F526" s="32"/>
      <c r="G526" s="29" t="s">
        <v>1524</v>
      </c>
      <c r="H526" s="29" t="s">
        <v>1520</v>
      </c>
      <c r="I526" s="31">
        <v>2023</v>
      </c>
      <c r="J526" s="35">
        <f t="shared" si="53"/>
        <v>20</v>
      </c>
      <c r="K526" s="35">
        <v>20</v>
      </c>
      <c r="L526" s="50"/>
      <c r="M526" s="50"/>
      <c r="N526" s="50"/>
      <c r="O526" s="35"/>
      <c r="P526" s="31" t="s">
        <v>155</v>
      </c>
      <c r="Q526" s="31" t="s">
        <v>349</v>
      </c>
      <c r="R526" s="31" t="s">
        <v>36</v>
      </c>
      <c r="S526" s="32" t="s">
        <v>376</v>
      </c>
    </row>
    <row r="527" s="67" customFormat="1" ht="36" spans="1:19">
      <c r="A527" s="1">
        <v>406</v>
      </c>
      <c r="B527" s="29" t="s">
        <v>1525</v>
      </c>
      <c r="C527" s="30">
        <v>1</v>
      </c>
      <c r="D527" s="31" t="s">
        <v>29</v>
      </c>
      <c r="E527" s="31"/>
      <c r="F527" s="32"/>
      <c r="G527" s="29" t="s">
        <v>1526</v>
      </c>
      <c r="H527" s="29" t="s">
        <v>1520</v>
      </c>
      <c r="I527" s="31">
        <v>2023</v>
      </c>
      <c r="J527" s="35">
        <f t="shared" si="53"/>
        <v>10</v>
      </c>
      <c r="K527" s="35"/>
      <c r="L527" s="35">
        <v>10</v>
      </c>
      <c r="M527" s="50"/>
      <c r="N527" s="50"/>
      <c r="O527" s="35"/>
      <c r="P527" s="31" t="s">
        <v>155</v>
      </c>
      <c r="Q527" s="31" t="s">
        <v>349</v>
      </c>
      <c r="R527" s="31" t="s">
        <v>36</v>
      </c>
      <c r="S527" s="32" t="s">
        <v>376</v>
      </c>
    </row>
    <row r="528" s="67" customFormat="1" ht="36" spans="1:19">
      <c r="A528" s="1">
        <v>407</v>
      </c>
      <c r="B528" s="29" t="s">
        <v>1527</v>
      </c>
      <c r="C528" s="30">
        <v>1</v>
      </c>
      <c r="D528" s="31" t="s">
        <v>29</v>
      </c>
      <c r="E528" s="31"/>
      <c r="F528" s="32"/>
      <c r="G528" s="29" t="s">
        <v>1528</v>
      </c>
      <c r="H528" s="29" t="s">
        <v>1529</v>
      </c>
      <c r="I528" s="31">
        <v>2024</v>
      </c>
      <c r="J528" s="35">
        <f t="shared" si="53"/>
        <v>78.24</v>
      </c>
      <c r="K528" s="50">
        <v>78.24</v>
      </c>
      <c r="L528" s="50"/>
      <c r="M528" s="50"/>
      <c r="N528" s="50"/>
      <c r="O528" s="35"/>
      <c r="P528" s="31" t="s">
        <v>155</v>
      </c>
      <c r="Q528" s="31" t="s">
        <v>349</v>
      </c>
      <c r="R528" s="31" t="s">
        <v>36</v>
      </c>
      <c r="S528" s="32" t="s">
        <v>376</v>
      </c>
    </row>
    <row r="529" s="67" customFormat="1" ht="72" spans="1:19">
      <c r="A529" s="1"/>
      <c r="B529" s="37" t="s">
        <v>1530</v>
      </c>
      <c r="C529" s="31">
        <v>1</v>
      </c>
      <c r="D529" s="31" t="s">
        <v>359</v>
      </c>
      <c r="E529" s="31"/>
      <c r="F529" s="31"/>
      <c r="G529" s="37" t="s">
        <v>1531</v>
      </c>
      <c r="H529" s="31" t="s">
        <v>1532</v>
      </c>
      <c r="I529" s="31">
        <v>2022</v>
      </c>
      <c r="J529" s="35">
        <f t="shared" si="53"/>
        <v>500</v>
      </c>
      <c r="K529" s="35"/>
      <c r="L529" s="35"/>
      <c r="M529" s="35">
        <v>500</v>
      </c>
      <c r="N529" s="35"/>
      <c r="O529" s="35"/>
      <c r="P529" s="40" t="s">
        <v>1533</v>
      </c>
      <c r="Q529" s="31" t="s">
        <v>349</v>
      </c>
      <c r="R529" s="37" t="s">
        <v>36</v>
      </c>
      <c r="S529" s="35" t="s">
        <v>399</v>
      </c>
    </row>
    <row r="530" s="67" customFormat="1" ht="60" spans="1:19">
      <c r="A530" s="1"/>
      <c r="B530" s="59" t="s">
        <v>1534</v>
      </c>
      <c r="C530" s="40">
        <v>1</v>
      </c>
      <c r="D530" s="40" t="s">
        <v>29</v>
      </c>
      <c r="E530" s="40" t="s">
        <v>86</v>
      </c>
      <c r="F530" s="40">
        <v>2.5</v>
      </c>
      <c r="G530" s="39" t="s">
        <v>1535</v>
      </c>
      <c r="H530" s="39" t="s">
        <v>1536</v>
      </c>
      <c r="I530" s="40">
        <v>2024</v>
      </c>
      <c r="J530" s="35">
        <f t="shared" si="53"/>
        <v>100</v>
      </c>
      <c r="K530" s="47"/>
      <c r="L530" s="35"/>
      <c r="M530" s="47">
        <v>100</v>
      </c>
      <c r="N530" s="35"/>
      <c r="O530" s="35"/>
      <c r="P530" s="40" t="s">
        <v>1533</v>
      </c>
      <c r="Q530" s="40" t="s">
        <v>343</v>
      </c>
      <c r="R530" s="39" t="s">
        <v>36</v>
      </c>
      <c r="S530" s="35" t="s">
        <v>399</v>
      </c>
    </row>
    <row r="531" s="67" customFormat="1" ht="48" spans="1:19">
      <c r="A531" s="1"/>
      <c r="B531" s="59" t="s">
        <v>1537</v>
      </c>
      <c r="C531" s="40">
        <v>1</v>
      </c>
      <c r="D531" s="40" t="s">
        <v>29</v>
      </c>
      <c r="E531" s="40" t="s">
        <v>86</v>
      </c>
      <c r="F531" s="40">
        <v>1.5</v>
      </c>
      <c r="G531" s="39" t="s">
        <v>1538</v>
      </c>
      <c r="H531" s="39" t="s">
        <v>1539</v>
      </c>
      <c r="I531" s="40">
        <v>2023</v>
      </c>
      <c r="J531" s="35">
        <f t="shared" si="53"/>
        <v>130</v>
      </c>
      <c r="K531" s="47"/>
      <c r="L531" s="35"/>
      <c r="M531" s="47">
        <v>130</v>
      </c>
      <c r="N531" s="35"/>
      <c r="O531" s="35"/>
      <c r="P531" s="40" t="s">
        <v>1533</v>
      </c>
      <c r="Q531" s="40" t="s">
        <v>343</v>
      </c>
      <c r="R531" s="39" t="s">
        <v>36</v>
      </c>
      <c r="S531" s="35" t="s">
        <v>399</v>
      </c>
    </row>
    <row r="532" s="67" customFormat="1" ht="48" spans="1:19">
      <c r="A532" s="1"/>
      <c r="B532" s="59" t="s">
        <v>1534</v>
      </c>
      <c r="C532" s="40">
        <v>1</v>
      </c>
      <c r="D532" s="40" t="s">
        <v>29</v>
      </c>
      <c r="E532" s="40" t="s">
        <v>86</v>
      </c>
      <c r="F532" s="40">
        <v>4</v>
      </c>
      <c r="G532" s="39" t="s">
        <v>1540</v>
      </c>
      <c r="H532" s="39" t="s">
        <v>1541</v>
      </c>
      <c r="I532" s="40">
        <v>2023</v>
      </c>
      <c r="J532" s="35">
        <f t="shared" si="53"/>
        <v>340</v>
      </c>
      <c r="K532" s="47"/>
      <c r="L532" s="35"/>
      <c r="M532" s="47">
        <v>340</v>
      </c>
      <c r="N532" s="35"/>
      <c r="O532" s="35"/>
      <c r="P532" s="40" t="s">
        <v>1533</v>
      </c>
      <c r="Q532" s="40" t="s">
        <v>343</v>
      </c>
      <c r="R532" s="39" t="s">
        <v>36</v>
      </c>
      <c r="S532" s="35" t="s">
        <v>399</v>
      </c>
    </row>
    <row r="533" s="67" customFormat="1" ht="48" spans="1:19">
      <c r="A533" s="1"/>
      <c r="B533" s="33" t="s">
        <v>1542</v>
      </c>
      <c r="C533" s="31">
        <v>1</v>
      </c>
      <c r="D533" s="40" t="s">
        <v>29</v>
      </c>
      <c r="E533" s="31" t="s">
        <v>86</v>
      </c>
      <c r="F533" s="31">
        <v>23.16</v>
      </c>
      <c r="G533" s="37" t="s">
        <v>1543</v>
      </c>
      <c r="H533" s="39" t="s">
        <v>1544</v>
      </c>
      <c r="I533" s="31">
        <v>2022</v>
      </c>
      <c r="J533" s="35">
        <f t="shared" si="53"/>
        <v>926.4</v>
      </c>
      <c r="K533" s="35"/>
      <c r="L533" s="35"/>
      <c r="M533" s="35">
        <v>926.4</v>
      </c>
      <c r="N533" s="35"/>
      <c r="O533" s="35"/>
      <c r="P533" s="40" t="s">
        <v>1533</v>
      </c>
      <c r="Q533" s="31" t="s">
        <v>349</v>
      </c>
      <c r="R533" s="37" t="s">
        <v>36</v>
      </c>
      <c r="S533" s="35" t="s">
        <v>399</v>
      </c>
    </row>
    <row r="534" s="67" customFormat="1" ht="48" spans="1:19">
      <c r="A534" s="1"/>
      <c r="B534" s="29" t="s">
        <v>1545</v>
      </c>
      <c r="C534" s="40">
        <v>1</v>
      </c>
      <c r="D534" s="40" t="s">
        <v>29</v>
      </c>
      <c r="E534" s="40" t="s">
        <v>86</v>
      </c>
      <c r="F534" s="40">
        <v>1.07</v>
      </c>
      <c r="G534" s="29" t="s">
        <v>1546</v>
      </c>
      <c r="H534" s="31" t="s">
        <v>1547</v>
      </c>
      <c r="I534" s="31">
        <v>2025</v>
      </c>
      <c r="J534" s="35">
        <f t="shared" si="53"/>
        <v>15</v>
      </c>
      <c r="K534" s="35"/>
      <c r="L534" s="35"/>
      <c r="M534" s="35">
        <v>15</v>
      </c>
      <c r="N534" s="35"/>
      <c r="O534" s="35"/>
      <c r="P534" s="40" t="s">
        <v>1533</v>
      </c>
      <c r="Q534" s="40" t="s">
        <v>349</v>
      </c>
      <c r="R534" s="39" t="s">
        <v>36</v>
      </c>
      <c r="S534" s="35" t="s">
        <v>399</v>
      </c>
    </row>
    <row r="535" s="67" customFormat="1" ht="48" spans="1:19">
      <c r="A535" s="1"/>
      <c r="B535" s="33" t="s">
        <v>1548</v>
      </c>
      <c r="C535" s="30">
        <v>1</v>
      </c>
      <c r="D535" s="40" t="s">
        <v>29</v>
      </c>
      <c r="E535" s="40" t="s">
        <v>86</v>
      </c>
      <c r="F535" s="32"/>
      <c r="G535" s="33" t="s">
        <v>1549</v>
      </c>
      <c r="H535" s="29" t="s">
        <v>402</v>
      </c>
      <c r="I535" s="31">
        <v>2023</v>
      </c>
      <c r="J535" s="35">
        <f t="shared" si="53"/>
        <v>84</v>
      </c>
      <c r="K535" s="35"/>
      <c r="L535" s="35"/>
      <c r="M535" s="35">
        <v>84</v>
      </c>
      <c r="N535" s="35"/>
      <c r="O535" s="35"/>
      <c r="P535" s="40" t="s">
        <v>1533</v>
      </c>
      <c r="Q535" s="31" t="s">
        <v>343</v>
      </c>
      <c r="R535" s="31" t="s">
        <v>36</v>
      </c>
      <c r="S535" s="35" t="s">
        <v>399</v>
      </c>
    </row>
    <row r="536" s="67" customFormat="1" ht="48" spans="1:19">
      <c r="A536" s="1"/>
      <c r="B536" s="54" t="s">
        <v>1550</v>
      </c>
      <c r="C536" s="55">
        <v>1</v>
      </c>
      <c r="D536" s="40" t="s">
        <v>29</v>
      </c>
      <c r="E536" s="40" t="s">
        <v>86</v>
      </c>
      <c r="F536" s="55">
        <v>1</v>
      </c>
      <c r="G536" s="54" t="s">
        <v>1551</v>
      </c>
      <c r="H536" s="55" t="s">
        <v>1552</v>
      </c>
      <c r="I536" s="55">
        <v>2025</v>
      </c>
      <c r="J536" s="35">
        <f t="shared" si="53"/>
        <v>37</v>
      </c>
      <c r="K536" s="47"/>
      <c r="L536" s="35"/>
      <c r="M536" s="47">
        <v>37</v>
      </c>
      <c r="N536" s="50"/>
      <c r="O536" s="50"/>
      <c r="P536" s="40" t="s">
        <v>1533</v>
      </c>
      <c r="Q536" s="55" t="s">
        <v>349</v>
      </c>
      <c r="R536" s="54" t="s">
        <v>385</v>
      </c>
      <c r="S536" s="35" t="s">
        <v>399</v>
      </c>
    </row>
    <row r="537" s="67" customFormat="1" ht="48" spans="1:19">
      <c r="A537" s="1"/>
      <c r="B537" s="29" t="s">
        <v>1553</v>
      </c>
      <c r="C537" s="40">
        <v>1</v>
      </c>
      <c r="D537" s="40" t="s">
        <v>29</v>
      </c>
      <c r="E537" s="40" t="s">
        <v>156</v>
      </c>
      <c r="F537" s="40">
        <v>4000</v>
      </c>
      <c r="G537" s="29" t="s">
        <v>1554</v>
      </c>
      <c r="H537" s="31" t="s">
        <v>846</v>
      </c>
      <c r="I537" s="40">
        <v>2024</v>
      </c>
      <c r="J537" s="35">
        <f t="shared" si="53"/>
        <v>80.26</v>
      </c>
      <c r="K537" s="35"/>
      <c r="L537" s="35"/>
      <c r="M537" s="35">
        <v>80.26</v>
      </c>
      <c r="N537" s="35"/>
      <c r="O537" s="35"/>
      <c r="P537" s="40" t="s">
        <v>1533</v>
      </c>
      <c r="Q537" s="40" t="s">
        <v>343</v>
      </c>
      <c r="R537" s="39" t="s">
        <v>36</v>
      </c>
      <c r="S537" s="35" t="s">
        <v>399</v>
      </c>
    </row>
    <row r="538" s="67" customFormat="1" ht="36" spans="1:19">
      <c r="A538" s="1">
        <v>408</v>
      </c>
      <c r="B538" s="29" t="s">
        <v>1555</v>
      </c>
      <c r="C538" s="30">
        <v>1</v>
      </c>
      <c r="D538" s="31" t="s">
        <v>29</v>
      </c>
      <c r="E538" s="31"/>
      <c r="F538" s="32"/>
      <c r="G538" s="29" t="s">
        <v>1556</v>
      </c>
      <c r="H538" s="29" t="s">
        <v>1529</v>
      </c>
      <c r="I538" s="31">
        <v>2024</v>
      </c>
      <c r="J538" s="35">
        <f t="shared" si="53"/>
        <v>37</v>
      </c>
      <c r="K538" s="50">
        <v>37</v>
      </c>
      <c r="L538" s="50"/>
      <c r="M538" s="50"/>
      <c r="N538" s="50"/>
      <c r="O538" s="35"/>
      <c r="P538" s="31" t="s">
        <v>155</v>
      </c>
      <c r="Q538" s="31" t="s">
        <v>349</v>
      </c>
      <c r="R538" s="31" t="s">
        <v>36</v>
      </c>
      <c r="S538" s="32" t="s">
        <v>376</v>
      </c>
    </row>
    <row r="539" s="67" customFormat="1" ht="36" spans="1:19">
      <c r="A539" s="1">
        <v>409</v>
      </c>
      <c r="B539" s="29" t="s">
        <v>1557</v>
      </c>
      <c r="C539" s="30">
        <v>1</v>
      </c>
      <c r="D539" s="31" t="s">
        <v>29</v>
      </c>
      <c r="E539" s="31" t="s">
        <v>156</v>
      </c>
      <c r="F539" s="32">
        <v>1650</v>
      </c>
      <c r="G539" s="29" t="s">
        <v>1558</v>
      </c>
      <c r="H539" s="29" t="s">
        <v>58</v>
      </c>
      <c r="I539" s="31">
        <v>2022</v>
      </c>
      <c r="J539" s="35">
        <f t="shared" si="53"/>
        <v>63</v>
      </c>
      <c r="K539" s="35">
        <v>63</v>
      </c>
      <c r="L539" s="35"/>
      <c r="M539" s="35"/>
      <c r="N539" s="35"/>
      <c r="O539" s="35"/>
      <c r="P539" s="31" t="s">
        <v>155</v>
      </c>
      <c r="Q539" s="31"/>
      <c r="R539" s="31"/>
      <c r="S539" s="32" t="s">
        <v>376</v>
      </c>
    </row>
    <row r="540" s="67" customFormat="1" ht="36" spans="1:19">
      <c r="A540" s="1">
        <v>410</v>
      </c>
      <c r="B540" s="29" t="s">
        <v>1559</v>
      </c>
      <c r="C540" s="30">
        <v>1</v>
      </c>
      <c r="D540" s="31" t="s">
        <v>29</v>
      </c>
      <c r="E540" s="31" t="s">
        <v>156</v>
      </c>
      <c r="F540" s="32">
        <v>1817</v>
      </c>
      <c r="G540" s="29" t="s">
        <v>1560</v>
      </c>
      <c r="H540" s="29" t="s">
        <v>58</v>
      </c>
      <c r="I540" s="31">
        <v>2022</v>
      </c>
      <c r="J540" s="35">
        <f t="shared" si="53"/>
        <v>38</v>
      </c>
      <c r="K540" s="35">
        <v>38</v>
      </c>
      <c r="L540" s="35"/>
      <c r="M540" s="35"/>
      <c r="N540" s="35"/>
      <c r="O540" s="35"/>
      <c r="P540" s="31" t="s">
        <v>155</v>
      </c>
      <c r="Q540" s="31"/>
      <c r="R540" s="31"/>
      <c r="S540" s="32" t="s">
        <v>376</v>
      </c>
    </row>
    <row r="541" s="67" customFormat="1" ht="36" spans="1:19">
      <c r="A541" s="1">
        <v>411</v>
      </c>
      <c r="B541" s="29" t="s">
        <v>1561</v>
      </c>
      <c r="C541" s="30">
        <v>1</v>
      </c>
      <c r="D541" s="31" t="s">
        <v>29</v>
      </c>
      <c r="E541" s="31" t="s">
        <v>156</v>
      </c>
      <c r="F541" s="32">
        <v>100</v>
      </c>
      <c r="G541" s="29" t="s">
        <v>1562</v>
      </c>
      <c r="H541" s="29" t="s">
        <v>58</v>
      </c>
      <c r="I541" s="31">
        <v>2022</v>
      </c>
      <c r="J541" s="35">
        <f t="shared" si="53"/>
        <v>30</v>
      </c>
      <c r="K541" s="35"/>
      <c r="L541" s="35">
        <v>30</v>
      </c>
      <c r="M541" s="35"/>
      <c r="N541" s="35"/>
      <c r="O541" s="35"/>
      <c r="P541" s="31" t="s">
        <v>155</v>
      </c>
      <c r="Q541" s="31"/>
      <c r="R541" s="31"/>
      <c r="S541" s="32" t="s">
        <v>376</v>
      </c>
    </row>
    <row r="542" s="67" customFormat="1" ht="36" spans="1:19">
      <c r="A542" s="1">
        <v>412</v>
      </c>
      <c r="B542" s="29" t="s">
        <v>1563</v>
      </c>
      <c r="C542" s="30">
        <v>1</v>
      </c>
      <c r="D542" s="31" t="s">
        <v>29</v>
      </c>
      <c r="E542" s="31" t="s">
        <v>156</v>
      </c>
      <c r="F542" s="32">
        <v>520</v>
      </c>
      <c r="G542" s="29" t="s">
        <v>1564</v>
      </c>
      <c r="H542" s="29" t="s">
        <v>58</v>
      </c>
      <c r="I542" s="31">
        <v>2022</v>
      </c>
      <c r="J542" s="35">
        <f t="shared" si="53"/>
        <v>26</v>
      </c>
      <c r="K542" s="35">
        <v>26</v>
      </c>
      <c r="L542" s="35"/>
      <c r="M542" s="35"/>
      <c r="N542" s="35"/>
      <c r="O542" s="35"/>
      <c r="P542" s="31" t="s">
        <v>155</v>
      </c>
      <c r="Q542" s="31"/>
      <c r="R542" s="31"/>
      <c r="S542" s="32" t="s">
        <v>376</v>
      </c>
    </row>
    <row r="543" s="67" customFormat="1" ht="36" spans="1:19">
      <c r="A543" s="1">
        <v>413</v>
      </c>
      <c r="B543" s="29" t="s">
        <v>1565</v>
      </c>
      <c r="C543" s="30">
        <v>1</v>
      </c>
      <c r="D543" s="31" t="s">
        <v>29</v>
      </c>
      <c r="E543" s="31" t="s">
        <v>156</v>
      </c>
      <c r="F543" s="32">
        <v>1200</v>
      </c>
      <c r="G543" s="29" t="s">
        <v>1566</v>
      </c>
      <c r="H543" s="29" t="s">
        <v>58</v>
      </c>
      <c r="I543" s="31">
        <v>2022</v>
      </c>
      <c r="J543" s="35">
        <f t="shared" si="53"/>
        <v>30</v>
      </c>
      <c r="K543" s="35">
        <v>30</v>
      </c>
      <c r="L543" s="35"/>
      <c r="M543" s="35"/>
      <c r="N543" s="35"/>
      <c r="O543" s="35"/>
      <c r="P543" s="31" t="s">
        <v>155</v>
      </c>
      <c r="Q543" s="31"/>
      <c r="R543" s="31"/>
      <c r="S543" s="32" t="s">
        <v>376</v>
      </c>
    </row>
    <row r="544" s="67" customFormat="1" ht="36" spans="1:19">
      <c r="A544" s="1">
        <v>414</v>
      </c>
      <c r="B544" s="29" t="s">
        <v>1567</v>
      </c>
      <c r="C544" s="30">
        <v>1</v>
      </c>
      <c r="D544" s="31" t="s">
        <v>29</v>
      </c>
      <c r="E544" s="31" t="s">
        <v>156</v>
      </c>
      <c r="F544" s="32">
        <v>621</v>
      </c>
      <c r="G544" s="29" t="s">
        <v>1568</v>
      </c>
      <c r="H544" s="29" t="s">
        <v>58</v>
      </c>
      <c r="I544" s="31">
        <v>2022</v>
      </c>
      <c r="J544" s="35">
        <f t="shared" si="53"/>
        <v>22</v>
      </c>
      <c r="K544" s="35">
        <v>22</v>
      </c>
      <c r="L544" s="35"/>
      <c r="M544" s="35"/>
      <c r="N544" s="35"/>
      <c r="O544" s="35"/>
      <c r="P544" s="31" t="s">
        <v>155</v>
      </c>
      <c r="Q544" s="31"/>
      <c r="R544" s="31"/>
      <c r="S544" s="32" t="s">
        <v>376</v>
      </c>
    </row>
    <row r="545" s="67" customFormat="1" ht="36" spans="1:19">
      <c r="A545" s="1">
        <v>415</v>
      </c>
      <c r="B545" s="29" t="s">
        <v>1569</v>
      </c>
      <c r="C545" s="30">
        <v>1</v>
      </c>
      <c r="D545" s="31" t="s">
        <v>29</v>
      </c>
      <c r="E545" s="31" t="s">
        <v>156</v>
      </c>
      <c r="F545" s="32">
        <v>80</v>
      </c>
      <c r="G545" s="29" t="s">
        <v>1570</v>
      </c>
      <c r="H545" s="29" t="s">
        <v>58</v>
      </c>
      <c r="I545" s="31">
        <v>2022</v>
      </c>
      <c r="J545" s="35">
        <f t="shared" si="53"/>
        <v>21</v>
      </c>
      <c r="K545" s="35">
        <v>21</v>
      </c>
      <c r="L545" s="35"/>
      <c r="M545" s="35"/>
      <c r="N545" s="35"/>
      <c r="O545" s="35"/>
      <c r="P545" s="31" t="s">
        <v>155</v>
      </c>
      <c r="Q545" s="31"/>
      <c r="R545" s="31"/>
      <c r="S545" s="32" t="s">
        <v>376</v>
      </c>
    </row>
    <row r="546" s="67" customFormat="1" ht="36" spans="1:19">
      <c r="A546" s="1">
        <v>416</v>
      </c>
      <c r="B546" s="126" t="s">
        <v>1571</v>
      </c>
      <c r="C546" s="30">
        <v>1</v>
      </c>
      <c r="D546" s="31" t="s">
        <v>29</v>
      </c>
      <c r="E546" s="31" t="s">
        <v>156</v>
      </c>
      <c r="F546" s="32">
        <v>1181</v>
      </c>
      <c r="G546" s="29" t="s">
        <v>1572</v>
      </c>
      <c r="H546" s="29" t="s">
        <v>58</v>
      </c>
      <c r="I546" s="31">
        <v>2022</v>
      </c>
      <c r="J546" s="35">
        <f t="shared" si="53"/>
        <v>40</v>
      </c>
      <c r="K546" s="35">
        <v>40</v>
      </c>
      <c r="L546" s="35"/>
      <c r="M546" s="35"/>
      <c r="N546" s="35"/>
      <c r="O546" s="35"/>
      <c r="P546" s="31" t="s">
        <v>155</v>
      </c>
      <c r="Q546" s="31"/>
      <c r="R546" s="31"/>
      <c r="S546" s="32" t="s">
        <v>376</v>
      </c>
    </row>
    <row r="547" s="67" customFormat="1" ht="36" spans="1:19">
      <c r="A547" s="1">
        <v>417</v>
      </c>
      <c r="B547" s="29" t="s">
        <v>1573</v>
      </c>
      <c r="C547" s="30">
        <v>1</v>
      </c>
      <c r="D547" s="31" t="s">
        <v>29</v>
      </c>
      <c r="E547" s="31"/>
      <c r="F547" s="32"/>
      <c r="G547" s="29" t="s">
        <v>1574</v>
      </c>
      <c r="H547" s="29" t="s">
        <v>58</v>
      </c>
      <c r="I547" s="31">
        <v>2023</v>
      </c>
      <c r="J547" s="35">
        <f t="shared" si="53"/>
        <v>40.57</v>
      </c>
      <c r="K547" s="35"/>
      <c r="L547" s="35">
        <v>40.57</v>
      </c>
      <c r="M547" s="35"/>
      <c r="N547" s="35"/>
      <c r="O547" s="35"/>
      <c r="P547" s="31" t="s">
        <v>155</v>
      </c>
      <c r="Q547" s="31"/>
      <c r="R547" s="31"/>
      <c r="S547" s="32" t="s">
        <v>376</v>
      </c>
    </row>
    <row r="548" s="67" customFormat="1" ht="36" spans="1:19">
      <c r="A548" s="1">
        <v>418</v>
      </c>
      <c r="B548" s="29" t="s">
        <v>1575</v>
      </c>
      <c r="C548" s="30">
        <v>1</v>
      </c>
      <c r="D548" s="31" t="s">
        <v>29</v>
      </c>
      <c r="E548" s="31"/>
      <c r="F548" s="32"/>
      <c r="G548" s="29" t="s">
        <v>1576</v>
      </c>
      <c r="H548" s="29" t="s">
        <v>58</v>
      </c>
      <c r="I548" s="31">
        <v>2023</v>
      </c>
      <c r="J548" s="35">
        <f t="shared" si="53"/>
        <v>180</v>
      </c>
      <c r="K548" s="35">
        <v>180</v>
      </c>
      <c r="L548" s="35"/>
      <c r="M548" s="35"/>
      <c r="N548" s="35"/>
      <c r="O548" s="35"/>
      <c r="P548" s="31" t="s">
        <v>155</v>
      </c>
      <c r="Q548" s="31"/>
      <c r="R548" s="31"/>
      <c r="S548" s="32" t="s">
        <v>376</v>
      </c>
    </row>
    <row r="549" s="67" customFormat="1" ht="36" spans="1:19">
      <c r="A549" s="1">
        <v>419</v>
      </c>
      <c r="B549" s="29" t="s">
        <v>1577</v>
      </c>
      <c r="C549" s="30">
        <v>1</v>
      </c>
      <c r="D549" s="31" t="s">
        <v>29</v>
      </c>
      <c r="E549" s="31" t="s">
        <v>156</v>
      </c>
      <c r="F549" s="32">
        <v>750</v>
      </c>
      <c r="G549" s="29" t="s">
        <v>1578</v>
      </c>
      <c r="H549" s="29" t="s">
        <v>58</v>
      </c>
      <c r="I549" s="31">
        <v>2023</v>
      </c>
      <c r="J549" s="35">
        <f t="shared" si="53"/>
        <v>18</v>
      </c>
      <c r="K549" s="35">
        <v>18</v>
      </c>
      <c r="L549" s="35"/>
      <c r="M549" s="35"/>
      <c r="N549" s="35"/>
      <c r="O549" s="35"/>
      <c r="P549" s="31" t="s">
        <v>155</v>
      </c>
      <c r="Q549" s="31"/>
      <c r="R549" s="31"/>
      <c r="S549" s="32" t="s">
        <v>376</v>
      </c>
    </row>
    <row r="550" s="67" customFormat="1" ht="36" spans="1:19">
      <c r="A550" s="1">
        <v>420</v>
      </c>
      <c r="B550" s="29" t="s">
        <v>1579</v>
      </c>
      <c r="C550" s="30">
        <v>1</v>
      </c>
      <c r="D550" s="31" t="s">
        <v>29</v>
      </c>
      <c r="E550" s="31" t="s">
        <v>156</v>
      </c>
      <c r="F550" s="32">
        <v>900</v>
      </c>
      <c r="G550" s="29" t="s">
        <v>1580</v>
      </c>
      <c r="H550" s="29" t="s">
        <v>58</v>
      </c>
      <c r="I550" s="31">
        <v>2023</v>
      </c>
      <c r="J550" s="35">
        <f t="shared" si="53"/>
        <v>16.6</v>
      </c>
      <c r="K550" s="35">
        <v>16.6</v>
      </c>
      <c r="L550" s="35"/>
      <c r="M550" s="35"/>
      <c r="N550" s="35"/>
      <c r="O550" s="35"/>
      <c r="P550" s="31" t="s">
        <v>155</v>
      </c>
      <c r="Q550" s="31"/>
      <c r="R550" s="31"/>
      <c r="S550" s="32" t="s">
        <v>376</v>
      </c>
    </row>
    <row r="551" s="67" customFormat="1" ht="36" spans="1:19">
      <c r="A551" s="1">
        <v>421</v>
      </c>
      <c r="B551" s="29" t="s">
        <v>1581</v>
      </c>
      <c r="C551" s="30">
        <v>1</v>
      </c>
      <c r="D551" s="31" t="s">
        <v>29</v>
      </c>
      <c r="E551" s="31"/>
      <c r="F551" s="32"/>
      <c r="G551" s="29" t="s">
        <v>1582</v>
      </c>
      <c r="H551" s="29" t="s">
        <v>58</v>
      </c>
      <c r="I551" s="31">
        <v>2023</v>
      </c>
      <c r="J551" s="35">
        <f t="shared" si="53"/>
        <v>34.2</v>
      </c>
      <c r="K551" s="35"/>
      <c r="L551" s="35">
        <v>34.2</v>
      </c>
      <c r="M551" s="35"/>
      <c r="N551" s="35"/>
      <c r="O551" s="35"/>
      <c r="P551" s="31" t="s">
        <v>155</v>
      </c>
      <c r="Q551" s="31"/>
      <c r="R551" s="31"/>
      <c r="S551" s="32" t="s">
        <v>376</v>
      </c>
    </row>
    <row r="552" s="67" customFormat="1" ht="36" spans="1:19">
      <c r="A552" s="1">
        <v>422</v>
      </c>
      <c r="B552" s="29" t="s">
        <v>1583</v>
      </c>
      <c r="C552" s="30">
        <v>1</v>
      </c>
      <c r="D552" s="31" t="s">
        <v>29</v>
      </c>
      <c r="E552" s="31"/>
      <c r="F552" s="32"/>
      <c r="G552" s="29" t="s">
        <v>1584</v>
      </c>
      <c r="H552" s="29" t="s">
        <v>58</v>
      </c>
      <c r="I552" s="31">
        <v>2023</v>
      </c>
      <c r="J552" s="35">
        <f t="shared" si="53"/>
        <v>200</v>
      </c>
      <c r="K552" s="35"/>
      <c r="L552" s="35">
        <v>200</v>
      </c>
      <c r="M552" s="35"/>
      <c r="N552" s="35"/>
      <c r="O552" s="35"/>
      <c r="P552" s="31" t="s">
        <v>155</v>
      </c>
      <c r="Q552" s="31"/>
      <c r="R552" s="31"/>
      <c r="S552" s="32" t="s">
        <v>376</v>
      </c>
    </row>
    <row r="553" s="68" customFormat="1" ht="36" spans="1:19">
      <c r="A553" s="1">
        <v>423</v>
      </c>
      <c r="B553" s="52" t="s">
        <v>159</v>
      </c>
      <c r="C553" s="25">
        <f>SUM(C554:C613)</f>
        <v>60</v>
      </c>
      <c r="D553" s="24"/>
      <c r="E553" s="24" t="s">
        <v>160</v>
      </c>
      <c r="F553" s="28">
        <f t="shared" ref="F553:O553" si="54">SUM(F554:F613)</f>
        <v>121</v>
      </c>
      <c r="G553" s="27" t="s">
        <v>161</v>
      </c>
      <c r="H553" s="27" t="s">
        <v>32</v>
      </c>
      <c r="I553" s="24" t="s">
        <v>80</v>
      </c>
      <c r="J553" s="28">
        <f>SUM(J554:J613)</f>
        <v>5933.71</v>
      </c>
      <c r="K553" s="28">
        <f t="shared" si="54"/>
        <v>3518.64</v>
      </c>
      <c r="L553" s="28">
        <f t="shared" si="54"/>
        <v>1683</v>
      </c>
      <c r="M553" s="28">
        <f t="shared" si="54"/>
        <v>732.07</v>
      </c>
      <c r="N553" s="28">
        <f t="shared" si="54"/>
        <v>0</v>
      </c>
      <c r="O553" s="28">
        <f t="shared" si="54"/>
        <v>0</v>
      </c>
      <c r="P553" s="24" t="s">
        <v>162</v>
      </c>
      <c r="Q553" s="24"/>
      <c r="R553" s="24"/>
      <c r="S553" s="31"/>
    </row>
    <row r="554" s="67" customFormat="1" ht="36" spans="1:19">
      <c r="A554" s="1">
        <v>424</v>
      </c>
      <c r="B554" s="33" t="s">
        <v>1585</v>
      </c>
      <c r="C554" s="30">
        <v>1</v>
      </c>
      <c r="D554" s="40" t="s">
        <v>29</v>
      </c>
      <c r="E554" s="40" t="s">
        <v>160</v>
      </c>
      <c r="F554" s="55">
        <v>1</v>
      </c>
      <c r="G554" s="33" t="s">
        <v>1586</v>
      </c>
      <c r="H554" s="33" t="s">
        <v>1587</v>
      </c>
      <c r="I554" s="40">
        <v>2022</v>
      </c>
      <c r="J554" s="35">
        <f t="shared" ref="J554:J585" si="55">SUM(K554:O554)</f>
        <v>95</v>
      </c>
      <c r="K554" s="47">
        <v>95</v>
      </c>
      <c r="L554" s="47"/>
      <c r="M554" s="47"/>
      <c r="N554" s="47"/>
      <c r="O554" s="47"/>
      <c r="P554" s="31" t="s">
        <v>1182</v>
      </c>
      <c r="Q554" s="40" t="s">
        <v>349</v>
      </c>
      <c r="R554" s="40" t="s">
        <v>385</v>
      </c>
      <c r="S554" s="32" t="s">
        <v>376</v>
      </c>
    </row>
    <row r="555" s="67" customFormat="1" ht="36" spans="1:19">
      <c r="A555" s="1">
        <v>425</v>
      </c>
      <c r="B555" s="33" t="s">
        <v>1588</v>
      </c>
      <c r="C555" s="30">
        <v>1</v>
      </c>
      <c r="D555" s="31" t="s">
        <v>359</v>
      </c>
      <c r="E555" s="40" t="s">
        <v>160</v>
      </c>
      <c r="F555" s="32">
        <v>1</v>
      </c>
      <c r="G555" s="29" t="s">
        <v>1589</v>
      </c>
      <c r="H555" s="83" t="s">
        <v>1047</v>
      </c>
      <c r="I555" s="31">
        <v>2022</v>
      </c>
      <c r="J555" s="35">
        <f t="shared" si="55"/>
        <v>60</v>
      </c>
      <c r="K555" s="50">
        <v>60</v>
      </c>
      <c r="L555" s="50"/>
      <c r="M555" s="50"/>
      <c r="N555" s="50"/>
      <c r="O555" s="35"/>
      <c r="P555" s="31" t="s">
        <v>1182</v>
      </c>
      <c r="Q555" s="31" t="s">
        <v>349</v>
      </c>
      <c r="R555" s="31" t="s">
        <v>36</v>
      </c>
      <c r="S555" s="32" t="s">
        <v>376</v>
      </c>
    </row>
    <row r="556" s="67" customFormat="1" ht="36" spans="1:19">
      <c r="A556" s="1">
        <v>426</v>
      </c>
      <c r="B556" s="127" t="s">
        <v>1590</v>
      </c>
      <c r="C556" s="30">
        <v>1</v>
      </c>
      <c r="D556" s="31" t="s">
        <v>359</v>
      </c>
      <c r="E556" s="40" t="s">
        <v>160</v>
      </c>
      <c r="F556" s="32">
        <v>1</v>
      </c>
      <c r="G556" s="29" t="s">
        <v>1591</v>
      </c>
      <c r="H556" s="83" t="s">
        <v>1044</v>
      </c>
      <c r="I556" s="31">
        <v>2022</v>
      </c>
      <c r="J556" s="35">
        <f t="shared" si="55"/>
        <v>50</v>
      </c>
      <c r="K556" s="50">
        <v>50</v>
      </c>
      <c r="L556" s="50"/>
      <c r="M556" s="50"/>
      <c r="N556" s="50"/>
      <c r="O556" s="35"/>
      <c r="P556" s="31" t="s">
        <v>1182</v>
      </c>
      <c r="Q556" s="31" t="s">
        <v>349</v>
      </c>
      <c r="R556" s="31" t="s">
        <v>36</v>
      </c>
      <c r="S556" s="32" t="s">
        <v>376</v>
      </c>
    </row>
    <row r="557" s="67" customFormat="1" ht="36" spans="1:19">
      <c r="A557" s="1">
        <v>427</v>
      </c>
      <c r="B557" s="127" t="s">
        <v>1592</v>
      </c>
      <c r="C557" s="30">
        <v>1</v>
      </c>
      <c r="D557" s="31" t="s">
        <v>359</v>
      </c>
      <c r="E557" s="40" t="s">
        <v>160</v>
      </c>
      <c r="F557" s="32">
        <v>1</v>
      </c>
      <c r="G557" s="29" t="s">
        <v>1593</v>
      </c>
      <c r="H557" s="83" t="s">
        <v>1038</v>
      </c>
      <c r="I557" s="31">
        <v>2022</v>
      </c>
      <c r="J557" s="35">
        <f t="shared" si="55"/>
        <v>21.5</v>
      </c>
      <c r="K557" s="50">
        <v>21.5</v>
      </c>
      <c r="L557" s="50"/>
      <c r="M557" s="50"/>
      <c r="N557" s="50"/>
      <c r="O557" s="35"/>
      <c r="P557" s="31" t="s">
        <v>1182</v>
      </c>
      <c r="Q557" s="31" t="s">
        <v>349</v>
      </c>
      <c r="R557" s="31" t="s">
        <v>36</v>
      </c>
      <c r="S557" s="32" t="s">
        <v>376</v>
      </c>
    </row>
    <row r="558" s="67" customFormat="1" ht="36" spans="1:19">
      <c r="A558" s="1">
        <v>428</v>
      </c>
      <c r="B558" s="127" t="s">
        <v>1594</v>
      </c>
      <c r="C558" s="30">
        <v>1</v>
      </c>
      <c r="D558" s="31" t="s">
        <v>359</v>
      </c>
      <c r="E558" s="40" t="s">
        <v>160</v>
      </c>
      <c r="F558" s="32">
        <v>1</v>
      </c>
      <c r="G558" s="29" t="s">
        <v>1591</v>
      </c>
      <c r="H558" s="83" t="s">
        <v>1041</v>
      </c>
      <c r="I558" s="31">
        <v>2022</v>
      </c>
      <c r="J558" s="35">
        <f t="shared" si="55"/>
        <v>50</v>
      </c>
      <c r="K558" s="50">
        <v>50</v>
      </c>
      <c r="L558" s="50"/>
      <c r="M558" s="50"/>
      <c r="N558" s="50"/>
      <c r="O558" s="35"/>
      <c r="P558" s="31" t="s">
        <v>1182</v>
      </c>
      <c r="Q558" s="31" t="s">
        <v>349</v>
      </c>
      <c r="R558" s="31" t="s">
        <v>36</v>
      </c>
      <c r="S558" s="32" t="s">
        <v>376</v>
      </c>
    </row>
    <row r="559" s="6" customFormat="1" ht="25.5" spans="1:19">
      <c r="A559" s="1">
        <v>429</v>
      </c>
      <c r="B559" s="59" t="s">
        <v>1595</v>
      </c>
      <c r="C559" s="30">
        <v>1</v>
      </c>
      <c r="D559" s="31" t="s">
        <v>29</v>
      </c>
      <c r="E559" s="40" t="s">
        <v>160</v>
      </c>
      <c r="F559" s="31"/>
      <c r="G559" s="29" t="s">
        <v>1595</v>
      </c>
      <c r="H559" s="29" t="s">
        <v>1490</v>
      </c>
      <c r="I559" s="31">
        <v>2023</v>
      </c>
      <c r="J559" s="35">
        <f t="shared" si="55"/>
        <v>502</v>
      </c>
      <c r="K559" s="35"/>
      <c r="L559" s="35">
        <v>502</v>
      </c>
      <c r="M559" s="35"/>
      <c r="N559" s="35"/>
      <c r="O559" s="35"/>
      <c r="P559" s="31" t="s">
        <v>1182</v>
      </c>
      <c r="Q559" s="31" t="s">
        <v>349</v>
      </c>
      <c r="R559" s="31" t="s">
        <v>36</v>
      </c>
      <c r="S559" s="32"/>
    </row>
    <row r="560" s="6" customFormat="1" ht="25.5" spans="1:19">
      <c r="A560" s="1">
        <v>430</v>
      </c>
      <c r="B560" s="29" t="s">
        <v>1596</v>
      </c>
      <c r="C560" s="30">
        <v>1</v>
      </c>
      <c r="D560" s="31" t="s">
        <v>29</v>
      </c>
      <c r="E560" s="40" t="s">
        <v>160</v>
      </c>
      <c r="F560" s="31">
        <v>2</v>
      </c>
      <c r="G560" s="29" t="s">
        <v>1597</v>
      </c>
      <c r="H560" s="33" t="s">
        <v>369</v>
      </c>
      <c r="I560" s="31">
        <v>2023</v>
      </c>
      <c r="J560" s="35">
        <f t="shared" si="55"/>
        <v>630</v>
      </c>
      <c r="K560" s="35"/>
      <c r="L560" s="35">
        <v>630</v>
      </c>
      <c r="M560" s="35"/>
      <c r="N560" s="35"/>
      <c r="O560" s="35"/>
      <c r="P560" s="32" t="s">
        <v>1182</v>
      </c>
      <c r="Q560" s="31" t="s">
        <v>349</v>
      </c>
      <c r="R560" s="31" t="s">
        <v>36</v>
      </c>
      <c r="S560" s="32"/>
    </row>
    <row r="561" s="6" customFormat="1" ht="48" spans="1:19">
      <c r="A561" s="1">
        <v>431</v>
      </c>
      <c r="B561" s="99" t="s">
        <v>1598</v>
      </c>
      <c r="C561" s="30">
        <v>1</v>
      </c>
      <c r="D561" s="31" t="s">
        <v>29</v>
      </c>
      <c r="E561" s="31" t="s">
        <v>160</v>
      </c>
      <c r="F561" s="31">
        <v>3</v>
      </c>
      <c r="G561" s="29" t="s">
        <v>1599</v>
      </c>
      <c r="H561" s="29" t="s">
        <v>1600</v>
      </c>
      <c r="I561" s="31">
        <v>2023</v>
      </c>
      <c r="J561" s="35">
        <f t="shared" si="55"/>
        <v>76.72</v>
      </c>
      <c r="K561" s="35">
        <v>76.72</v>
      </c>
      <c r="L561" s="35"/>
      <c r="M561" s="35"/>
      <c r="N561" s="35"/>
      <c r="O561" s="35"/>
      <c r="P561" s="31" t="s">
        <v>1182</v>
      </c>
      <c r="Q561" s="31" t="s">
        <v>343</v>
      </c>
      <c r="R561" s="31" t="s">
        <v>36</v>
      </c>
      <c r="S561" s="32"/>
    </row>
    <row r="562" s="6" customFormat="1" ht="48" spans="1:19">
      <c r="A562" s="1">
        <v>432</v>
      </c>
      <c r="B562" s="29" t="s">
        <v>1601</v>
      </c>
      <c r="C562" s="30">
        <v>1</v>
      </c>
      <c r="D562" s="31" t="s">
        <v>29</v>
      </c>
      <c r="E562" s="31" t="s">
        <v>160</v>
      </c>
      <c r="F562" s="31">
        <v>3</v>
      </c>
      <c r="G562" s="29" t="s">
        <v>1602</v>
      </c>
      <c r="H562" s="36" t="s">
        <v>1603</v>
      </c>
      <c r="I562" s="101">
        <v>2023</v>
      </c>
      <c r="J562" s="35">
        <f t="shared" si="55"/>
        <v>93.88</v>
      </c>
      <c r="K562" s="35">
        <v>93.88</v>
      </c>
      <c r="L562" s="35"/>
      <c r="M562" s="35"/>
      <c r="N562" s="35"/>
      <c r="O562" s="35"/>
      <c r="P562" s="31" t="s">
        <v>1182</v>
      </c>
      <c r="Q562" s="31"/>
      <c r="R562" s="31"/>
      <c r="S562" s="32"/>
    </row>
    <row r="563" s="6" customFormat="1" ht="48" spans="1:19">
      <c r="A563" s="1">
        <v>433</v>
      </c>
      <c r="B563" s="29" t="s">
        <v>1604</v>
      </c>
      <c r="C563" s="30">
        <v>1</v>
      </c>
      <c r="D563" s="31" t="s">
        <v>359</v>
      </c>
      <c r="E563" s="31" t="s">
        <v>160</v>
      </c>
      <c r="F563" s="81">
        <v>6</v>
      </c>
      <c r="G563" s="29" t="s">
        <v>1605</v>
      </c>
      <c r="H563" s="29" t="s">
        <v>1231</v>
      </c>
      <c r="I563" s="79">
        <v>2023</v>
      </c>
      <c r="J563" s="35">
        <f t="shared" si="55"/>
        <v>119</v>
      </c>
      <c r="K563" s="50">
        <v>119</v>
      </c>
      <c r="L563" s="50"/>
      <c r="M563" s="50"/>
      <c r="N563" s="50"/>
      <c r="O563" s="35"/>
      <c r="P563" s="32" t="s">
        <v>1182</v>
      </c>
      <c r="Q563" s="31" t="s">
        <v>349</v>
      </c>
      <c r="R563" s="31" t="s">
        <v>36</v>
      </c>
      <c r="S563" s="32"/>
    </row>
    <row r="564" s="6" customFormat="1" ht="48" spans="1:19">
      <c r="A564" s="1">
        <v>434</v>
      </c>
      <c r="B564" s="29" t="s">
        <v>1606</v>
      </c>
      <c r="C564" s="30">
        <v>1</v>
      </c>
      <c r="D564" s="31" t="s">
        <v>29</v>
      </c>
      <c r="E564" s="31" t="s">
        <v>160</v>
      </c>
      <c r="F564" s="31">
        <v>5</v>
      </c>
      <c r="G564" s="36" t="s">
        <v>1607</v>
      </c>
      <c r="H564" s="36" t="s">
        <v>1608</v>
      </c>
      <c r="I564" s="31">
        <v>2023</v>
      </c>
      <c r="J564" s="35">
        <f t="shared" si="55"/>
        <v>114.62</v>
      </c>
      <c r="K564" s="35">
        <v>114.62</v>
      </c>
      <c r="L564" s="35"/>
      <c r="M564" s="35"/>
      <c r="N564" s="35"/>
      <c r="O564" s="35"/>
      <c r="P564" s="31" t="s">
        <v>1182</v>
      </c>
      <c r="Q564" s="31" t="s">
        <v>349</v>
      </c>
      <c r="R564" s="31" t="s">
        <v>36</v>
      </c>
      <c r="S564" s="32"/>
    </row>
    <row r="565" s="6" customFormat="1" ht="72" spans="1:19">
      <c r="A565" s="1">
        <v>435</v>
      </c>
      <c r="B565" s="29" t="s">
        <v>1609</v>
      </c>
      <c r="C565" s="30">
        <v>1</v>
      </c>
      <c r="D565" s="31" t="s">
        <v>29</v>
      </c>
      <c r="E565" s="31" t="s">
        <v>160</v>
      </c>
      <c r="F565" s="31">
        <v>5</v>
      </c>
      <c r="G565" s="29" t="s">
        <v>1610</v>
      </c>
      <c r="H565" s="29" t="s">
        <v>1529</v>
      </c>
      <c r="I565" s="31">
        <v>2023</v>
      </c>
      <c r="J565" s="35">
        <f t="shared" si="55"/>
        <v>280</v>
      </c>
      <c r="K565" s="50">
        <v>280</v>
      </c>
      <c r="L565" s="50"/>
      <c r="M565" s="50"/>
      <c r="N565" s="50"/>
      <c r="O565" s="35"/>
      <c r="P565" s="31" t="s">
        <v>1182</v>
      </c>
      <c r="Q565" s="31" t="s">
        <v>349</v>
      </c>
      <c r="R565" s="31" t="s">
        <v>36</v>
      </c>
      <c r="S565" s="32"/>
    </row>
    <row r="566" s="6" customFormat="1" ht="60" spans="1:19">
      <c r="A566" s="1">
        <v>436</v>
      </c>
      <c r="B566" s="29" t="s">
        <v>1611</v>
      </c>
      <c r="C566" s="30">
        <v>1</v>
      </c>
      <c r="D566" s="31" t="s">
        <v>29</v>
      </c>
      <c r="E566" s="31" t="s">
        <v>160</v>
      </c>
      <c r="F566" s="31">
        <v>4</v>
      </c>
      <c r="G566" s="29" t="s">
        <v>1612</v>
      </c>
      <c r="H566" s="29" t="s">
        <v>1613</v>
      </c>
      <c r="I566" s="31">
        <v>2023</v>
      </c>
      <c r="J566" s="35">
        <f t="shared" si="55"/>
        <v>245</v>
      </c>
      <c r="K566" s="35">
        <v>245</v>
      </c>
      <c r="L566" s="35"/>
      <c r="M566" s="35"/>
      <c r="N566" s="35"/>
      <c r="O566" s="35"/>
      <c r="P566" s="31" t="s">
        <v>1182</v>
      </c>
      <c r="Q566" s="31" t="s">
        <v>349</v>
      </c>
      <c r="R566" s="31" t="s">
        <v>36</v>
      </c>
      <c r="S566" s="79"/>
    </row>
    <row r="567" s="6" customFormat="1" ht="144" spans="1:19">
      <c r="A567" s="1">
        <v>437</v>
      </c>
      <c r="B567" s="99" t="s">
        <v>1614</v>
      </c>
      <c r="C567" s="30">
        <v>1</v>
      </c>
      <c r="D567" s="31" t="s">
        <v>29</v>
      </c>
      <c r="E567" s="31" t="s">
        <v>160</v>
      </c>
      <c r="F567" s="31">
        <v>9</v>
      </c>
      <c r="G567" s="29" t="s">
        <v>1615</v>
      </c>
      <c r="H567" s="36" t="s">
        <v>1616</v>
      </c>
      <c r="I567" s="31">
        <v>2023</v>
      </c>
      <c r="J567" s="35">
        <f t="shared" si="55"/>
        <v>869.89</v>
      </c>
      <c r="K567" s="35">
        <v>869.89</v>
      </c>
      <c r="L567" s="35"/>
      <c r="M567" s="35"/>
      <c r="N567" s="35"/>
      <c r="O567" s="35"/>
      <c r="P567" s="31" t="s">
        <v>1182</v>
      </c>
      <c r="Q567" s="31" t="s">
        <v>349</v>
      </c>
      <c r="R567" s="31" t="s">
        <v>36</v>
      </c>
      <c r="S567" s="32"/>
    </row>
    <row r="568" s="6" customFormat="1" ht="36" spans="1:19">
      <c r="A568" s="1">
        <v>438</v>
      </c>
      <c r="B568" s="99" t="s">
        <v>1617</v>
      </c>
      <c r="C568" s="30">
        <v>1</v>
      </c>
      <c r="D568" s="31" t="s">
        <v>29</v>
      </c>
      <c r="E568" s="31" t="s">
        <v>160</v>
      </c>
      <c r="F568" s="31">
        <v>1</v>
      </c>
      <c r="G568" s="29" t="s">
        <v>1618</v>
      </c>
      <c r="H568" s="36" t="s">
        <v>1139</v>
      </c>
      <c r="I568" s="31">
        <v>2022</v>
      </c>
      <c r="J568" s="35">
        <f t="shared" si="55"/>
        <v>36.6</v>
      </c>
      <c r="K568" s="35"/>
      <c r="L568" s="35">
        <v>36.6</v>
      </c>
      <c r="M568" s="35"/>
      <c r="N568" s="35"/>
      <c r="O568" s="35"/>
      <c r="P568" s="31" t="s">
        <v>1182</v>
      </c>
      <c r="Q568" s="31" t="s">
        <v>349</v>
      </c>
      <c r="R568" s="31" t="s">
        <v>36</v>
      </c>
      <c r="S568" s="35" t="s">
        <v>376</v>
      </c>
    </row>
    <row r="569" s="6" customFormat="1" ht="36" spans="1:19">
      <c r="A569" s="1">
        <v>439</v>
      </c>
      <c r="B569" s="99" t="s">
        <v>1619</v>
      </c>
      <c r="C569" s="30">
        <v>1</v>
      </c>
      <c r="D569" s="31" t="s">
        <v>29</v>
      </c>
      <c r="E569" s="31" t="s">
        <v>160</v>
      </c>
      <c r="F569" s="31">
        <v>1</v>
      </c>
      <c r="G569" s="29" t="s">
        <v>1620</v>
      </c>
      <c r="H569" s="36" t="s">
        <v>1621</v>
      </c>
      <c r="I569" s="31">
        <v>2022</v>
      </c>
      <c r="J569" s="35">
        <f t="shared" si="55"/>
        <v>46.9</v>
      </c>
      <c r="K569" s="35"/>
      <c r="L569" s="35">
        <v>46.9</v>
      </c>
      <c r="M569" s="35"/>
      <c r="N569" s="35"/>
      <c r="O569" s="35"/>
      <c r="P569" s="31" t="s">
        <v>1182</v>
      </c>
      <c r="Q569" s="31" t="s">
        <v>349</v>
      </c>
      <c r="R569" s="31" t="s">
        <v>36</v>
      </c>
      <c r="S569" s="35" t="s">
        <v>376</v>
      </c>
    </row>
    <row r="570" s="6" customFormat="1" ht="36" spans="1:19">
      <c r="A570" s="1">
        <v>440</v>
      </c>
      <c r="B570" s="99" t="s">
        <v>1622</v>
      </c>
      <c r="C570" s="30">
        <v>1</v>
      </c>
      <c r="D570" s="31" t="s">
        <v>29</v>
      </c>
      <c r="E570" s="31" t="s">
        <v>160</v>
      </c>
      <c r="F570" s="31">
        <v>1</v>
      </c>
      <c r="G570" s="29" t="s">
        <v>1623</v>
      </c>
      <c r="H570" s="36" t="s">
        <v>1142</v>
      </c>
      <c r="I570" s="31">
        <v>2022</v>
      </c>
      <c r="J570" s="35">
        <f t="shared" si="55"/>
        <v>56.5</v>
      </c>
      <c r="K570" s="35"/>
      <c r="L570" s="35">
        <v>56.5</v>
      </c>
      <c r="M570" s="35"/>
      <c r="N570" s="35"/>
      <c r="O570" s="35"/>
      <c r="P570" s="31" t="s">
        <v>1182</v>
      </c>
      <c r="Q570" s="31" t="s">
        <v>349</v>
      </c>
      <c r="R570" s="31" t="s">
        <v>36</v>
      </c>
      <c r="S570" s="35" t="s">
        <v>376</v>
      </c>
    </row>
    <row r="571" s="6" customFormat="1" ht="36" spans="1:19">
      <c r="A571" s="1">
        <v>441</v>
      </c>
      <c r="B571" s="99" t="s">
        <v>1624</v>
      </c>
      <c r="C571" s="30">
        <v>1</v>
      </c>
      <c r="D571" s="31" t="s">
        <v>29</v>
      </c>
      <c r="E571" s="31" t="s">
        <v>160</v>
      </c>
      <c r="F571" s="31">
        <v>1</v>
      </c>
      <c r="G571" s="29" t="s">
        <v>1625</v>
      </c>
      <c r="H571" s="36" t="s">
        <v>1142</v>
      </c>
      <c r="I571" s="31">
        <v>2022</v>
      </c>
      <c r="J571" s="35">
        <f t="shared" si="55"/>
        <v>59.1</v>
      </c>
      <c r="K571" s="35"/>
      <c r="L571" s="35">
        <v>59.1</v>
      </c>
      <c r="M571" s="35"/>
      <c r="N571" s="35"/>
      <c r="O571" s="35"/>
      <c r="P571" s="31" t="s">
        <v>1182</v>
      </c>
      <c r="Q571" s="31" t="s">
        <v>349</v>
      </c>
      <c r="R571" s="31" t="s">
        <v>36</v>
      </c>
      <c r="S571" s="35" t="s">
        <v>376</v>
      </c>
    </row>
    <row r="572" s="6" customFormat="1" ht="36" spans="1:19">
      <c r="A572" s="1">
        <v>442</v>
      </c>
      <c r="B572" s="99" t="s">
        <v>1626</v>
      </c>
      <c r="C572" s="30">
        <v>1</v>
      </c>
      <c r="D572" s="31" t="s">
        <v>29</v>
      </c>
      <c r="E572" s="31" t="s">
        <v>160</v>
      </c>
      <c r="F572" s="31">
        <v>1</v>
      </c>
      <c r="G572" s="29" t="s">
        <v>1627</v>
      </c>
      <c r="H572" s="36" t="s">
        <v>514</v>
      </c>
      <c r="I572" s="31">
        <v>2022</v>
      </c>
      <c r="J572" s="35">
        <f t="shared" si="55"/>
        <v>25.1</v>
      </c>
      <c r="K572" s="35"/>
      <c r="L572" s="35">
        <v>25.1</v>
      </c>
      <c r="M572" s="35"/>
      <c r="N572" s="35"/>
      <c r="O572" s="35"/>
      <c r="P572" s="31" t="s">
        <v>1182</v>
      </c>
      <c r="Q572" s="31" t="s">
        <v>349</v>
      </c>
      <c r="R572" s="31" t="s">
        <v>36</v>
      </c>
      <c r="S572" s="35" t="s">
        <v>376</v>
      </c>
    </row>
    <row r="573" s="6" customFormat="1" ht="36" spans="1:19">
      <c r="A573" s="1">
        <v>443</v>
      </c>
      <c r="B573" s="99" t="s">
        <v>1628</v>
      </c>
      <c r="C573" s="30">
        <v>1</v>
      </c>
      <c r="D573" s="31" t="s">
        <v>29</v>
      </c>
      <c r="E573" s="31" t="s">
        <v>160</v>
      </c>
      <c r="F573" s="31">
        <v>1</v>
      </c>
      <c r="G573" s="29" t="s">
        <v>1629</v>
      </c>
      <c r="H573" s="36" t="s">
        <v>1621</v>
      </c>
      <c r="I573" s="31">
        <v>2022</v>
      </c>
      <c r="J573" s="35">
        <f t="shared" si="55"/>
        <v>40.8</v>
      </c>
      <c r="K573" s="35"/>
      <c r="L573" s="35">
        <v>40.8</v>
      </c>
      <c r="M573" s="35"/>
      <c r="N573" s="35"/>
      <c r="O573" s="35"/>
      <c r="P573" s="31" t="s">
        <v>1182</v>
      </c>
      <c r="Q573" s="31" t="s">
        <v>349</v>
      </c>
      <c r="R573" s="31" t="s">
        <v>36</v>
      </c>
      <c r="S573" s="35" t="s">
        <v>376</v>
      </c>
    </row>
    <row r="574" s="6" customFormat="1" ht="48" spans="1:19">
      <c r="A574" s="1">
        <v>444</v>
      </c>
      <c r="B574" s="99" t="s">
        <v>1630</v>
      </c>
      <c r="C574" s="30">
        <v>1</v>
      </c>
      <c r="D574" s="31" t="s">
        <v>359</v>
      </c>
      <c r="E574" s="31" t="s">
        <v>90</v>
      </c>
      <c r="F574" s="31">
        <v>1</v>
      </c>
      <c r="G574" s="29" t="s">
        <v>1631</v>
      </c>
      <c r="H574" s="36" t="s">
        <v>1632</v>
      </c>
      <c r="I574" s="31">
        <v>2022</v>
      </c>
      <c r="J574" s="35">
        <f t="shared" si="55"/>
        <v>40</v>
      </c>
      <c r="K574" s="35"/>
      <c r="L574" s="35">
        <v>40</v>
      </c>
      <c r="M574" s="35"/>
      <c r="N574" s="35"/>
      <c r="O574" s="35"/>
      <c r="P574" s="31" t="s">
        <v>1182</v>
      </c>
      <c r="Q574" s="31" t="s">
        <v>349</v>
      </c>
      <c r="R574" s="31" t="s">
        <v>36</v>
      </c>
      <c r="S574" s="35" t="s">
        <v>376</v>
      </c>
    </row>
    <row r="575" s="6" customFormat="1" ht="48" spans="1:19">
      <c r="A575" s="1">
        <v>445</v>
      </c>
      <c r="B575" s="99" t="s">
        <v>1633</v>
      </c>
      <c r="C575" s="30">
        <v>1</v>
      </c>
      <c r="D575" s="31" t="s">
        <v>359</v>
      </c>
      <c r="E575" s="31" t="s">
        <v>90</v>
      </c>
      <c r="F575" s="31">
        <v>1</v>
      </c>
      <c r="G575" s="29" t="s">
        <v>1631</v>
      </c>
      <c r="H575" s="36" t="s">
        <v>1634</v>
      </c>
      <c r="I575" s="31">
        <v>2022</v>
      </c>
      <c r="J575" s="35">
        <f t="shared" si="55"/>
        <v>33</v>
      </c>
      <c r="K575" s="35"/>
      <c r="L575" s="35">
        <v>33</v>
      </c>
      <c r="M575" s="35"/>
      <c r="N575" s="35"/>
      <c r="O575" s="35"/>
      <c r="P575" s="31" t="s">
        <v>1182</v>
      </c>
      <c r="Q575" s="31" t="s">
        <v>349</v>
      </c>
      <c r="R575" s="31" t="s">
        <v>36</v>
      </c>
      <c r="S575" s="35" t="s">
        <v>376</v>
      </c>
    </row>
    <row r="576" s="67" customFormat="1" ht="36" spans="1:19">
      <c r="A576" s="1">
        <v>446</v>
      </c>
      <c r="B576" s="36" t="s">
        <v>1635</v>
      </c>
      <c r="C576" s="30">
        <v>1</v>
      </c>
      <c r="D576" s="31" t="s">
        <v>29</v>
      </c>
      <c r="E576" s="40" t="s">
        <v>160</v>
      </c>
      <c r="F576" s="32">
        <v>5</v>
      </c>
      <c r="G576" s="33" t="s">
        <v>1636</v>
      </c>
      <c r="H576" s="36" t="s">
        <v>669</v>
      </c>
      <c r="I576" s="31">
        <v>2022</v>
      </c>
      <c r="J576" s="35">
        <f t="shared" si="55"/>
        <v>150</v>
      </c>
      <c r="K576" s="35">
        <v>150</v>
      </c>
      <c r="L576" s="35"/>
      <c r="M576" s="35"/>
      <c r="N576" s="35"/>
      <c r="O576" s="35"/>
      <c r="P576" s="31" t="s">
        <v>1182</v>
      </c>
      <c r="Q576" s="31" t="s">
        <v>349</v>
      </c>
      <c r="R576" s="31" t="s">
        <v>36</v>
      </c>
      <c r="S576" s="32" t="s">
        <v>376</v>
      </c>
    </row>
    <row r="577" s="67" customFormat="1" ht="36" spans="1:19">
      <c r="A577" s="1">
        <v>439</v>
      </c>
      <c r="B577" s="36" t="s">
        <v>1637</v>
      </c>
      <c r="C577" s="30">
        <v>1</v>
      </c>
      <c r="D577" s="31" t="s">
        <v>29</v>
      </c>
      <c r="E577" s="40" t="s">
        <v>160</v>
      </c>
      <c r="F577" s="32">
        <v>2</v>
      </c>
      <c r="G577" s="33" t="s">
        <v>1638</v>
      </c>
      <c r="H577" s="36" t="s">
        <v>669</v>
      </c>
      <c r="I577" s="31">
        <v>2022</v>
      </c>
      <c r="J577" s="35">
        <f t="shared" si="55"/>
        <v>51</v>
      </c>
      <c r="K577" s="35">
        <v>51</v>
      </c>
      <c r="L577" s="35"/>
      <c r="M577" s="35"/>
      <c r="N577" s="35"/>
      <c r="O577" s="35"/>
      <c r="P577" s="31" t="s">
        <v>1182</v>
      </c>
      <c r="Q577" s="31" t="s">
        <v>349</v>
      </c>
      <c r="R577" s="31" t="s">
        <v>36</v>
      </c>
      <c r="S577" s="32" t="s">
        <v>376</v>
      </c>
    </row>
    <row r="578" s="67" customFormat="1" ht="60" spans="1:19">
      <c r="A578" s="1">
        <v>440</v>
      </c>
      <c r="B578" s="36" t="s">
        <v>1639</v>
      </c>
      <c r="C578" s="30">
        <v>1</v>
      </c>
      <c r="D578" s="31" t="s">
        <v>359</v>
      </c>
      <c r="E578" s="40" t="s">
        <v>160</v>
      </c>
      <c r="F578" s="32">
        <v>2</v>
      </c>
      <c r="G578" s="36" t="s">
        <v>1640</v>
      </c>
      <c r="H578" s="33" t="s">
        <v>1641</v>
      </c>
      <c r="I578" s="31">
        <v>2022</v>
      </c>
      <c r="J578" s="35">
        <f t="shared" si="55"/>
        <v>83</v>
      </c>
      <c r="K578" s="35"/>
      <c r="L578" s="35">
        <v>83</v>
      </c>
      <c r="M578" s="35"/>
      <c r="N578" s="35"/>
      <c r="O578" s="35"/>
      <c r="P578" s="31" t="s">
        <v>1182</v>
      </c>
      <c r="Q578" s="31" t="s">
        <v>349</v>
      </c>
      <c r="R578" s="31" t="s">
        <v>36</v>
      </c>
      <c r="S578" s="32"/>
    </row>
    <row r="579" s="67" customFormat="1" ht="36" spans="1:19">
      <c r="A579" s="1">
        <v>441</v>
      </c>
      <c r="B579" s="36" t="s">
        <v>1642</v>
      </c>
      <c r="C579" s="30">
        <v>1</v>
      </c>
      <c r="D579" s="31" t="s">
        <v>29</v>
      </c>
      <c r="E579" s="40" t="s">
        <v>160</v>
      </c>
      <c r="F579" s="32">
        <v>1</v>
      </c>
      <c r="G579" s="36" t="s">
        <v>1643</v>
      </c>
      <c r="H579" s="33" t="s">
        <v>1644</v>
      </c>
      <c r="I579" s="31">
        <v>2022</v>
      </c>
      <c r="J579" s="35">
        <f t="shared" si="55"/>
        <v>30</v>
      </c>
      <c r="K579" s="35">
        <v>30</v>
      </c>
      <c r="L579" s="35"/>
      <c r="M579" s="35"/>
      <c r="N579" s="35"/>
      <c r="O579" s="35"/>
      <c r="P579" s="31" t="s">
        <v>1182</v>
      </c>
      <c r="Q579" s="31" t="s">
        <v>349</v>
      </c>
      <c r="R579" s="31" t="s">
        <v>36</v>
      </c>
      <c r="S579" s="32"/>
    </row>
    <row r="580" s="67" customFormat="1" ht="36" spans="1:19">
      <c r="A580" s="1">
        <v>442</v>
      </c>
      <c r="B580" s="36" t="s">
        <v>1645</v>
      </c>
      <c r="C580" s="30">
        <v>1</v>
      </c>
      <c r="D580" s="31" t="s">
        <v>29</v>
      </c>
      <c r="E580" s="40" t="s">
        <v>160</v>
      </c>
      <c r="F580" s="32">
        <v>1</v>
      </c>
      <c r="G580" s="33" t="s">
        <v>1646</v>
      </c>
      <c r="H580" s="36" t="s">
        <v>695</v>
      </c>
      <c r="I580" s="31">
        <v>2022</v>
      </c>
      <c r="J580" s="35">
        <f t="shared" si="55"/>
        <v>64</v>
      </c>
      <c r="K580" s="35">
        <v>64</v>
      </c>
      <c r="L580" s="35"/>
      <c r="M580" s="35"/>
      <c r="N580" s="35"/>
      <c r="O580" s="35"/>
      <c r="P580" s="31" t="s">
        <v>1182</v>
      </c>
      <c r="Q580" s="31"/>
      <c r="R580" s="31" t="s">
        <v>36</v>
      </c>
      <c r="S580" s="32" t="s">
        <v>376</v>
      </c>
    </row>
    <row r="581" s="67" customFormat="1" ht="36" spans="1:19">
      <c r="A581" s="1">
        <v>443</v>
      </c>
      <c r="B581" s="36" t="s">
        <v>1647</v>
      </c>
      <c r="C581" s="30">
        <v>1</v>
      </c>
      <c r="D581" s="31" t="s">
        <v>29</v>
      </c>
      <c r="E581" s="40" t="s">
        <v>160</v>
      </c>
      <c r="F581" s="32">
        <v>4</v>
      </c>
      <c r="G581" s="33" t="s">
        <v>1648</v>
      </c>
      <c r="H581" s="36" t="s">
        <v>58</v>
      </c>
      <c r="I581" s="31">
        <v>2022</v>
      </c>
      <c r="J581" s="35">
        <f t="shared" si="55"/>
        <v>89</v>
      </c>
      <c r="K581" s="35">
        <v>0</v>
      </c>
      <c r="L581" s="35">
        <v>89</v>
      </c>
      <c r="M581" s="35"/>
      <c r="N581" s="35"/>
      <c r="O581" s="35"/>
      <c r="P581" s="31" t="s">
        <v>1182</v>
      </c>
      <c r="Q581" s="31" t="s">
        <v>349</v>
      </c>
      <c r="R581" s="31" t="s">
        <v>36</v>
      </c>
      <c r="S581" s="32" t="s">
        <v>376</v>
      </c>
    </row>
    <row r="582" s="67" customFormat="1" ht="36" spans="1:19">
      <c r="A582" s="1">
        <v>444</v>
      </c>
      <c r="B582" s="36" t="s">
        <v>1649</v>
      </c>
      <c r="C582" s="30">
        <v>1</v>
      </c>
      <c r="D582" s="31" t="s">
        <v>29</v>
      </c>
      <c r="E582" s="40" t="s">
        <v>160</v>
      </c>
      <c r="F582" s="32">
        <v>2</v>
      </c>
      <c r="G582" s="36" t="s">
        <v>1650</v>
      </c>
      <c r="H582" s="36" t="s">
        <v>1231</v>
      </c>
      <c r="I582" s="31">
        <v>2022</v>
      </c>
      <c r="J582" s="35">
        <f t="shared" si="55"/>
        <v>15</v>
      </c>
      <c r="K582" s="35">
        <v>15</v>
      </c>
      <c r="L582" s="35"/>
      <c r="M582" s="35"/>
      <c r="N582" s="35"/>
      <c r="O582" s="35"/>
      <c r="P582" s="31" t="s">
        <v>1182</v>
      </c>
      <c r="Q582" s="31"/>
      <c r="R582" s="31" t="s">
        <v>36</v>
      </c>
      <c r="S582" s="32" t="s">
        <v>376</v>
      </c>
    </row>
    <row r="583" s="67" customFormat="1" ht="36" spans="1:19">
      <c r="A583" s="1">
        <v>445</v>
      </c>
      <c r="B583" s="36" t="s">
        <v>1651</v>
      </c>
      <c r="C583" s="30">
        <v>1</v>
      </c>
      <c r="D583" s="31" t="s">
        <v>29</v>
      </c>
      <c r="E583" s="40" t="s">
        <v>160</v>
      </c>
      <c r="F583" s="32">
        <v>4</v>
      </c>
      <c r="G583" s="36" t="s">
        <v>1652</v>
      </c>
      <c r="H583" s="36" t="s">
        <v>478</v>
      </c>
      <c r="I583" s="31">
        <v>2022</v>
      </c>
      <c r="J583" s="35">
        <f t="shared" si="55"/>
        <v>115</v>
      </c>
      <c r="K583" s="35">
        <v>115</v>
      </c>
      <c r="L583" s="35"/>
      <c r="M583" s="35"/>
      <c r="N583" s="35"/>
      <c r="O583" s="35"/>
      <c r="P583" s="31" t="s">
        <v>1182</v>
      </c>
      <c r="Q583" s="31" t="s">
        <v>349</v>
      </c>
      <c r="R583" s="31" t="s">
        <v>36</v>
      </c>
      <c r="S583" s="32" t="s">
        <v>376</v>
      </c>
    </row>
    <row r="584" s="67" customFormat="1" ht="36" spans="1:19">
      <c r="A584" s="1">
        <v>446</v>
      </c>
      <c r="B584" s="36" t="s">
        <v>1653</v>
      </c>
      <c r="C584" s="30">
        <v>1</v>
      </c>
      <c r="D584" s="31" t="s">
        <v>29</v>
      </c>
      <c r="E584" s="40" t="s">
        <v>160</v>
      </c>
      <c r="F584" s="32">
        <v>3</v>
      </c>
      <c r="G584" s="33" t="s">
        <v>1654</v>
      </c>
      <c r="H584" s="36" t="s">
        <v>478</v>
      </c>
      <c r="I584" s="31">
        <v>2022</v>
      </c>
      <c r="J584" s="35">
        <f t="shared" si="55"/>
        <v>78</v>
      </c>
      <c r="K584" s="35">
        <v>78</v>
      </c>
      <c r="L584" s="35"/>
      <c r="M584" s="35"/>
      <c r="N584" s="35"/>
      <c r="O584" s="35"/>
      <c r="P584" s="31" t="s">
        <v>1182</v>
      </c>
      <c r="Q584" s="31" t="s">
        <v>349</v>
      </c>
      <c r="R584" s="31" t="s">
        <v>36</v>
      </c>
      <c r="S584" s="32" t="s">
        <v>376</v>
      </c>
    </row>
    <row r="585" s="67" customFormat="1" ht="36" spans="1:19">
      <c r="A585" s="1">
        <v>447</v>
      </c>
      <c r="B585" s="36" t="s">
        <v>1655</v>
      </c>
      <c r="C585" s="30">
        <v>1</v>
      </c>
      <c r="D585" s="31" t="s">
        <v>29</v>
      </c>
      <c r="E585" s="40" t="s">
        <v>160</v>
      </c>
      <c r="F585" s="32">
        <v>2</v>
      </c>
      <c r="G585" s="33" t="s">
        <v>1656</v>
      </c>
      <c r="H585" s="36" t="s">
        <v>213</v>
      </c>
      <c r="I585" s="31">
        <v>2022</v>
      </c>
      <c r="J585" s="35">
        <f t="shared" si="55"/>
        <v>21</v>
      </c>
      <c r="K585" s="35"/>
      <c r="L585" s="35">
        <v>21</v>
      </c>
      <c r="M585" s="35"/>
      <c r="N585" s="35"/>
      <c r="O585" s="35"/>
      <c r="P585" s="31" t="s">
        <v>1182</v>
      </c>
      <c r="Q585" s="31"/>
      <c r="R585" s="31" t="s">
        <v>36</v>
      </c>
      <c r="S585" s="32" t="s">
        <v>376</v>
      </c>
    </row>
    <row r="586" s="67" customFormat="1" ht="36" spans="1:19">
      <c r="A586" s="1">
        <v>448</v>
      </c>
      <c r="B586" s="36" t="s">
        <v>1657</v>
      </c>
      <c r="C586" s="30">
        <v>1</v>
      </c>
      <c r="D586" s="31" t="s">
        <v>29</v>
      </c>
      <c r="E586" s="40" t="s">
        <v>160</v>
      </c>
      <c r="F586" s="32">
        <v>2</v>
      </c>
      <c r="G586" s="36" t="s">
        <v>1658</v>
      </c>
      <c r="H586" s="36" t="s">
        <v>213</v>
      </c>
      <c r="I586" s="31">
        <v>2022</v>
      </c>
      <c r="J586" s="35">
        <f t="shared" ref="J586:J613" si="56">SUM(K586:O586)</f>
        <v>21</v>
      </c>
      <c r="K586" s="35">
        <v>21</v>
      </c>
      <c r="L586" s="35"/>
      <c r="M586" s="35"/>
      <c r="N586" s="35"/>
      <c r="O586" s="35"/>
      <c r="P586" s="31" t="s">
        <v>1182</v>
      </c>
      <c r="Q586" s="31"/>
      <c r="R586" s="31" t="s">
        <v>36</v>
      </c>
      <c r="S586" s="32" t="s">
        <v>376</v>
      </c>
    </row>
    <row r="587" s="67" customFormat="1" ht="36" spans="1:19">
      <c r="A587" s="1">
        <v>449</v>
      </c>
      <c r="B587" s="36" t="s">
        <v>1659</v>
      </c>
      <c r="C587" s="30">
        <v>1</v>
      </c>
      <c r="D587" s="31" t="s">
        <v>29</v>
      </c>
      <c r="E587" s="40" t="s">
        <v>160</v>
      </c>
      <c r="F587" s="32">
        <v>1</v>
      </c>
      <c r="G587" s="36" t="s">
        <v>1660</v>
      </c>
      <c r="H587" s="36" t="s">
        <v>213</v>
      </c>
      <c r="I587" s="31">
        <v>2022</v>
      </c>
      <c r="J587" s="35">
        <f t="shared" si="56"/>
        <v>35</v>
      </c>
      <c r="K587" s="35">
        <v>35</v>
      </c>
      <c r="L587" s="35"/>
      <c r="M587" s="35"/>
      <c r="N587" s="35"/>
      <c r="O587" s="35"/>
      <c r="P587" s="31" t="s">
        <v>1182</v>
      </c>
      <c r="Q587" s="31"/>
      <c r="R587" s="31" t="s">
        <v>36</v>
      </c>
      <c r="S587" s="32" t="s">
        <v>376</v>
      </c>
    </row>
    <row r="588" s="67" customFormat="1" ht="36" spans="1:19">
      <c r="A588" s="1">
        <v>450</v>
      </c>
      <c r="B588" s="36" t="s">
        <v>1661</v>
      </c>
      <c r="C588" s="30">
        <v>1</v>
      </c>
      <c r="D588" s="31" t="s">
        <v>29</v>
      </c>
      <c r="E588" s="40" t="s">
        <v>160</v>
      </c>
      <c r="F588" s="32">
        <v>3</v>
      </c>
      <c r="G588" s="36" t="s">
        <v>1662</v>
      </c>
      <c r="H588" s="36" t="s">
        <v>711</v>
      </c>
      <c r="I588" s="31">
        <v>2022</v>
      </c>
      <c r="J588" s="35">
        <f t="shared" si="56"/>
        <v>109</v>
      </c>
      <c r="K588" s="35">
        <v>109</v>
      </c>
      <c r="L588" s="35"/>
      <c r="M588" s="35"/>
      <c r="N588" s="35"/>
      <c r="O588" s="35"/>
      <c r="P588" s="31" t="s">
        <v>1182</v>
      </c>
      <c r="Q588" s="31"/>
      <c r="R588" s="31" t="s">
        <v>36</v>
      </c>
      <c r="S588" s="32" t="s">
        <v>376</v>
      </c>
    </row>
    <row r="589" s="67" customFormat="1" ht="36" spans="1:19">
      <c r="A589" s="1">
        <v>451</v>
      </c>
      <c r="B589" s="29" t="s">
        <v>1663</v>
      </c>
      <c r="C589" s="30">
        <v>1</v>
      </c>
      <c r="D589" s="31" t="s">
        <v>29</v>
      </c>
      <c r="E589" s="40" t="s">
        <v>160</v>
      </c>
      <c r="F589" s="32">
        <v>1</v>
      </c>
      <c r="G589" s="29" t="s">
        <v>1664</v>
      </c>
      <c r="H589" s="29" t="s">
        <v>1665</v>
      </c>
      <c r="I589" s="31">
        <v>2022</v>
      </c>
      <c r="J589" s="35">
        <f t="shared" si="56"/>
        <v>14.6</v>
      </c>
      <c r="K589" s="35">
        <v>14.6</v>
      </c>
      <c r="L589" s="35"/>
      <c r="M589" s="35"/>
      <c r="N589" s="35"/>
      <c r="O589" s="35"/>
      <c r="P589" s="31" t="s">
        <v>1182</v>
      </c>
      <c r="Q589" s="31" t="s">
        <v>349</v>
      </c>
      <c r="R589" s="31" t="s">
        <v>36</v>
      </c>
      <c r="S589" s="35"/>
    </row>
    <row r="590" s="67" customFormat="1" ht="48" spans="1:19">
      <c r="A590" s="1">
        <v>452</v>
      </c>
      <c r="B590" s="29" t="s">
        <v>1666</v>
      </c>
      <c r="C590" s="30">
        <v>1</v>
      </c>
      <c r="D590" s="31" t="s">
        <v>29</v>
      </c>
      <c r="E590" s="40" t="s">
        <v>160</v>
      </c>
      <c r="F590" s="32">
        <v>1</v>
      </c>
      <c r="G590" s="29" t="s">
        <v>1667</v>
      </c>
      <c r="H590" s="29" t="s">
        <v>1668</v>
      </c>
      <c r="I590" s="31">
        <v>2022</v>
      </c>
      <c r="J590" s="35">
        <f t="shared" si="56"/>
        <v>30</v>
      </c>
      <c r="K590" s="35">
        <v>30</v>
      </c>
      <c r="L590" s="35"/>
      <c r="M590" s="35"/>
      <c r="N590" s="35"/>
      <c r="O590" s="35"/>
      <c r="P590" s="31" t="s">
        <v>1182</v>
      </c>
      <c r="Q590" s="31"/>
      <c r="R590" s="31"/>
      <c r="S590" s="32"/>
    </row>
    <row r="591" s="67" customFormat="1" ht="36" spans="1:19">
      <c r="A591" s="1">
        <v>453</v>
      </c>
      <c r="B591" s="33" t="s">
        <v>1669</v>
      </c>
      <c r="C591" s="30">
        <v>1</v>
      </c>
      <c r="D591" s="31" t="s">
        <v>359</v>
      </c>
      <c r="E591" s="40" t="s">
        <v>160</v>
      </c>
      <c r="F591" s="32">
        <v>1</v>
      </c>
      <c r="G591" s="33" t="s">
        <v>1670</v>
      </c>
      <c r="H591" s="29" t="s">
        <v>1185</v>
      </c>
      <c r="I591" s="31">
        <v>2022</v>
      </c>
      <c r="J591" s="35">
        <f t="shared" si="56"/>
        <v>20</v>
      </c>
      <c r="K591" s="50"/>
      <c r="L591" s="50">
        <v>20</v>
      </c>
      <c r="M591" s="35"/>
      <c r="N591" s="35"/>
      <c r="O591" s="35"/>
      <c r="P591" s="31" t="s">
        <v>1182</v>
      </c>
      <c r="Q591" s="31" t="s">
        <v>349</v>
      </c>
      <c r="R591" s="31" t="s">
        <v>36</v>
      </c>
      <c r="S591" s="32" t="s">
        <v>376</v>
      </c>
    </row>
    <row r="592" s="6" customFormat="1" ht="36" spans="1:19">
      <c r="A592" s="1">
        <v>454</v>
      </c>
      <c r="B592" s="36" t="s">
        <v>1671</v>
      </c>
      <c r="C592" s="30">
        <v>1</v>
      </c>
      <c r="D592" s="31" t="s">
        <v>359</v>
      </c>
      <c r="E592" s="40" t="s">
        <v>160</v>
      </c>
      <c r="F592" s="32">
        <v>1</v>
      </c>
      <c r="G592" s="36" t="s">
        <v>1640</v>
      </c>
      <c r="H592" s="36" t="s">
        <v>1672</v>
      </c>
      <c r="I592" s="31">
        <v>2024</v>
      </c>
      <c r="J592" s="35">
        <f t="shared" si="56"/>
        <v>83</v>
      </c>
      <c r="K592" s="35"/>
      <c r="L592" s="35"/>
      <c r="M592" s="35">
        <v>83</v>
      </c>
      <c r="N592" s="35"/>
      <c r="O592" s="35"/>
      <c r="P592" s="31" t="s">
        <v>1182</v>
      </c>
      <c r="Q592" s="31"/>
      <c r="R592" s="31" t="s">
        <v>36</v>
      </c>
      <c r="S592" s="32"/>
    </row>
    <row r="593" s="6" customFormat="1" ht="25.5" spans="1:19">
      <c r="A593" s="1">
        <v>455</v>
      </c>
      <c r="B593" s="36" t="s">
        <v>1673</v>
      </c>
      <c r="C593" s="30">
        <v>1</v>
      </c>
      <c r="D593" s="31" t="s">
        <v>29</v>
      </c>
      <c r="E593" s="40" t="s">
        <v>160</v>
      </c>
      <c r="F593" s="32">
        <v>1</v>
      </c>
      <c r="G593" s="36" t="s">
        <v>1674</v>
      </c>
      <c r="H593" s="36" t="s">
        <v>58</v>
      </c>
      <c r="I593" s="31">
        <v>2024</v>
      </c>
      <c r="J593" s="35">
        <f t="shared" si="56"/>
        <v>30</v>
      </c>
      <c r="K593" s="35"/>
      <c r="L593" s="35"/>
      <c r="M593" s="35">
        <v>30</v>
      </c>
      <c r="N593" s="35"/>
      <c r="O593" s="35"/>
      <c r="P593" s="31" t="s">
        <v>1182</v>
      </c>
      <c r="Q593" s="31"/>
      <c r="R593" s="31" t="s">
        <v>36</v>
      </c>
      <c r="S593" s="32"/>
    </row>
    <row r="594" s="6" customFormat="1" ht="25.5" spans="1:19">
      <c r="A594" s="1">
        <v>456</v>
      </c>
      <c r="B594" s="29" t="s">
        <v>1675</v>
      </c>
      <c r="C594" s="30">
        <v>1</v>
      </c>
      <c r="D594" s="31" t="s">
        <v>29</v>
      </c>
      <c r="E594" s="40" t="s">
        <v>160</v>
      </c>
      <c r="F594" s="32">
        <v>1</v>
      </c>
      <c r="G594" s="86" t="s">
        <v>1676</v>
      </c>
      <c r="H594" s="29" t="s">
        <v>711</v>
      </c>
      <c r="I594" s="31">
        <v>2024</v>
      </c>
      <c r="J594" s="35">
        <f t="shared" si="56"/>
        <v>15.43</v>
      </c>
      <c r="K594" s="35"/>
      <c r="L594" s="35"/>
      <c r="M594" s="35">
        <v>15.43</v>
      </c>
      <c r="N594" s="35"/>
      <c r="O594" s="35"/>
      <c r="P594" s="31" t="s">
        <v>1182</v>
      </c>
      <c r="Q594" s="31"/>
      <c r="R594" s="31" t="s">
        <v>36</v>
      </c>
      <c r="S594" s="32"/>
    </row>
    <row r="595" s="6" customFormat="1" ht="25.5" spans="1:19">
      <c r="A595" s="1">
        <v>457</v>
      </c>
      <c r="B595" s="29" t="s">
        <v>1677</v>
      </c>
      <c r="C595" s="30">
        <v>1</v>
      </c>
      <c r="D595" s="31" t="s">
        <v>29</v>
      </c>
      <c r="E595" s="40" t="s">
        <v>160</v>
      </c>
      <c r="F595" s="32">
        <v>1</v>
      </c>
      <c r="G595" s="86" t="s">
        <v>1678</v>
      </c>
      <c r="H595" s="29" t="s">
        <v>493</v>
      </c>
      <c r="I595" s="31">
        <v>2024</v>
      </c>
      <c r="J595" s="35">
        <f t="shared" si="56"/>
        <v>4.87</v>
      </c>
      <c r="K595" s="35"/>
      <c r="L595" s="35"/>
      <c r="M595" s="35">
        <v>4.87</v>
      </c>
      <c r="N595" s="35"/>
      <c r="O595" s="35"/>
      <c r="P595" s="31" t="s">
        <v>1182</v>
      </c>
      <c r="Q595" s="31"/>
      <c r="R595" s="31" t="s">
        <v>36</v>
      </c>
      <c r="S595" s="32"/>
    </row>
    <row r="596" s="6" customFormat="1" ht="25.5" spans="1:19">
      <c r="A596" s="1">
        <v>458</v>
      </c>
      <c r="B596" s="29" t="s">
        <v>1679</v>
      </c>
      <c r="C596" s="30">
        <v>1</v>
      </c>
      <c r="D596" s="31" t="s">
        <v>29</v>
      </c>
      <c r="E596" s="40" t="s">
        <v>160</v>
      </c>
      <c r="F596" s="32">
        <v>1</v>
      </c>
      <c r="G596" s="86" t="s">
        <v>1680</v>
      </c>
      <c r="H596" s="29" t="s">
        <v>493</v>
      </c>
      <c r="I596" s="31">
        <v>2024</v>
      </c>
      <c r="J596" s="35">
        <f t="shared" si="56"/>
        <v>22.77</v>
      </c>
      <c r="K596" s="35"/>
      <c r="L596" s="35"/>
      <c r="M596" s="35">
        <v>22.77</v>
      </c>
      <c r="N596" s="35"/>
      <c r="O596" s="35"/>
      <c r="P596" s="31" t="s">
        <v>1182</v>
      </c>
      <c r="Q596" s="31"/>
      <c r="R596" s="31" t="s">
        <v>36</v>
      </c>
      <c r="S596" s="32"/>
    </row>
    <row r="597" s="6" customFormat="1" ht="36" spans="1:19">
      <c r="A597" s="1">
        <v>459</v>
      </c>
      <c r="B597" s="99" t="s">
        <v>1681</v>
      </c>
      <c r="C597" s="30">
        <v>1</v>
      </c>
      <c r="D597" s="31" t="s">
        <v>29</v>
      </c>
      <c r="E597" s="40" t="s">
        <v>160</v>
      </c>
      <c r="F597" s="32">
        <v>1</v>
      </c>
      <c r="G597" s="29" t="s">
        <v>1682</v>
      </c>
      <c r="H597" s="29" t="s">
        <v>1683</v>
      </c>
      <c r="I597" s="31">
        <v>2023</v>
      </c>
      <c r="J597" s="35">
        <f t="shared" si="56"/>
        <v>47.4</v>
      </c>
      <c r="K597" s="35">
        <v>47.4</v>
      </c>
      <c r="L597" s="35"/>
      <c r="M597" s="35"/>
      <c r="N597" s="35"/>
      <c r="O597" s="35"/>
      <c r="P597" s="31" t="s">
        <v>1182</v>
      </c>
      <c r="Q597" s="31" t="s">
        <v>343</v>
      </c>
      <c r="R597" s="31" t="s">
        <v>36</v>
      </c>
      <c r="S597" s="32" t="s">
        <v>376</v>
      </c>
    </row>
    <row r="598" s="67" customFormat="1" ht="36" spans="1:19">
      <c r="A598" s="1">
        <v>460</v>
      </c>
      <c r="B598" s="36" t="s">
        <v>1684</v>
      </c>
      <c r="C598" s="30">
        <v>1</v>
      </c>
      <c r="D598" s="31" t="s">
        <v>29</v>
      </c>
      <c r="E598" s="40" t="s">
        <v>160</v>
      </c>
      <c r="F598" s="32">
        <v>2</v>
      </c>
      <c r="G598" s="36" t="s">
        <v>1685</v>
      </c>
      <c r="H598" s="36" t="s">
        <v>1686</v>
      </c>
      <c r="I598" s="31">
        <v>2022</v>
      </c>
      <c r="J598" s="35">
        <f t="shared" si="56"/>
        <v>20</v>
      </c>
      <c r="K598" s="35">
        <v>20</v>
      </c>
      <c r="L598" s="35"/>
      <c r="M598" s="35"/>
      <c r="N598" s="35"/>
      <c r="O598" s="35"/>
      <c r="P598" s="31" t="s">
        <v>1182</v>
      </c>
      <c r="Q598" s="31" t="s">
        <v>349</v>
      </c>
      <c r="R598" s="31" t="s">
        <v>36</v>
      </c>
      <c r="S598" s="32" t="s">
        <v>376</v>
      </c>
    </row>
    <row r="599" s="67" customFormat="1" ht="48" spans="1:19">
      <c r="A599" s="1">
        <v>461</v>
      </c>
      <c r="B599" s="36" t="s">
        <v>1687</v>
      </c>
      <c r="C599" s="30">
        <v>1</v>
      </c>
      <c r="D599" s="31" t="s">
        <v>29</v>
      </c>
      <c r="E599" s="40" t="s">
        <v>160</v>
      </c>
      <c r="F599" s="32">
        <v>1</v>
      </c>
      <c r="G599" s="36" t="s">
        <v>1688</v>
      </c>
      <c r="H599" s="36" t="s">
        <v>493</v>
      </c>
      <c r="I599" s="31">
        <v>2022</v>
      </c>
      <c r="J599" s="35">
        <f t="shared" si="56"/>
        <v>85</v>
      </c>
      <c r="K599" s="35">
        <v>85</v>
      </c>
      <c r="L599" s="35"/>
      <c r="M599" s="35"/>
      <c r="N599" s="35"/>
      <c r="O599" s="35"/>
      <c r="P599" s="31" t="s">
        <v>1182</v>
      </c>
      <c r="Q599" s="31"/>
      <c r="R599" s="31" t="s">
        <v>36</v>
      </c>
      <c r="S599" s="32" t="s">
        <v>376</v>
      </c>
    </row>
    <row r="600" s="67" customFormat="1" ht="60" spans="1:19">
      <c r="A600" s="1"/>
      <c r="B600" s="87" t="s">
        <v>1689</v>
      </c>
      <c r="C600" s="40">
        <v>1</v>
      </c>
      <c r="D600" s="31" t="s">
        <v>29</v>
      </c>
      <c r="E600" s="40" t="s">
        <v>160</v>
      </c>
      <c r="F600" s="40">
        <v>1</v>
      </c>
      <c r="G600" s="87" t="s">
        <v>1690</v>
      </c>
      <c r="H600" s="87" t="s">
        <v>1691</v>
      </c>
      <c r="I600" s="40">
        <v>2024</v>
      </c>
      <c r="J600" s="35">
        <f t="shared" si="56"/>
        <v>30</v>
      </c>
      <c r="K600" s="92"/>
      <c r="L600" s="47"/>
      <c r="M600" s="47">
        <v>30</v>
      </c>
      <c r="N600" s="47"/>
      <c r="O600" s="47"/>
      <c r="P600" s="40" t="s">
        <v>1692</v>
      </c>
      <c r="Q600" s="40" t="s">
        <v>349</v>
      </c>
      <c r="R600" s="39" t="s">
        <v>36</v>
      </c>
      <c r="S600" s="35" t="s">
        <v>399</v>
      </c>
    </row>
    <row r="601" s="67" customFormat="1" ht="60" spans="1:19">
      <c r="A601" s="1"/>
      <c r="B601" s="87" t="s">
        <v>1693</v>
      </c>
      <c r="C601" s="40">
        <v>1</v>
      </c>
      <c r="D601" s="31" t="s">
        <v>29</v>
      </c>
      <c r="E601" s="40" t="s">
        <v>160</v>
      </c>
      <c r="F601" s="40">
        <v>1</v>
      </c>
      <c r="G601" s="87" t="s">
        <v>1694</v>
      </c>
      <c r="H601" s="87" t="s">
        <v>1695</v>
      </c>
      <c r="I601" s="40">
        <v>2024</v>
      </c>
      <c r="J601" s="35">
        <f t="shared" si="56"/>
        <v>20</v>
      </c>
      <c r="K601" s="92"/>
      <c r="L601" s="47"/>
      <c r="M601" s="47">
        <v>20</v>
      </c>
      <c r="N601" s="47"/>
      <c r="O601" s="47"/>
      <c r="P601" s="40" t="s">
        <v>1692</v>
      </c>
      <c r="Q601" s="40" t="s">
        <v>349</v>
      </c>
      <c r="R601" s="39" t="s">
        <v>36</v>
      </c>
      <c r="S601" s="35" t="s">
        <v>399</v>
      </c>
    </row>
    <row r="602" s="67" customFormat="1" ht="60" spans="1:19">
      <c r="A602" s="1"/>
      <c r="B602" s="87" t="s">
        <v>1696</v>
      </c>
      <c r="C602" s="40">
        <v>1</v>
      </c>
      <c r="D602" s="31" t="s">
        <v>29</v>
      </c>
      <c r="E602" s="40" t="s">
        <v>160</v>
      </c>
      <c r="F602" s="40">
        <v>1</v>
      </c>
      <c r="G602" s="87" t="s">
        <v>1697</v>
      </c>
      <c r="H602" s="87" t="s">
        <v>1698</v>
      </c>
      <c r="I602" s="40">
        <v>2024</v>
      </c>
      <c r="J602" s="35">
        <f t="shared" si="56"/>
        <v>40</v>
      </c>
      <c r="K602" s="92"/>
      <c r="L602" s="47"/>
      <c r="M602" s="47">
        <v>40</v>
      </c>
      <c r="N602" s="47"/>
      <c r="O602" s="47"/>
      <c r="P602" s="40" t="s">
        <v>1692</v>
      </c>
      <c r="Q602" s="40" t="s">
        <v>349</v>
      </c>
      <c r="R602" s="39" t="s">
        <v>36</v>
      </c>
      <c r="S602" s="35" t="s">
        <v>399</v>
      </c>
    </row>
    <row r="603" s="67" customFormat="1" ht="48" spans="1:19">
      <c r="A603" s="1"/>
      <c r="B603" s="33" t="s">
        <v>1699</v>
      </c>
      <c r="C603" s="40">
        <v>1</v>
      </c>
      <c r="D603" s="31" t="s">
        <v>29</v>
      </c>
      <c r="E603" s="40" t="s">
        <v>160</v>
      </c>
      <c r="F603" s="40">
        <v>1</v>
      </c>
      <c r="G603" s="87" t="s">
        <v>1700</v>
      </c>
      <c r="H603" s="39" t="s">
        <v>1701</v>
      </c>
      <c r="I603" s="40">
        <v>2022</v>
      </c>
      <c r="J603" s="35">
        <f t="shared" si="56"/>
        <v>150</v>
      </c>
      <c r="K603" s="92"/>
      <c r="L603" s="47"/>
      <c r="M603" s="92">
        <v>150</v>
      </c>
      <c r="N603" s="47"/>
      <c r="O603" s="47"/>
      <c r="P603" s="40" t="s">
        <v>1702</v>
      </c>
      <c r="Q603" s="40" t="s">
        <v>349</v>
      </c>
      <c r="R603" s="39" t="s">
        <v>36</v>
      </c>
      <c r="S603" s="35" t="s">
        <v>399</v>
      </c>
    </row>
    <row r="604" s="67" customFormat="1" ht="108" spans="1:19">
      <c r="A604" s="1"/>
      <c r="B604" s="88" t="s">
        <v>1703</v>
      </c>
      <c r="C604" s="89">
        <v>1</v>
      </c>
      <c r="D604" s="31" t="s">
        <v>29</v>
      </c>
      <c r="E604" s="40" t="s">
        <v>160</v>
      </c>
      <c r="F604" s="40">
        <v>6</v>
      </c>
      <c r="G604" s="90" t="s">
        <v>1704</v>
      </c>
      <c r="H604" s="91" t="s">
        <v>1705</v>
      </c>
      <c r="I604" s="91">
        <v>2024</v>
      </c>
      <c r="J604" s="35">
        <f t="shared" si="56"/>
        <v>121</v>
      </c>
      <c r="K604" s="35"/>
      <c r="L604" s="49"/>
      <c r="M604" s="35">
        <v>121</v>
      </c>
      <c r="N604" s="35"/>
      <c r="O604" s="35"/>
      <c r="P604" s="31" t="s">
        <v>1182</v>
      </c>
      <c r="Q604" s="57" t="s">
        <v>349</v>
      </c>
      <c r="R604" s="40" t="s">
        <v>36</v>
      </c>
      <c r="S604" s="35" t="s">
        <v>399</v>
      </c>
    </row>
    <row r="605" s="67" customFormat="1" ht="60" spans="1:19">
      <c r="A605" s="1"/>
      <c r="B605" s="33" t="s">
        <v>1706</v>
      </c>
      <c r="C605" s="31">
        <v>1</v>
      </c>
      <c r="D605" s="31" t="s">
        <v>29</v>
      </c>
      <c r="E605" s="40" t="s">
        <v>160</v>
      </c>
      <c r="F605" s="40">
        <v>3</v>
      </c>
      <c r="G605" s="29" t="s">
        <v>1707</v>
      </c>
      <c r="H605" s="31" t="s">
        <v>1708</v>
      </c>
      <c r="I605" s="32">
        <v>2022</v>
      </c>
      <c r="J605" s="35">
        <f t="shared" si="56"/>
        <v>65.58</v>
      </c>
      <c r="K605" s="35">
        <v>65.58</v>
      </c>
      <c r="L605" s="35"/>
      <c r="M605" s="35"/>
      <c r="N605" s="35"/>
      <c r="O605" s="35"/>
      <c r="P605" s="31" t="s">
        <v>1182</v>
      </c>
      <c r="Q605" s="57" t="s">
        <v>349</v>
      </c>
      <c r="R605" s="40" t="s">
        <v>36</v>
      </c>
      <c r="S605" s="35" t="s">
        <v>399</v>
      </c>
    </row>
    <row r="606" s="67" customFormat="1" ht="48" spans="1:19">
      <c r="A606" s="1"/>
      <c r="B606" s="29" t="s">
        <v>1709</v>
      </c>
      <c r="C606" s="31">
        <v>1</v>
      </c>
      <c r="D606" s="31" t="s">
        <v>29</v>
      </c>
      <c r="E606" s="40" t="s">
        <v>160</v>
      </c>
      <c r="F606" s="40">
        <v>1</v>
      </c>
      <c r="G606" s="29" t="s">
        <v>1710</v>
      </c>
      <c r="H606" s="31" t="s">
        <v>983</v>
      </c>
      <c r="I606" s="31">
        <v>2023</v>
      </c>
      <c r="J606" s="35">
        <f t="shared" si="56"/>
        <v>5</v>
      </c>
      <c r="K606" s="35">
        <v>5</v>
      </c>
      <c r="L606" s="35"/>
      <c r="M606" s="35"/>
      <c r="N606" s="35"/>
      <c r="O606" s="35"/>
      <c r="P606" s="31" t="s">
        <v>1182</v>
      </c>
      <c r="Q606" s="48" t="s">
        <v>349</v>
      </c>
      <c r="R606" s="40" t="s">
        <v>36</v>
      </c>
      <c r="S606" s="35" t="s">
        <v>399</v>
      </c>
    </row>
    <row r="607" s="67" customFormat="1" ht="48" spans="1:19">
      <c r="A607" s="1"/>
      <c r="B607" s="39" t="s">
        <v>1711</v>
      </c>
      <c r="C607" s="40">
        <v>1</v>
      </c>
      <c r="D607" s="31" t="s">
        <v>29</v>
      </c>
      <c r="E607" s="40" t="s">
        <v>160</v>
      </c>
      <c r="F607" s="40">
        <v>1</v>
      </c>
      <c r="G607" s="39" t="s">
        <v>1712</v>
      </c>
      <c r="H607" s="39" t="s">
        <v>1713</v>
      </c>
      <c r="I607" s="31">
        <v>2025</v>
      </c>
      <c r="J607" s="35">
        <f t="shared" si="56"/>
        <v>15</v>
      </c>
      <c r="K607" s="35">
        <v>15</v>
      </c>
      <c r="L607" s="35"/>
      <c r="M607" s="35"/>
      <c r="N607" s="35"/>
      <c r="O607" s="35"/>
      <c r="P607" s="40" t="s">
        <v>162</v>
      </c>
      <c r="Q607" s="40" t="s">
        <v>349</v>
      </c>
      <c r="R607" s="39" t="s">
        <v>36</v>
      </c>
      <c r="S607" s="35" t="s">
        <v>399</v>
      </c>
    </row>
    <row r="608" s="67" customFormat="1" ht="48" spans="1:19">
      <c r="A608" s="1"/>
      <c r="B608" s="39" t="s">
        <v>1714</v>
      </c>
      <c r="C608" s="40">
        <v>1</v>
      </c>
      <c r="D608" s="31" t="s">
        <v>29</v>
      </c>
      <c r="E608" s="40" t="s">
        <v>160</v>
      </c>
      <c r="F608" s="40">
        <v>1</v>
      </c>
      <c r="G608" s="39" t="s">
        <v>1715</v>
      </c>
      <c r="H608" s="39" t="s">
        <v>948</v>
      </c>
      <c r="I608" s="31">
        <v>2025</v>
      </c>
      <c r="J608" s="35">
        <f t="shared" si="56"/>
        <v>42</v>
      </c>
      <c r="K608" s="35">
        <v>42</v>
      </c>
      <c r="L608" s="35"/>
      <c r="M608" s="35"/>
      <c r="N608" s="35"/>
      <c r="O608" s="35"/>
      <c r="P608" s="40" t="s">
        <v>162</v>
      </c>
      <c r="Q608" s="40" t="s">
        <v>349</v>
      </c>
      <c r="R608" s="39" t="s">
        <v>36</v>
      </c>
      <c r="S608" s="35" t="s">
        <v>399</v>
      </c>
    </row>
    <row r="609" s="67" customFormat="1" ht="48" spans="1:19">
      <c r="A609" s="1"/>
      <c r="B609" s="29" t="s">
        <v>1716</v>
      </c>
      <c r="C609" s="31">
        <v>1</v>
      </c>
      <c r="D609" s="31" t="s">
        <v>29</v>
      </c>
      <c r="E609" s="40" t="s">
        <v>160</v>
      </c>
      <c r="F609" s="40">
        <v>1</v>
      </c>
      <c r="G609" s="29" t="s">
        <v>1717</v>
      </c>
      <c r="H609" s="48" t="s">
        <v>1718</v>
      </c>
      <c r="I609" s="31">
        <v>2024</v>
      </c>
      <c r="J609" s="35">
        <f t="shared" si="56"/>
        <v>150</v>
      </c>
      <c r="K609" s="35"/>
      <c r="L609" s="49"/>
      <c r="M609" s="35">
        <v>150</v>
      </c>
      <c r="N609" s="35"/>
      <c r="O609" s="35"/>
      <c r="P609" s="31" t="s">
        <v>113</v>
      </c>
      <c r="Q609" s="31" t="s">
        <v>349</v>
      </c>
      <c r="R609" s="31" t="s">
        <v>36</v>
      </c>
      <c r="S609" s="35" t="s">
        <v>399</v>
      </c>
    </row>
    <row r="610" s="67" customFormat="1" ht="48" spans="1:19">
      <c r="A610" s="1"/>
      <c r="B610" s="29" t="s">
        <v>1719</v>
      </c>
      <c r="C610" s="31">
        <v>1</v>
      </c>
      <c r="D610" s="31" t="s">
        <v>29</v>
      </c>
      <c r="E610" s="40" t="s">
        <v>160</v>
      </c>
      <c r="F610" s="40">
        <v>1</v>
      </c>
      <c r="G610" s="78" t="s">
        <v>1720</v>
      </c>
      <c r="H610" s="32" t="s">
        <v>1721</v>
      </c>
      <c r="I610" s="32">
        <v>2023</v>
      </c>
      <c r="J610" s="35">
        <f t="shared" si="56"/>
        <v>65</v>
      </c>
      <c r="K610" s="49"/>
      <c r="L610" s="49"/>
      <c r="M610" s="35">
        <v>65</v>
      </c>
      <c r="N610" s="35"/>
      <c r="O610" s="35"/>
      <c r="P610" s="31" t="s">
        <v>113</v>
      </c>
      <c r="Q610" s="31" t="s">
        <v>349</v>
      </c>
      <c r="R610" s="31" t="s">
        <v>36</v>
      </c>
      <c r="S610" s="35" t="s">
        <v>399</v>
      </c>
    </row>
    <row r="611" s="6" customFormat="1" ht="60" spans="1:19">
      <c r="A611" s="1">
        <v>462</v>
      </c>
      <c r="B611" s="29" t="s">
        <v>1722</v>
      </c>
      <c r="C611" s="30">
        <v>1</v>
      </c>
      <c r="D611" s="31" t="s">
        <v>359</v>
      </c>
      <c r="E611" s="31" t="s">
        <v>160</v>
      </c>
      <c r="F611" s="31">
        <v>7</v>
      </c>
      <c r="G611" s="29" t="s">
        <v>1723</v>
      </c>
      <c r="H611" s="29" t="s">
        <v>1724</v>
      </c>
      <c r="I611" s="31">
        <v>2023</v>
      </c>
      <c r="J611" s="35">
        <f t="shared" si="56"/>
        <v>310.45</v>
      </c>
      <c r="K611" s="35">
        <v>310.45</v>
      </c>
      <c r="L611" s="35"/>
      <c r="M611" s="35"/>
      <c r="N611" s="35"/>
      <c r="O611" s="35"/>
      <c r="P611" s="31" t="s">
        <v>1182</v>
      </c>
      <c r="Q611" s="31" t="s">
        <v>349</v>
      </c>
      <c r="R611" s="31" t="s">
        <v>36</v>
      </c>
      <c r="S611" s="32"/>
    </row>
    <row r="612" s="67" customFormat="1" ht="36" spans="1:19">
      <c r="A612" s="1">
        <v>463</v>
      </c>
      <c r="B612" s="29" t="s">
        <v>1725</v>
      </c>
      <c r="C612" s="30">
        <v>1</v>
      </c>
      <c r="D612" s="31" t="s">
        <v>29</v>
      </c>
      <c r="E612" s="40" t="s">
        <v>160</v>
      </c>
      <c r="F612" s="32">
        <v>1</v>
      </c>
      <c r="G612" s="36" t="s">
        <v>1726</v>
      </c>
      <c r="H612" s="36" t="s">
        <v>1085</v>
      </c>
      <c r="I612" s="31">
        <v>2023</v>
      </c>
      <c r="J612" s="35">
        <f t="shared" si="56"/>
        <v>40</v>
      </c>
      <c r="K612" s="35">
        <v>40</v>
      </c>
      <c r="L612" s="35"/>
      <c r="M612" s="35"/>
      <c r="N612" s="35"/>
      <c r="O612" s="35"/>
      <c r="P612" s="31" t="s">
        <v>1182</v>
      </c>
      <c r="Q612" s="31" t="s">
        <v>349</v>
      </c>
      <c r="R612" s="31" t="s">
        <v>36</v>
      </c>
      <c r="S612" s="32" t="s">
        <v>376</v>
      </c>
    </row>
    <row r="613" s="67" customFormat="1" ht="36" spans="1:19">
      <c r="A613" s="1">
        <v>464</v>
      </c>
      <c r="B613" s="99" t="s">
        <v>1727</v>
      </c>
      <c r="C613" s="30">
        <v>1</v>
      </c>
      <c r="D613" s="31" t="s">
        <v>29</v>
      </c>
      <c r="E613" s="40" t="s">
        <v>160</v>
      </c>
      <c r="F613" s="32">
        <v>1</v>
      </c>
      <c r="G613" s="99" t="s">
        <v>1728</v>
      </c>
      <c r="H613" s="29" t="s">
        <v>58</v>
      </c>
      <c r="I613" s="31">
        <v>2023</v>
      </c>
      <c r="J613" s="35">
        <f t="shared" si="56"/>
        <v>100</v>
      </c>
      <c r="K613" s="102">
        <v>100</v>
      </c>
      <c r="L613" s="35"/>
      <c r="M613" s="35"/>
      <c r="N613" s="35"/>
      <c r="O613" s="35"/>
      <c r="P613" s="31" t="s">
        <v>1182</v>
      </c>
      <c r="Q613" s="31"/>
      <c r="R613" s="31"/>
      <c r="S613" s="32" t="s">
        <v>376</v>
      </c>
    </row>
    <row r="614" s="68" customFormat="1" ht="25.5" spans="1:19">
      <c r="A614" s="1">
        <v>465</v>
      </c>
      <c r="B614" s="52" t="s">
        <v>163</v>
      </c>
      <c r="C614" s="25"/>
      <c r="D614" s="24"/>
      <c r="E614" s="24" t="s">
        <v>149</v>
      </c>
      <c r="F614" s="26"/>
      <c r="G614" s="27" t="s">
        <v>164</v>
      </c>
      <c r="H614" s="27"/>
      <c r="I614" s="24"/>
      <c r="J614" s="28"/>
      <c r="K614" s="28" t="s">
        <v>25</v>
      </c>
      <c r="L614" s="28"/>
      <c r="M614" s="28"/>
      <c r="N614" s="28"/>
      <c r="O614" s="28"/>
      <c r="P614" s="24" t="s">
        <v>165</v>
      </c>
      <c r="Q614" s="24"/>
      <c r="R614" s="24"/>
      <c r="S614" s="31"/>
    </row>
    <row r="615" s="68" customFormat="1" ht="25.5" spans="1:19">
      <c r="A615" s="1">
        <v>466</v>
      </c>
      <c r="B615" s="52" t="s">
        <v>166</v>
      </c>
      <c r="C615" s="25"/>
      <c r="D615" s="24"/>
      <c r="E615" s="24" t="s">
        <v>149</v>
      </c>
      <c r="F615" s="26"/>
      <c r="G615" s="27" t="s">
        <v>167</v>
      </c>
      <c r="H615" s="27"/>
      <c r="I615" s="24"/>
      <c r="J615" s="28"/>
      <c r="K615" s="28" t="s">
        <v>25</v>
      </c>
      <c r="L615" s="28"/>
      <c r="M615" s="28"/>
      <c r="N615" s="28"/>
      <c r="O615" s="28"/>
      <c r="P615" s="24" t="s">
        <v>168</v>
      </c>
      <c r="Q615" s="24"/>
      <c r="R615" s="24"/>
      <c r="S615" s="31"/>
    </row>
    <row r="616" s="68" customFormat="1" ht="25.5" spans="1:19">
      <c r="A616" s="1">
        <v>467</v>
      </c>
      <c r="B616" s="52" t="s">
        <v>169</v>
      </c>
      <c r="C616" s="25"/>
      <c r="D616" s="24"/>
      <c r="E616" s="24" t="s">
        <v>94</v>
      </c>
      <c r="F616" s="26"/>
      <c r="G616" s="27" t="s">
        <v>170</v>
      </c>
      <c r="H616" s="27" t="s">
        <v>25</v>
      </c>
      <c r="I616" s="24" t="s">
        <v>25</v>
      </c>
      <c r="J616" s="28"/>
      <c r="K616" s="28" t="s">
        <v>25</v>
      </c>
      <c r="L616" s="28"/>
      <c r="M616" s="28"/>
      <c r="N616" s="28"/>
      <c r="O616" s="28"/>
      <c r="P616" s="24" t="s">
        <v>25</v>
      </c>
      <c r="Q616" s="24" t="s">
        <v>25</v>
      </c>
      <c r="R616" s="24" t="s">
        <v>25</v>
      </c>
      <c r="S616" s="31"/>
    </row>
    <row r="617" s="68" customFormat="1" ht="25.5" spans="1:19">
      <c r="A617" s="1">
        <v>468</v>
      </c>
      <c r="B617" s="52" t="s">
        <v>171</v>
      </c>
      <c r="C617" s="25"/>
      <c r="D617" s="24" t="s">
        <v>25</v>
      </c>
      <c r="E617" s="24" t="s">
        <v>25</v>
      </c>
      <c r="F617" s="26" t="s">
        <v>25</v>
      </c>
      <c r="G617" s="24" t="s">
        <v>25</v>
      </c>
      <c r="H617" s="24" t="s">
        <v>25</v>
      </c>
      <c r="I617" s="24" t="s">
        <v>25</v>
      </c>
      <c r="J617" s="28"/>
      <c r="K617" s="28" t="s">
        <v>25</v>
      </c>
      <c r="L617" s="28" t="s">
        <v>25</v>
      </c>
      <c r="M617" s="28"/>
      <c r="N617" s="28"/>
      <c r="O617" s="28" t="s">
        <v>25</v>
      </c>
      <c r="P617" s="24" t="s">
        <v>25</v>
      </c>
      <c r="Q617" s="24" t="s">
        <v>25</v>
      </c>
      <c r="R617" s="24" t="s">
        <v>25</v>
      </c>
      <c r="S617" s="31"/>
    </row>
    <row r="618" s="68" customFormat="1" ht="25.5" spans="1:19">
      <c r="A618" s="1">
        <v>469</v>
      </c>
      <c r="B618" s="52" t="s">
        <v>172</v>
      </c>
      <c r="C618" s="25"/>
      <c r="D618" s="24"/>
      <c r="E618" s="24"/>
      <c r="F618" s="25"/>
      <c r="G618" s="29"/>
      <c r="H618" s="27"/>
      <c r="I618" s="24"/>
      <c r="J618" s="28"/>
      <c r="K618" s="28"/>
      <c r="L618" s="28"/>
      <c r="M618" s="28"/>
      <c r="N618" s="28"/>
      <c r="O618" s="28"/>
      <c r="P618" s="24" t="s">
        <v>110</v>
      </c>
      <c r="Q618" s="24"/>
      <c r="R618" s="24"/>
      <c r="S618" s="31"/>
    </row>
    <row r="619" s="69" customFormat="1" ht="25.5" spans="1:19">
      <c r="A619" s="1">
        <v>470</v>
      </c>
      <c r="B619" s="52" t="s">
        <v>173</v>
      </c>
      <c r="C619" s="25">
        <f>C620+C642+C683+C718</f>
        <v>112</v>
      </c>
      <c r="D619" s="24" t="s">
        <v>25</v>
      </c>
      <c r="E619" s="24" t="s">
        <v>25</v>
      </c>
      <c r="F619" s="26" t="s">
        <v>25</v>
      </c>
      <c r="G619" s="24" t="s">
        <v>25</v>
      </c>
      <c r="H619" s="24" t="s">
        <v>25</v>
      </c>
      <c r="I619" s="24" t="s">
        <v>25</v>
      </c>
      <c r="J619" s="28">
        <f>J620+J642+J683+J718</f>
        <v>80014.768</v>
      </c>
      <c r="K619" s="28">
        <f t="shared" ref="J619:O619" si="57">K620+K642+K683+K718</f>
        <v>15614.85</v>
      </c>
      <c r="L619" s="28">
        <f t="shared" si="57"/>
        <v>155</v>
      </c>
      <c r="M619" s="28">
        <f t="shared" si="57"/>
        <v>58744.918</v>
      </c>
      <c r="N619" s="28">
        <f t="shared" si="57"/>
        <v>5500</v>
      </c>
      <c r="O619" s="28">
        <f t="shared" si="57"/>
        <v>0</v>
      </c>
      <c r="P619" s="24" t="s">
        <v>25</v>
      </c>
      <c r="Q619" s="24" t="s">
        <v>25</v>
      </c>
      <c r="R619" s="24" t="s">
        <v>25</v>
      </c>
      <c r="S619" s="31"/>
    </row>
    <row r="620" s="68" customFormat="1" ht="48" spans="1:19">
      <c r="A620" s="1">
        <v>471</v>
      </c>
      <c r="B620" s="52" t="s">
        <v>174</v>
      </c>
      <c r="C620" s="25">
        <f>SUM(C621:C641)</f>
        <v>21</v>
      </c>
      <c r="D620" s="24"/>
      <c r="E620" s="24" t="s">
        <v>175</v>
      </c>
      <c r="F620" s="28">
        <f t="shared" ref="F620:O620" si="58">SUM(F621:F641)</f>
        <v>43</v>
      </c>
      <c r="G620" s="27" t="s">
        <v>176</v>
      </c>
      <c r="H620" s="27" t="s">
        <v>32</v>
      </c>
      <c r="I620" s="24" t="s">
        <v>33</v>
      </c>
      <c r="J620" s="28">
        <f>SUM(J621:J641)</f>
        <v>1020</v>
      </c>
      <c r="K620" s="28">
        <f t="shared" si="58"/>
        <v>623</v>
      </c>
      <c r="L620" s="28">
        <f t="shared" si="58"/>
        <v>0</v>
      </c>
      <c r="M620" s="28">
        <f t="shared" si="58"/>
        <v>397</v>
      </c>
      <c r="N620" s="28">
        <f t="shared" si="58"/>
        <v>0</v>
      </c>
      <c r="O620" s="28">
        <f t="shared" si="58"/>
        <v>0</v>
      </c>
      <c r="P620" s="24" t="s">
        <v>96</v>
      </c>
      <c r="Q620" s="24"/>
      <c r="R620" s="24"/>
      <c r="S620" s="31"/>
    </row>
    <row r="621" s="67" customFormat="1" ht="48" spans="1:19">
      <c r="A621" s="1">
        <v>472</v>
      </c>
      <c r="B621" s="29" t="s">
        <v>1729</v>
      </c>
      <c r="C621" s="30">
        <v>1</v>
      </c>
      <c r="D621" s="31" t="s">
        <v>29</v>
      </c>
      <c r="E621" s="31" t="s">
        <v>175</v>
      </c>
      <c r="F621" s="32">
        <v>1</v>
      </c>
      <c r="G621" s="29" t="s">
        <v>1730</v>
      </c>
      <c r="H621" s="29" t="s">
        <v>1731</v>
      </c>
      <c r="I621" s="31">
        <v>2022</v>
      </c>
      <c r="J621" s="35">
        <f t="shared" ref="J621:J641" si="59">SUM(K621:O621)</f>
        <v>20</v>
      </c>
      <c r="K621" s="35">
        <v>20</v>
      </c>
      <c r="L621" s="35"/>
      <c r="M621" s="35"/>
      <c r="N621" s="35"/>
      <c r="O621" s="35"/>
      <c r="P621" s="31" t="s">
        <v>113</v>
      </c>
      <c r="Q621" s="31" t="s">
        <v>343</v>
      </c>
      <c r="R621" s="31" t="s">
        <v>36</v>
      </c>
      <c r="S621" s="32" t="s">
        <v>376</v>
      </c>
    </row>
    <row r="622" s="67" customFormat="1" ht="36" spans="1:19">
      <c r="A622" s="1">
        <v>473</v>
      </c>
      <c r="B622" s="29" t="s">
        <v>1732</v>
      </c>
      <c r="C622" s="30">
        <v>1</v>
      </c>
      <c r="D622" s="31" t="s">
        <v>29</v>
      </c>
      <c r="E622" s="31" t="s">
        <v>175</v>
      </c>
      <c r="F622" s="32">
        <v>1</v>
      </c>
      <c r="G622" s="29" t="s">
        <v>1733</v>
      </c>
      <c r="H622" s="29" t="s">
        <v>1734</v>
      </c>
      <c r="I622" s="31">
        <v>2023</v>
      </c>
      <c r="J622" s="35">
        <f t="shared" si="59"/>
        <v>15</v>
      </c>
      <c r="K622" s="35">
        <v>15</v>
      </c>
      <c r="L622" s="35"/>
      <c r="M622" s="35"/>
      <c r="N622" s="35"/>
      <c r="O622" s="35"/>
      <c r="P622" s="31" t="s">
        <v>113</v>
      </c>
      <c r="Q622" s="31" t="s">
        <v>343</v>
      </c>
      <c r="R622" s="31" t="s">
        <v>36</v>
      </c>
      <c r="S622" s="32" t="s">
        <v>376</v>
      </c>
    </row>
    <row r="623" s="67" customFormat="1" ht="48" spans="1:19">
      <c r="A623" s="1">
        <v>474</v>
      </c>
      <c r="B623" s="29" t="s">
        <v>1735</v>
      </c>
      <c r="C623" s="30">
        <v>1</v>
      </c>
      <c r="D623" s="31" t="s">
        <v>29</v>
      </c>
      <c r="E623" s="31" t="s">
        <v>175</v>
      </c>
      <c r="F623" s="32">
        <v>1</v>
      </c>
      <c r="G623" s="29" t="s">
        <v>1736</v>
      </c>
      <c r="H623" s="29" t="s">
        <v>579</v>
      </c>
      <c r="I623" s="31">
        <v>2023</v>
      </c>
      <c r="J623" s="35">
        <f t="shared" si="59"/>
        <v>10</v>
      </c>
      <c r="K623" s="35">
        <v>10</v>
      </c>
      <c r="L623" s="35"/>
      <c r="M623" s="35"/>
      <c r="N623" s="35"/>
      <c r="O623" s="35"/>
      <c r="P623" s="31" t="s">
        <v>113</v>
      </c>
      <c r="Q623" s="31" t="s">
        <v>343</v>
      </c>
      <c r="R623" s="31" t="s">
        <v>36</v>
      </c>
      <c r="S623" s="32" t="s">
        <v>376</v>
      </c>
    </row>
    <row r="624" s="67" customFormat="1" ht="48" spans="1:19">
      <c r="A624" s="1"/>
      <c r="B624" s="33" t="s">
        <v>1737</v>
      </c>
      <c r="C624" s="32">
        <v>1</v>
      </c>
      <c r="D624" s="31" t="s">
        <v>29</v>
      </c>
      <c r="E624" s="31" t="s">
        <v>175</v>
      </c>
      <c r="F624" s="31">
        <v>1</v>
      </c>
      <c r="G624" s="33" t="s">
        <v>1738</v>
      </c>
      <c r="H624" s="32" t="s">
        <v>951</v>
      </c>
      <c r="I624" s="32">
        <v>2023</v>
      </c>
      <c r="J624" s="35">
        <f t="shared" si="59"/>
        <v>12</v>
      </c>
      <c r="K624" s="35"/>
      <c r="L624" s="49"/>
      <c r="M624" s="49">
        <v>12</v>
      </c>
      <c r="N624" s="47"/>
      <c r="O624" s="35"/>
      <c r="P624" s="40" t="s">
        <v>113</v>
      </c>
      <c r="Q624" s="31" t="s">
        <v>349</v>
      </c>
      <c r="R624" s="31" t="s">
        <v>36</v>
      </c>
      <c r="S624" s="35" t="s">
        <v>399</v>
      </c>
    </row>
    <row r="625" s="67" customFormat="1" ht="84" spans="1:19">
      <c r="A625" s="1"/>
      <c r="B625" s="29" t="s">
        <v>1739</v>
      </c>
      <c r="C625" s="31">
        <v>1</v>
      </c>
      <c r="D625" s="31" t="s">
        <v>29</v>
      </c>
      <c r="E625" s="31" t="s">
        <v>175</v>
      </c>
      <c r="F625" s="31">
        <v>4</v>
      </c>
      <c r="G625" s="29" t="s">
        <v>1740</v>
      </c>
      <c r="H625" s="31" t="s">
        <v>1741</v>
      </c>
      <c r="I625" s="31">
        <v>2023</v>
      </c>
      <c r="J625" s="35">
        <f t="shared" si="59"/>
        <v>60</v>
      </c>
      <c r="K625" s="35"/>
      <c r="L625" s="35"/>
      <c r="M625" s="35">
        <v>60</v>
      </c>
      <c r="N625" s="35"/>
      <c r="O625" s="35"/>
      <c r="P625" s="40" t="s">
        <v>113</v>
      </c>
      <c r="Q625" s="57" t="s">
        <v>349</v>
      </c>
      <c r="R625" s="37" t="s">
        <v>36</v>
      </c>
      <c r="S625" s="35" t="s">
        <v>399</v>
      </c>
    </row>
    <row r="626" s="67" customFormat="1" ht="48" spans="1:19">
      <c r="A626" s="1"/>
      <c r="B626" s="100" t="s">
        <v>1742</v>
      </c>
      <c r="C626" s="48">
        <v>1</v>
      </c>
      <c r="D626" s="48" t="s">
        <v>29</v>
      </c>
      <c r="E626" s="31" t="s">
        <v>175</v>
      </c>
      <c r="F626" s="48">
        <v>1</v>
      </c>
      <c r="G626" s="29" t="s">
        <v>1743</v>
      </c>
      <c r="H626" s="31" t="s">
        <v>685</v>
      </c>
      <c r="I626" s="31">
        <v>2023</v>
      </c>
      <c r="J626" s="35">
        <f t="shared" si="59"/>
        <v>19</v>
      </c>
      <c r="K626" s="49"/>
      <c r="L626" s="49"/>
      <c r="M626" s="49">
        <v>19</v>
      </c>
      <c r="N626" s="35"/>
      <c r="O626" s="35"/>
      <c r="P626" s="31" t="s">
        <v>113</v>
      </c>
      <c r="Q626" s="31" t="s">
        <v>349</v>
      </c>
      <c r="R626" s="31" t="s">
        <v>36</v>
      </c>
      <c r="S626" s="35" t="s">
        <v>399</v>
      </c>
    </row>
    <row r="627" s="67" customFormat="1" ht="36" spans="1:19">
      <c r="A627" s="1">
        <v>475</v>
      </c>
      <c r="B627" s="29" t="s">
        <v>1744</v>
      </c>
      <c r="C627" s="30">
        <v>1</v>
      </c>
      <c r="D627" s="31" t="s">
        <v>29</v>
      </c>
      <c r="E627" s="31" t="s">
        <v>175</v>
      </c>
      <c r="F627" s="32">
        <v>1</v>
      </c>
      <c r="G627" s="41" t="s">
        <v>1745</v>
      </c>
      <c r="H627" s="29" t="s">
        <v>1746</v>
      </c>
      <c r="I627" s="31">
        <v>2024</v>
      </c>
      <c r="J627" s="35">
        <f t="shared" si="59"/>
        <v>20</v>
      </c>
      <c r="K627" s="35">
        <v>20</v>
      </c>
      <c r="L627" s="35"/>
      <c r="M627" s="35"/>
      <c r="N627" s="35"/>
      <c r="O627" s="35"/>
      <c r="P627" s="31" t="s">
        <v>113</v>
      </c>
      <c r="Q627" s="31" t="s">
        <v>343</v>
      </c>
      <c r="R627" s="31" t="s">
        <v>36</v>
      </c>
      <c r="S627" s="32" t="s">
        <v>376</v>
      </c>
    </row>
    <row r="628" s="67" customFormat="1" ht="36" spans="1:19">
      <c r="A628" s="1">
        <v>476</v>
      </c>
      <c r="B628" s="29" t="s">
        <v>1747</v>
      </c>
      <c r="C628" s="30">
        <v>1</v>
      </c>
      <c r="D628" s="31" t="s">
        <v>29</v>
      </c>
      <c r="E628" s="31" t="s">
        <v>175</v>
      </c>
      <c r="F628" s="32">
        <v>1</v>
      </c>
      <c r="G628" s="29" t="s">
        <v>1748</v>
      </c>
      <c r="H628" s="29" t="s">
        <v>1749</v>
      </c>
      <c r="I628" s="31">
        <v>2024</v>
      </c>
      <c r="J628" s="35">
        <f t="shared" si="59"/>
        <v>10</v>
      </c>
      <c r="K628" s="35">
        <v>10</v>
      </c>
      <c r="L628" s="35"/>
      <c r="M628" s="35"/>
      <c r="N628" s="35"/>
      <c r="O628" s="35"/>
      <c r="P628" s="31" t="s">
        <v>113</v>
      </c>
      <c r="Q628" s="31" t="s">
        <v>343</v>
      </c>
      <c r="R628" s="31" t="s">
        <v>36</v>
      </c>
      <c r="S628" s="32" t="s">
        <v>376</v>
      </c>
    </row>
    <row r="629" s="67" customFormat="1" ht="36" spans="1:19">
      <c r="A629" s="1">
        <v>477</v>
      </c>
      <c r="B629" s="29" t="s">
        <v>1750</v>
      </c>
      <c r="C629" s="30">
        <v>1</v>
      </c>
      <c r="D629" s="31" t="s">
        <v>29</v>
      </c>
      <c r="E629" s="31" t="s">
        <v>175</v>
      </c>
      <c r="F629" s="32">
        <v>1</v>
      </c>
      <c r="G629" s="29" t="s">
        <v>1751</v>
      </c>
      <c r="H629" s="29" t="s">
        <v>1752</v>
      </c>
      <c r="I629" s="31">
        <v>2024</v>
      </c>
      <c r="J629" s="35">
        <f t="shared" si="59"/>
        <v>10</v>
      </c>
      <c r="K629" s="35">
        <v>10</v>
      </c>
      <c r="L629" s="35"/>
      <c r="M629" s="35"/>
      <c r="N629" s="35"/>
      <c r="O629" s="35"/>
      <c r="P629" s="31" t="s">
        <v>113</v>
      </c>
      <c r="Q629" s="31" t="s">
        <v>343</v>
      </c>
      <c r="R629" s="31" t="s">
        <v>36</v>
      </c>
      <c r="S629" s="32" t="s">
        <v>376</v>
      </c>
    </row>
    <row r="630" s="67" customFormat="1" ht="36" spans="1:19">
      <c r="A630" s="1">
        <v>478</v>
      </c>
      <c r="B630" s="29" t="s">
        <v>1753</v>
      </c>
      <c r="C630" s="30">
        <v>1</v>
      </c>
      <c r="D630" s="40" t="s">
        <v>29</v>
      </c>
      <c r="E630" s="31" t="s">
        <v>175</v>
      </c>
      <c r="F630" s="55">
        <v>3</v>
      </c>
      <c r="G630" s="29" t="s">
        <v>1754</v>
      </c>
      <c r="H630" s="29" t="s">
        <v>1755</v>
      </c>
      <c r="I630" s="40">
        <v>2022</v>
      </c>
      <c r="J630" s="35">
        <f t="shared" si="59"/>
        <v>24</v>
      </c>
      <c r="K630" s="47">
        <v>24</v>
      </c>
      <c r="L630" s="47"/>
      <c r="M630" s="47"/>
      <c r="N630" s="47"/>
      <c r="O630" s="47"/>
      <c r="P630" s="32" t="s">
        <v>113</v>
      </c>
      <c r="Q630" s="40" t="s">
        <v>349</v>
      </c>
      <c r="R630" s="40" t="s">
        <v>36</v>
      </c>
      <c r="S630" s="32" t="s">
        <v>376</v>
      </c>
    </row>
    <row r="631" s="6" customFormat="1" ht="25.5" spans="1:19">
      <c r="A631" s="1">
        <v>479</v>
      </c>
      <c r="B631" s="59" t="s">
        <v>1756</v>
      </c>
      <c r="C631" s="30">
        <v>1</v>
      </c>
      <c r="D631" s="40" t="s">
        <v>29</v>
      </c>
      <c r="E631" s="31" t="s">
        <v>175</v>
      </c>
      <c r="F631" s="31"/>
      <c r="G631" s="29" t="s">
        <v>1756</v>
      </c>
      <c r="H631" s="29" t="s">
        <v>1490</v>
      </c>
      <c r="I631" s="31">
        <v>2025</v>
      </c>
      <c r="J631" s="35">
        <f t="shared" si="59"/>
        <v>306</v>
      </c>
      <c r="K631" s="35"/>
      <c r="L631" s="35"/>
      <c r="M631" s="35">
        <v>306</v>
      </c>
      <c r="N631" s="35"/>
      <c r="O631" s="35"/>
      <c r="P631" s="31" t="s">
        <v>113</v>
      </c>
      <c r="Q631" s="31" t="s">
        <v>349</v>
      </c>
      <c r="R631" s="31" t="s">
        <v>385</v>
      </c>
      <c r="S631" s="32"/>
    </row>
    <row r="632" s="67" customFormat="1" ht="120" spans="1:19">
      <c r="A632" s="1">
        <v>480</v>
      </c>
      <c r="B632" s="29" t="s">
        <v>1757</v>
      </c>
      <c r="C632" s="30">
        <v>1</v>
      </c>
      <c r="D632" s="31" t="s">
        <v>359</v>
      </c>
      <c r="E632" s="31" t="s">
        <v>175</v>
      </c>
      <c r="F632" s="32">
        <v>7</v>
      </c>
      <c r="G632" s="36" t="s">
        <v>1758</v>
      </c>
      <c r="H632" s="29" t="s">
        <v>1759</v>
      </c>
      <c r="I632" s="31">
        <v>2022</v>
      </c>
      <c r="J632" s="35">
        <f t="shared" si="59"/>
        <v>85</v>
      </c>
      <c r="K632" s="35">
        <v>85</v>
      </c>
      <c r="L632" s="35"/>
      <c r="M632" s="35"/>
      <c r="N632" s="35"/>
      <c r="O632" s="35"/>
      <c r="P632" s="35" t="s">
        <v>113</v>
      </c>
      <c r="Q632" s="31" t="s">
        <v>349</v>
      </c>
      <c r="R632" s="31" t="s">
        <v>36</v>
      </c>
      <c r="S632" s="32" t="s">
        <v>376</v>
      </c>
    </row>
    <row r="633" s="67" customFormat="1" ht="36" spans="1:19">
      <c r="A633" s="1">
        <v>481</v>
      </c>
      <c r="B633" s="29" t="s">
        <v>1760</v>
      </c>
      <c r="C633" s="30">
        <v>1</v>
      </c>
      <c r="D633" s="31" t="s">
        <v>29</v>
      </c>
      <c r="E633" s="31" t="s">
        <v>175</v>
      </c>
      <c r="F633" s="32">
        <v>1</v>
      </c>
      <c r="G633" s="29" t="s">
        <v>1761</v>
      </c>
      <c r="H633" s="29" t="s">
        <v>1520</v>
      </c>
      <c r="I633" s="31">
        <v>2024</v>
      </c>
      <c r="J633" s="35">
        <f t="shared" si="59"/>
        <v>20</v>
      </c>
      <c r="K633" s="35">
        <v>20</v>
      </c>
      <c r="L633" s="35"/>
      <c r="M633" s="35"/>
      <c r="N633" s="35"/>
      <c r="O633" s="35"/>
      <c r="P633" s="31" t="s">
        <v>113</v>
      </c>
      <c r="Q633" s="31" t="s">
        <v>349</v>
      </c>
      <c r="R633" s="31" t="s">
        <v>36</v>
      </c>
      <c r="S633" s="32" t="s">
        <v>376</v>
      </c>
    </row>
    <row r="634" s="67" customFormat="1" ht="36" spans="1:19">
      <c r="A634" s="1">
        <v>482</v>
      </c>
      <c r="B634" s="29" t="s">
        <v>1762</v>
      </c>
      <c r="C634" s="30">
        <v>1</v>
      </c>
      <c r="D634" s="31" t="s">
        <v>29</v>
      </c>
      <c r="E634" s="31" t="s">
        <v>175</v>
      </c>
      <c r="F634" s="32">
        <v>1</v>
      </c>
      <c r="G634" s="29" t="s">
        <v>1763</v>
      </c>
      <c r="H634" s="29" t="s">
        <v>906</v>
      </c>
      <c r="I634" s="31">
        <v>2022</v>
      </c>
      <c r="J634" s="35">
        <f t="shared" si="59"/>
        <v>10</v>
      </c>
      <c r="K634" s="35">
        <v>10</v>
      </c>
      <c r="L634" s="35"/>
      <c r="M634" s="35"/>
      <c r="N634" s="35"/>
      <c r="O634" s="35"/>
      <c r="P634" s="31" t="s">
        <v>113</v>
      </c>
      <c r="Q634" s="31" t="s">
        <v>349</v>
      </c>
      <c r="R634" s="31" t="s">
        <v>36</v>
      </c>
      <c r="S634" s="32" t="s">
        <v>376</v>
      </c>
    </row>
    <row r="635" s="67" customFormat="1" ht="48" spans="1:19">
      <c r="A635" s="1">
        <v>483</v>
      </c>
      <c r="B635" s="29" t="s">
        <v>1764</v>
      </c>
      <c r="C635" s="30">
        <v>1</v>
      </c>
      <c r="D635" s="31" t="s">
        <v>29</v>
      </c>
      <c r="E635" s="31" t="s">
        <v>175</v>
      </c>
      <c r="F635" s="32">
        <v>2</v>
      </c>
      <c r="G635" s="29" t="s">
        <v>1765</v>
      </c>
      <c r="H635" s="29" t="s">
        <v>1766</v>
      </c>
      <c r="I635" s="31">
        <v>2022</v>
      </c>
      <c r="J635" s="35">
        <f t="shared" si="59"/>
        <v>30</v>
      </c>
      <c r="K635" s="35">
        <v>30</v>
      </c>
      <c r="L635" s="35"/>
      <c r="M635" s="35"/>
      <c r="N635" s="35"/>
      <c r="O635" s="35"/>
      <c r="P635" s="31" t="s">
        <v>113</v>
      </c>
      <c r="Q635" s="31" t="s">
        <v>349</v>
      </c>
      <c r="R635" s="31" t="s">
        <v>36</v>
      </c>
      <c r="S635" s="32" t="s">
        <v>376</v>
      </c>
    </row>
    <row r="636" s="67" customFormat="1" ht="48" spans="1:19">
      <c r="A636" s="1">
        <v>484</v>
      </c>
      <c r="B636" s="29" t="s">
        <v>1767</v>
      </c>
      <c r="C636" s="30">
        <v>1</v>
      </c>
      <c r="D636" s="31" t="s">
        <v>29</v>
      </c>
      <c r="E636" s="31" t="s">
        <v>175</v>
      </c>
      <c r="F636" s="32">
        <v>3</v>
      </c>
      <c r="G636" s="29" t="s">
        <v>1768</v>
      </c>
      <c r="H636" s="29" t="s">
        <v>1769</v>
      </c>
      <c r="I636" s="31">
        <v>2022</v>
      </c>
      <c r="J636" s="35">
        <f t="shared" si="59"/>
        <v>30</v>
      </c>
      <c r="K636" s="35">
        <v>30</v>
      </c>
      <c r="L636" s="35"/>
      <c r="M636" s="35"/>
      <c r="N636" s="35"/>
      <c r="O636" s="35"/>
      <c r="P636" s="31" t="s">
        <v>113</v>
      </c>
      <c r="Q636" s="31" t="s">
        <v>349</v>
      </c>
      <c r="R636" s="31" t="s">
        <v>36</v>
      </c>
      <c r="S636" s="32" t="s">
        <v>376</v>
      </c>
    </row>
    <row r="637" s="67" customFormat="1" ht="72" spans="1:19">
      <c r="A637" s="1">
        <v>485</v>
      </c>
      <c r="B637" s="53" t="s">
        <v>1770</v>
      </c>
      <c r="C637" s="30">
        <v>1</v>
      </c>
      <c r="D637" s="31" t="s">
        <v>29</v>
      </c>
      <c r="E637" s="31" t="s">
        <v>175</v>
      </c>
      <c r="F637" s="32">
        <v>8</v>
      </c>
      <c r="G637" s="33" t="s">
        <v>1771</v>
      </c>
      <c r="H637" s="29" t="s">
        <v>58</v>
      </c>
      <c r="I637" s="31">
        <v>2022</v>
      </c>
      <c r="J637" s="35">
        <f t="shared" si="59"/>
        <v>183</v>
      </c>
      <c r="K637" s="35">
        <v>183</v>
      </c>
      <c r="L637" s="35"/>
      <c r="M637" s="35"/>
      <c r="N637" s="35"/>
      <c r="O637" s="35"/>
      <c r="P637" s="35" t="s">
        <v>113</v>
      </c>
      <c r="Q637" s="31"/>
      <c r="R637" s="31"/>
      <c r="S637" s="32" t="s">
        <v>376</v>
      </c>
    </row>
    <row r="638" s="67" customFormat="1" ht="36" spans="1:19">
      <c r="A638" s="1">
        <v>486</v>
      </c>
      <c r="B638" s="59" t="s">
        <v>1772</v>
      </c>
      <c r="C638" s="30">
        <v>1</v>
      </c>
      <c r="D638" s="31" t="s">
        <v>29</v>
      </c>
      <c r="E638" s="31" t="s">
        <v>175</v>
      </c>
      <c r="F638" s="32">
        <v>3</v>
      </c>
      <c r="G638" s="29" t="s">
        <v>1773</v>
      </c>
      <c r="H638" s="29" t="s">
        <v>58</v>
      </c>
      <c r="I638" s="31">
        <v>2023</v>
      </c>
      <c r="J638" s="35">
        <f t="shared" si="59"/>
        <v>81</v>
      </c>
      <c r="K638" s="35">
        <v>81</v>
      </c>
      <c r="L638" s="35"/>
      <c r="M638" s="35"/>
      <c r="N638" s="35"/>
      <c r="O638" s="35"/>
      <c r="P638" s="31" t="s">
        <v>113</v>
      </c>
      <c r="Q638" s="31"/>
      <c r="R638" s="31"/>
      <c r="S638" s="32" t="s">
        <v>376</v>
      </c>
    </row>
    <row r="639" s="67" customFormat="1" ht="36" spans="1:19">
      <c r="A639" s="1">
        <v>487</v>
      </c>
      <c r="B639" s="29" t="s">
        <v>1774</v>
      </c>
      <c r="C639" s="30">
        <v>1</v>
      </c>
      <c r="D639" s="31" t="s">
        <v>29</v>
      </c>
      <c r="E639" s="31" t="s">
        <v>175</v>
      </c>
      <c r="F639" s="32">
        <v>1</v>
      </c>
      <c r="G639" s="29" t="s">
        <v>1775</v>
      </c>
      <c r="H639" s="29" t="s">
        <v>1776</v>
      </c>
      <c r="I639" s="31">
        <v>2022</v>
      </c>
      <c r="J639" s="35">
        <f t="shared" si="59"/>
        <v>25</v>
      </c>
      <c r="K639" s="35">
        <v>25</v>
      </c>
      <c r="L639" s="35"/>
      <c r="M639" s="35"/>
      <c r="N639" s="35"/>
      <c r="O639" s="35"/>
      <c r="P639" s="31" t="s">
        <v>113</v>
      </c>
      <c r="Q639" s="31" t="s">
        <v>349</v>
      </c>
      <c r="R639" s="31" t="s">
        <v>36</v>
      </c>
      <c r="S639" s="32"/>
    </row>
    <row r="640" s="67" customFormat="1" ht="25.5" spans="1:19">
      <c r="A640" s="1">
        <v>488</v>
      </c>
      <c r="B640" s="29" t="s">
        <v>1777</v>
      </c>
      <c r="C640" s="30">
        <v>1</v>
      </c>
      <c r="D640" s="31" t="s">
        <v>29</v>
      </c>
      <c r="E640" s="31" t="s">
        <v>175</v>
      </c>
      <c r="F640" s="32">
        <v>1</v>
      </c>
      <c r="G640" s="29" t="s">
        <v>1775</v>
      </c>
      <c r="H640" s="29" t="s">
        <v>1778</v>
      </c>
      <c r="I640" s="31">
        <v>2022</v>
      </c>
      <c r="J640" s="35">
        <f t="shared" si="59"/>
        <v>25</v>
      </c>
      <c r="K640" s="35">
        <v>25</v>
      </c>
      <c r="L640" s="35"/>
      <c r="M640" s="35"/>
      <c r="N640" s="35"/>
      <c r="O640" s="35"/>
      <c r="P640" s="31" t="s">
        <v>113</v>
      </c>
      <c r="Q640" s="31" t="s">
        <v>349</v>
      </c>
      <c r="R640" s="31" t="s">
        <v>36</v>
      </c>
      <c r="S640" s="32"/>
    </row>
    <row r="641" s="67" customFormat="1" ht="36" spans="1:19">
      <c r="A641" s="1">
        <v>489</v>
      </c>
      <c r="B641" s="29" t="s">
        <v>1779</v>
      </c>
      <c r="C641" s="30">
        <v>1</v>
      </c>
      <c r="D641" s="31" t="s">
        <v>29</v>
      </c>
      <c r="E641" s="31" t="s">
        <v>175</v>
      </c>
      <c r="F641" s="32">
        <v>1</v>
      </c>
      <c r="G641" s="29" t="s">
        <v>1780</v>
      </c>
      <c r="H641" s="29" t="s">
        <v>1781</v>
      </c>
      <c r="I641" s="31">
        <v>2022</v>
      </c>
      <c r="J641" s="35">
        <f t="shared" si="59"/>
        <v>25</v>
      </c>
      <c r="K641" s="35">
        <v>25</v>
      </c>
      <c r="L641" s="35"/>
      <c r="M641" s="35"/>
      <c r="N641" s="35"/>
      <c r="O641" s="35"/>
      <c r="P641" s="31" t="s">
        <v>113</v>
      </c>
      <c r="Q641" s="31" t="s">
        <v>349</v>
      </c>
      <c r="R641" s="31" t="s">
        <v>36</v>
      </c>
      <c r="S641" s="32"/>
    </row>
    <row r="642" s="68" customFormat="1" ht="25.5" spans="1:19">
      <c r="A642" s="1">
        <v>490</v>
      </c>
      <c r="B642" s="27" t="s">
        <v>177</v>
      </c>
      <c r="C642" s="25">
        <f>SUM(C643:C682)</f>
        <v>40</v>
      </c>
      <c r="D642" s="24"/>
      <c r="E642" s="24" t="s">
        <v>178</v>
      </c>
      <c r="F642" s="28">
        <f t="shared" ref="F642:O642" si="60">SUM(F643:F682)</f>
        <v>221</v>
      </c>
      <c r="G642" s="27" t="s">
        <v>179</v>
      </c>
      <c r="H642" s="27" t="s">
        <v>32</v>
      </c>
      <c r="I642" s="24" t="s">
        <v>33</v>
      </c>
      <c r="J642" s="28">
        <f>SUM(J643:J682)</f>
        <v>19769.1</v>
      </c>
      <c r="K642" s="28">
        <f t="shared" si="60"/>
        <v>2119.8</v>
      </c>
      <c r="L642" s="28">
        <f t="shared" si="60"/>
        <v>0</v>
      </c>
      <c r="M642" s="28">
        <f t="shared" si="60"/>
        <v>17649.3</v>
      </c>
      <c r="N642" s="28">
        <f t="shared" si="60"/>
        <v>0</v>
      </c>
      <c r="O642" s="28">
        <f t="shared" si="60"/>
        <v>0</v>
      </c>
      <c r="P642" s="24" t="s">
        <v>180</v>
      </c>
      <c r="Q642" s="24"/>
      <c r="R642" s="24"/>
      <c r="S642" s="31"/>
    </row>
    <row r="643" s="67" customFormat="1" ht="25.5" spans="1:19">
      <c r="A643" s="1">
        <v>491</v>
      </c>
      <c r="B643" s="29" t="s">
        <v>1782</v>
      </c>
      <c r="C643" s="30">
        <v>1</v>
      </c>
      <c r="D643" s="31" t="s">
        <v>29</v>
      </c>
      <c r="E643" s="31" t="s">
        <v>178</v>
      </c>
      <c r="F643" s="32">
        <v>1</v>
      </c>
      <c r="G643" s="29" t="s">
        <v>1783</v>
      </c>
      <c r="H643" s="29" t="s">
        <v>1231</v>
      </c>
      <c r="I643" s="31">
        <v>2023</v>
      </c>
      <c r="J643" s="35">
        <f t="shared" ref="J643:J682" si="61">SUM(K643:O643)</f>
        <v>1138.05</v>
      </c>
      <c r="K643" s="35"/>
      <c r="L643" s="35"/>
      <c r="M643" s="35">
        <v>1138.05</v>
      </c>
      <c r="N643" s="35"/>
      <c r="O643" s="35"/>
      <c r="P643" s="31" t="s">
        <v>180</v>
      </c>
      <c r="Q643" s="31" t="s">
        <v>343</v>
      </c>
      <c r="R643" s="31" t="s">
        <v>385</v>
      </c>
      <c r="S643" s="32"/>
    </row>
    <row r="644" s="67" customFormat="1" ht="25.5" spans="1:19">
      <c r="A644" s="1">
        <v>492</v>
      </c>
      <c r="B644" s="29" t="s">
        <v>1784</v>
      </c>
      <c r="C644" s="30">
        <v>1</v>
      </c>
      <c r="D644" s="31" t="s">
        <v>29</v>
      </c>
      <c r="E644" s="31" t="s">
        <v>178</v>
      </c>
      <c r="F644" s="32">
        <v>1</v>
      </c>
      <c r="G644" s="29" t="s">
        <v>1783</v>
      </c>
      <c r="H644" s="29" t="s">
        <v>711</v>
      </c>
      <c r="I644" s="31">
        <v>2023</v>
      </c>
      <c r="J644" s="35">
        <f t="shared" si="61"/>
        <v>594.5</v>
      </c>
      <c r="K644" s="35"/>
      <c r="L644" s="35"/>
      <c r="M644" s="35">
        <v>594.5</v>
      </c>
      <c r="N644" s="35"/>
      <c r="O644" s="35"/>
      <c r="P644" s="31" t="s">
        <v>180</v>
      </c>
      <c r="Q644" s="31" t="s">
        <v>343</v>
      </c>
      <c r="R644" s="31" t="s">
        <v>385</v>
      </c>
      <c r="S644" s="32"/>
    </row>
    <row r="645" s="67" customFormat="1" ht="25.5" spans="1:19">
      <c r="A645" s="1">
        <v>493</v>
      </c>
      <c r="B645" s="29" t="s">
        <v>1785</v>
      </c>
      <c r="C645" s="30">
        <v>1</v>
      </c>
      <c r="D645" s="31" t="s">
        <v>29</v>
      </c>
      <c r="E645" s="31" t="s">
        <v>178</v>
      </c>
      <c r="F645" s="32">
        <v>1</v>
      </c>
      <c r="G645" s="29" t="s">
        <v>1783</v>
      </c>
      <c r="H645" s="29" t="s">
        <v>369</v>
      </c>
      <c r="I645" s="31">
        <v>2023</v>
      </c>
      <c r="J645" s="35">
        <f t="shared" si="61"/>
        <v>1886.07</v>
      </c>
      <c r="K645" s="35"/>
      <c r="L645" s="35"/>
      <c r="M645" s="35">
        <v>1886.07</v>
      </c>
      <c r="N645" s="35"/>
      <c r="O645" s="35"/>
      <c r="P645" s="31" t="s">
        <v>180</v>
      </c>
      <c r="Q645" s="31" t="s">
        <v>343</v>
      </c>
      <c r="R645" s="31" t="s">
        <v>385</v>
      </c>
      <c r="S645" s="32"/>
    </row>
    <row r="646" s="67" customFormat="1" ht="25.5" spans="1:19">
      <c r="A646" s="1">
        <v>494</v>
      </c>
      <c r="B646" s="29" t="s">
        <v>1786</v>
      </c>
      <c r="C646" s="30">
        <v>1</v>
      </c>
      <c r="D646" s="31" t="s">
        <v>29</v>
      </c>
      <c r="E646" s="31" t="s">
        <v>178</v>
      </c>
      <c r="F646" s="32">
        <v>1</v>
      </c>
      <c r="G646" s="29" t="s">
        <v>1783</v>
      </c>
      <c r="H646" s="29" t="s">
        <v>1787</v>
      </c>
      <c r="I646" s="31">
        <v>2023</v>
      </c>
      <c r="J646" s="35">
        <f t="shared" si="61"/>
        <v>802.72</v>
      </c>
      <c r="K646" s="35"/>
      <c r="L646" s="35"/>
      <c r="M646" s="35">
        <v>802.72</v>
      </c>
      <c r="N646" s="35"/>
      <c r="O646" s="35"/>
      <c r="P646" s="31" t="s">
        <v>180</v>
      </c>
      <c r="Q646" s="31" t="s">
        <v>343</v>
      </c>
      <c r="R646" s="31" t="s">
        <v>385</v>
      </c>
      <c r="S646" s="32"/>
    </row>
    <row r="647" s="67" customFormat="1" ht="25.5" spans="1:19">
      <c r="A647" s="1">
        <v>495</v>
      </c>
      <c r="B647" s="29" t="s">
        <v>1788</v>
      </c>
      <c r="C647" s="30">
        <v>1</v>
      </c>
      <c r="D647" s="31" t="s">
        <v>29</v>
      </c>
      <c r="E647" s="31" t="s">
        <v>178</v>
      </c>
      <c r="F647" s="32">
        <v>1</v>
      </c>
      <c r="G647" s="29" t="s">
        <v>1783</v>
      </c>
      <c r="H647" s="29" t="s">
        <v>493</v>
      </c>
      <c r="I647" s="31">
        <v>2023</v>
      </c>
      <c r="J647" s="35">
        <f t="shared" si="61"/>
        <v>1556.31</v>
      </c>
      <c r="K647" s="35"/>
      <c r="L647" s="35"/>
      <c r="M647" s="35">
        <v>1556.31</v>
      </c>
      <c r="N647" s="35"/>
      <c r="O647" s="35"/>
      <c r="P647" s="31" t="s">
        <v>180</v>
      </c>
      <c r="Q647" s="31" t="s">
        <v>343</v>
      </c>
      <c r="R647" s="31" t="s">
        <v>385</v>
      </c>
      <c r="S647" s="32"/>
    </row>
    <row r="648" s="67" customFormat="1" ht="25.5" spans="1:19">
      <c r="A648" s="1">
        <v>496</v>
      </c>
      <c r="B648" s="29" t="s">
        <v>1789</v>
      </c>
      <c r="C648" s="30">
        <v>1</v>
      </c>
      <c r="D648" s="31" t="s">
        <v>29</v>
      </c>
      <c r="E648" s="31" t="s">
        <v>178</v>
      </c>
      <c r="F648" s="32">
        <v>1</v>
      </c>
      <c r="G648" s="29" t="s">
        <v>1783</v>
      </c>
      <c r="H648" s="29" t="s">
        <v>1790</v>
      </c>
      <c r="I648" s="31">
        <v>2023</v>
      </c>
      <c r="J648" s="35">
        <f t="shared" si="61"/>
        <v>835.96</v>
      </c>
      <c r="K648" s="35"/>
      <c r="L648" s="35"/>
      <c r="M648" s="35">
        <v>835.96</v>
      </c>
      <c r="N648" s="35"/>
      <c r="O648" s="35"/>
      <c r="P648" s="31" t="s">
        <v>180</v>
      </c>
      <c r="Q648" s="31" t="s">
        <v>343</v>
      </c>
      <c r="R648" s="31" t="s">
        <v>385</v>
      </c>
      <c r="S648" s="32"/>
    </row>
    <row r="649" s="67" customFormat="1" ht="25.5" spans="1:19">
      <c r="A649" s="1">
        <v>497</v>
      </c>
      <c r="B649" s="29" t="s">
        <v>1791</v>
      </c>
      <c r="C649" s="30">
        <v>1</v>
      </c>
      <c r="D649" s="31" t="s">
        <v>29</v>
      </c>
      <c r="E649" s="31" t="s">
        <v>178</v>
      </c>
      <c r="F649" s="32">
        <v>1</v>
      </c>
      <c r="G649" s="29" t="s">
        <v>1792</v>
      </c>
      <c r="H649" s="29" t="s">
        <v>1686</v>
      </c>
      <c r="I649" s="31">
        <v>2023</v>
      </c>
      <c r="J649" s="35">
        <f t="shared" si="61"/>
        <v>369.99</v>
      </c>
      <c r="K649" s="35"/>
      <c r="L649" s="35"/>
      <c r="M649" s="35">
        <v>369.99</v>
      </c>
      <c r="N649" s="35"/>
      <c r="O649" s="35"/>
      <c r="P649" s="31" t="s">
        <v>180</v>
      </c>
      <c r="Q649" s="31" t="s">
        <v>343</v>
      </c>
      <c r="R649" s="31" t="s">
        <v>385</v>
      </c>
      <c r="S649" s="32"/>
    </row>
    <row r="650" s="67" customFormat="1" ht="25.5" spans="1:19">
      <c r="A650" s="1">
        <v>498</v>
      </c>
      <c r="B650" s="29" t="s">
        <v>1793</v>
      </c>
      <c r="C650" s="30">
        <v>1</v>
      </c>
      <c r="D650" s="31" t="s">
        <v>29</v>
      </c>
      <c r="E650" s="31" t="s">
        <v>178</v>
      </c>
      <c r="F650" s="32">
        <v>1</v>
      </c>
      <c r="G650" s="29" t="s">
        <v>1794</v>
      </c>
      <c r="H650" s="29" t="s">
        <v>1603</v>
      </c>
      <c r="I650" s="31">
        <v>2024</v>
      </c>
      <c r="J650" s="35">
        <f t="shared" si="61"/>
        <v>911.42</v>
      </c>
      <c r="K650" s="35"/>
      <c r="L650" s="35"/>
      <c r="M650" s="35">
        <v>911.42</v>
      </c>
      <c r="N650" s="35"/>
      <c r="O650" s="35"/>
      <c r="P650" s="31" t="s">
        <v>180</v>
      </c>
      <c r="Q650" s="31" t="s">
        <v>343</v>
      </c>
      <c r="R650" s="31" t="s">
        <v>385</v>
      </c>
      <c r="S650" s="32"/>
    </row>
    <row r="651" s="67" customFormat="1" ht="25.5" spans="1:19">
      <c r="A651" s="1">
        <v>499</v>
      </c>
      <c r="B651" s="29" t="s">
        <v>1795</v>
      </c>
      <c r="C651" s="30">
        <v>1</v>
      </c>
      <c r="D651" s="31" t="s">
        <v>29</v>
      </c>
      <c r="E651" s="31" t="s">
        <v>178</v>
      </c>
      <c r="F651" s="32">
        <v>1</v>
      </c>
      <c r="G651" s="29" t="s">
        <v>1794</v>
      </c>
      <c r="H651" s="29" t="s">
        <v>58</v>
      </c>
      <c r="I651" s="31">
        <v>2024</v>
      </c>
      <c r="J651" s="35">
        <f t="shared" si="61"/>
        <v>1067.32</v>
      </c>
      <c r="K651" s="35"/>
      <c r="L651" s="35"/>
      <c r="M651" s="35">
        <v>1067.32</v>
      </c>
      <c r="N651" s="35"/>
      <c r="O651" s="35"/>
      <c r="P651" s="31" t="s">
        <v>180</v>
      </c>
      <c r="Q651" s="31" t="s">
        <v>343</v>
      </c>
      <c r="R651" s="31" t="s">
        <v>385</v>
      </c>
      <c r="S651" s="32"/>
    </row>
    <row r="652" s="67" customFormat="1" ht="25.5" spans="1:19">
      <c r="A652" s="1">
        <v>500</v>
      </c>
      <c r="B652" s="29" t="s">
        <v>1796</v>
      </c>
      <c r="C652" s="30">
        <v>1</v>
      </c>
      <c r="D652" s="31" t="s">
        <v>29</v>
      </c>
      <c r="E652" s="31" t="s">
        <v>178</v>
      </c>
      <c r="F652" s="32">
        <v>1</v>
      </c>
      <c r="G652" s="29" t="s">
        <v>1794</v>
      </c>
      <c r="H652" s="29" t="s">
        <v>695</v>
      </c>
      <c r="I652" s="31">
        <v>2024</v>
      </c>
      <c r="J652" s="35">
        <f t="shared" si="61"/>
        <v>789.83</v>
      </c>
      <c r="K652" s="35"/>
      <c r="L652" s="35"/>
      <c r="M652" s="35">
        <v>789.83</v>
      </c>
      <c r="N652" s="35"/>
      <c r="O652" s="35"/>
      <c r="P652" s="31" t="s">
        <v>180</v>
      </c>
      <c r="Q652" s="31" t="s">
        <v>343</v>
      </c>
      <c r="R652" s="31" t="s">
        <v>385</v>
      </c>
      <c r="S652" s="32"/>
    </row>
    <row r="653" s="67" customFormat="1" ht="25.5" spans="1:19">
      <c r="A653" s="1">
        <v>501</v>
      </c>
      <c r="B653" s="29" t="s">
        <v>1797</v>
      </c>
      <c r="C653" s="30">
        <v>1</v>
      </c>
      <c r="D653" s="31" t="s">
        <v>29</v>
      </c>
      <c r="E653" s="31" t="s">
        <v>178</v>
      </c>
      <c r="F653" s="32">
        <v>1</v>
      </c>
      <c r="G653" s="29" t="s">
        <v>1794</v>
      </c>
      <c r="H653" s="29" t="s">
        <v>213</v>
      </c>
      <c r="I653" s="31">
        <v>2024</v>
      </c>
      <c r="J653" s="35">
        <f t="shared" si="61"/>
        <v>639.32</v>
      </c>
      <c r="K653" s="35"/>
      <c r="L653" s="35"/>
      <c r="M653" s="35">
        <v>639.32</v>
      </c>
      <c r="N653" s="35"/>
      <c r="O653" s="35"/>
      <c r="P653" s="31" t="s">
        <v>180</v>
      </c>
      <c r="Q653" s="31" t="s">
        <v>343</v>
      </c>
      <c r="R653" s="31" t="s">
        <v>385</v>
      </c>
      <c r="S653" s="32"/>
    </row>
    <row r="654" s="67" customFormat="1" ht="25.5" spans="1:19">
      <c r="A654" s="1">
        <v>502</v>
      </c>
      <c r="B654" s="29" t="s">
        <v>1798</v>
      </c>
      <c r="C654" s="30">
        <v>1</v>
      </c>
      <c r="D654" s="31" t="s">
        <v>29</v>
      </c>
      <c r="E654" s="31" t="s">
        <v>178</v>
      </c>
      <c r="F654" s="32">
        <v>1</v>
      </c>
      <c r="G654" s="29" t="s">
        <v>1794</v>
      </c>
      <c r="H654" s="29" t="s">
        <v>669</v>
      </c>
      <c r="I654" s="31">
        <v>2024</v>
      </c>
      <c r="J654" s="35">
        <f t="shared" si="61"/>
        <v>809.69</v>
      </c>
      <c r="K654" s="35"/>
      <c r="L654" s="35"/>
      <c r="M654" s="35">
        <v>809.69</v>
      </c>
      <c r="N654" s="35"/>
      <c r="O654" s="35"/>
      <c r="P654" s="31" t="s">
        <v>180</v>
      </c>
      <c r="Q654" s="31" t="s">
        <v>343</v>
      </c>
      <c r="R654" s="31" t="s">
        <v>385</v>
      </c>
      <c r="S654" s="32"/>
    </row>
    <row r="655" s="67" customFormat="1" ht="25.5" spans="1:19">
      <c r="A655" s="1">
        <v>503</v>
      </c>
      <c r="B655" s="29" t="s">
        <v>1799</v>
      </c>
      <c r="C655" s="30">
        <v>1</v>
      </c>
      <c r="D655" s="31" t="s">
        <v>29</v>
      </c>
      <c r="E655" s="31" t="s">
        <v>178</v>
      </c>
      <c r="F655" s="32">
        <v>1</v>
      </c>
      <c r="G655" s="29" t="s">
        <v>1794</v>
      </c>
      <c r="H655" s="29" t="s">
        <v>478</v>
      </c>
      <c r="I655" s="31">
        <v>2024</v>
      </c>
      <c r="J655" s="35">
        <f t="shared" si="61"/>
        <v>686.56</v>
      </c>
      <c r="K655" s="35"/>
      <c r="L655" s="35"/>
      <c r="M655" s="35">
        <v>686.56</v>
      </c>
      <c r="N655" s="35"/>
      <c r="O655" s="35"/>
      <c r="P655" s="31" t="s">
        <v>180</v>
      </c>
      <c r="Q655" s="31" t="s">
        <v>343</v>
      </c>
      <c r="R655" s="31" t="s">
        <v>385</v>
      </c>
      <c r="S655" s="32"/>
    </row>
    <row r="656" s="67" customFormat="1" ht="60" spans="1:19">
      <c r="A656" s="1"/>
      <c r="B656" s="39" t="s">
        <v>1800</v>
      </c>
      <c r="C656" s="40">
        <v>1</v>
      </c>
      <c r="D656" s="40" t="s">
        <v>29</v>
      </c>
      <c r="E656" s="40" t="s">
        <v>178</v>
      </c>
      <c r="F656" s="40">
        <v>1</v>
      </c>
      <c r="G656" s="39" t="s">
        <v>1801</v>
      </c>
      <c r="H656" s="39" t="s">
        <v>1802</v>
      </c>
      <c r="I656" s="40">
        <v>2024</v>
      </c>
      <c r="J656" s="35">
        <f t="shared" si="61"/>
        <v>550</v>
      </c>
      <c r="K656" s="47"/>
      <c r="L656" s="35"/>
      <c r="M656" s="47">
        <v>550</v>
      </c>
      <c r="N656" s="35"/>
      <c r="O656" s="35"/>
      <c r="P656" s="40" t="s">
        <v>1803</v>
      </c>
      <c r="Q656" s="31" t="s">
        <v>349</v>
      </c>
      <c r="R656" s="37" t="s">
        <v>36</v>
      </c>
      <c r="S656" s="35" t="s">
        <v>399</v>
      </c>
    </row>
    <row r="657" s="67" customFormat="1" ht="60" spans="1:19">
      <c r="A657" s="1"/>
      <c r="B657" s="39" t="s">
        <v>1804</v>
      </c>
      <c r="C657" s="40">
        <v>1</v>
      </c>
      <c r="D657" s="40" t="s">
        <v>29</v>
      </c>
      <c r="E657" s="40" t="s">
        <v>94</v>
      </c>
      <c r="F657" s="40">
        <v>1</v>
      </c>
      <c r="G657" s="39" t="s">
        <v>1805</v>
      </c>
      <c r="H657" s="39" t="s">
        <v>1806</v>
      </c>
      <c r="I657" s="40">
        <v>2023</v>
      </c>
      <c r="J657" s="35">
        <f t="shared" si="61"/>
        <v>195</v>
      </c>
      <c r="K657" s="47"/>
      <c r="L657" s="35"/>
      <c r="M657" s="47">
        <v>195</v>
      </c>
      <c r="N657" s="35"/>
      <c r="O657" s="35"/>
      <c r="P657" s="40" t="s">
        <v>1807</v>
      </c>
      <c r="Q657" s="40" t="s">
        <v>349</v>
      </c>
      <c r="R657" s="39" t="s">
        <v>36</v>
      </c>
      <c r="S657" s="35" t="s">
        <v>399</v>
      </c>
    </row>
    <row r="658" s="67" customFormat="1" ht="120" spans="1:19">
      <c r="A658" s="1"/>
      <c r="B658" s="39" t="s">
        <v>1808</v>
      </c>
      <c r="C658" s="40">
        <v>1</v>
      </c>
      <c r="D658" s="40" t="s">
        <v>29</v>
      </c>
      <c r="E658" s="40" t="s">
        <v>178</v>
      </c>
      <c r="F658" s="40">
        <v>1</v>
      </c>
      <c r="G658" s="39" t="s">
        <v>1809</v>
      </c>
      <c r="H658" s="39" t="s">
        <v>1810</v>
      </c>
      <c r="I658" s="40">
        <v>2023</v>
      </c>
      <c r="J658" s="35">
        <f t="shared" si="61"/>
        <v>450</v>
      </c>
      <c r="K658" s="47"/>
      <c r="L658" s="35"/>
      <c r="M658" s="47">
        <v>450</v>
      </c>
      <c r="N658" s="35"/>
      <c r="O658" s="35"/>
      <c r="P658" s="40" t="s">
        <v>1807</v>
      </c>
      <c r="Q658" s="40" t="s">
        <v>349</v>
      </c>
      <c r="R658" s="39" t="s">
        <v>36</v>
      </c>
      <c r="S658" s="35" t="s">
        <v>399</v>
      </c>
    </row>
    <row r="659" s="67" customFormat="1" ht="96" spans="1:19">
      <c r="A659" s="1"/>
      <c r="B659" s="37" t="s">
        <v>1811</v>
      </c>
      <c r="C659" s="31">
        <v>1</v>
      </c>
      <c r="D659" s="31" t="s">
        <v>29</v>
      </c>
      <c r="E659" s="31" t="s">
        <v>94</v>
      </c>
      <c r="F659" s="31">
        <v>1</v>
      </c>
      <c r="G659" s="37" t="s">
        <v>1812</v>
      </c>
      <c r="H659" s="31" t="s">
        <v>1813</v>
      </c>
      <c r="I659" s="31">
        <v>2023</v>
      </c>
      <c r="J659" s="35">
        <f t="shared" si="61"/>
        <v>110</v>
      </c>
      <c r="K659" s="35"/>
      <c r="L659" s="35"/>
      <c r="M659" s="35">
        <v>110</v>
      </c>
      <c r="N659" s="35"/>
      <c r="O659" s="35"/>
      <c r="P659" s="31" t="s">
        <v>1807</v>
      </c>
      <c r="Q659" s="48" t="s">
        <v>349</v>
      </c>
      <c r="R659" s="31" t="s">
        <v>385</v>
      </c>
      <c r="S659" s="35" t="s">
        <v>399</v>
      </c>
    </row>
    <row r="660" s="67" customFormat="1" ht="48" spans="1:19">
      <c r="A660" s="1"/>
      <c r="B660" s="37" t="s">
        <v>1814</v>
      </c>
      <c r="C660" s="31">
        <v>1</v>
      </c>
      <c r="D660" s="31" t="s">
        <v>29</v>
      </c>
      <c r="E660" s="31" t="s">
        <v>94</v>
      </c>
      <c r="F660" s="31">
        <v>1</v>
      </c>
      <c r="G660" s="37" t="s">
        <v>1815</v>
      </c>
      <c r="H660" s="31" t="s">
        <v>1816</v>
      </c>
      <c r="I660" s="31">
        <v>2023</v>
      </c>
      <c r="J660" s="35">
        <f t="shared" si="61"/>
        <v>32</v>
      </c>
      <c r="K660" s="35"/>
      <c r="L660" s="35"/>
      <c r="M660" s="35">
        <v>32</v>
      </c>
      <c r="N660" s="35"/>
      <c r="O660" s="35"/>
      <c r="P660" s="31" t="s">
        <v>1807</v>
      </c>
      <c r="Q660" s="48" t="s">
        <v>349</v>
      </c>
      <c r="R660" s="31" t="s">
        <v>385</v>
      </c>
      <c r="S660" s="35" t="s">
        <v>399</v>
      </c>
    </row>
    <row r="661" s="67" customFormat="1" ht="96" spans="1:19">
      <c r="A661" s="1"/>
      <c r="B661" s="39" t="s">
        <v>1817</v>
      </c>
      <c r="C661" s="40">
        <v>1</v>
      </c>
      <c r="D661" s="40" t="s">
        <v>29</v>
      </c>
      <c r="E661" s="40" t="s">
        <v>204</v>
      </c>
      <c r="F661" s="40">
        <v>182</v>
      </c>
      <c r="G661" s="39" t="s">
        <v>1818</v>
      </c>
      <c r="H661" s="40" t="s">
        <v>1819</v>
      </c>
      <c r="I661" s="40">
        <v>2022</v>
      </c>
      <c r="J661" s="35">
        <f t="shared" si="61"/>
        <v>36.4</v>
      </c>
      <c r="K661" s="35"/>
      <c r="L661" s="50"/>
      <c r="M661" s="47">
        <v>36.4</v>
      </c>
      <c r="N661" s="50"/>
      <c r="O661" s="35"/>
      <c r="P661" s="40" t="s">
        <v>1807</v>
      </c>
      <c r="Q661" s="40" t="s">
        <v>362</v>
      </c>
      <c r="R661" s="39" t="s">
        <v>36</v>
      </c>
      <c r="S661" s="35" t="s">
        <v>399</v>
      </c>
    </row>
    <row r="662" s="67" customFormat="1" ht="84" spans="1:19">
      <c r="A662" s="1"/>
      <c r="B662" s="39" t="s">
        <v>1820</v>
      </c>
      <c r="C662" s="40">
        <v>1</v>
      </c>
      <c r="D662" s="40" t="s">
        <v>29</v>
      </c>
      <c r="E662" s="40" t="s">
        <v>94</v>
      </c>
      <c r="F662" s="40">
        <v>1</v>
      </c>
      <c r="G662" s="39" t="s">
        <v>1821</v>
      </c>
      <c r="H662" s="39" t="s">
        <v>1822</v>
      </c>
      <c r="I662" s="40">
        <v>2022</v>
      </c>
      <c r="J662" s="35">
        <f t="shared" si="61"/>
        <v>150</v>
      </c>
      <c r="K662" s="47"/>
      <c r="L662" s="50"/>
      <c r="M662" s="47">
        <v>150</v>
      </c>
      <c r="N662" s="50"/>
      <c r="O662" s="35"/>
      <c r="P662" s="40" t="s">
        <v>1823</v>
      </c>
      <c r="Q662" s="40"/>
      <c r="R662" s="39" t="s">
        <v>36</v>
      </c>
      <c r="S662" s="35" t="s">
        <v>399</v>
      </c>
    </row>
    <row r="663" s="67" customFormat="1" ht="25.5" spans="1:19">
      <c r="A663" s="1">
        <v>504</v>
      </c>
      <c r="B663" s="29" t="s">
        <v>1824</v>
      </c>
      <c r="C663" s="30">
        <v>1</v>
      </c>
      <c r="D663" s="31" t="s">
        <v>29</v>
      </c>
      <c r="E663" s="31" t="s">
        <v>178</v>
      </c>
      <c r="F663" s="32">
        <v>1</v>
      </c>
      <c r="G663" s="29" t="s">
        <v>1794</v>
      </c>
      <c r="H663" s="29" t="s">
        <v>361</v>
      </c>
      <c r="I663" s="31">
        <v>2024</v>
      </c>
      <c r="J663" s="35">
        <f t="shared" si="61"/>
        <v>1410</v>
      </c>
      <c r="K663" s="35"/>
      <c r="L663" s="35"/>
      <c r="M663" s="35">
        <v>1410</v>
      </c>
      <c r="N663" s="35"/>
      <c r="O663" s="35"/>
      <c r="P663" s="31" t="s">
        <v>180</v>
      </c>
      <c r="Q663" s="31" t="s">
        <v>343</v>
      </c>
      <c r="R663" s="31" t="s">
        <v>385</v>
      </c>
      <c r="S663" s="32"/>
    </row>
    <row r="664" s="67" customFormat="1" ht="25.5" spans="1:19">
      <c r="A664" s="1">
        <v>505</v>
      </c>
      <c r="B664" s="29" t="s">
        <v>1825</v>
      </c>
      <c r="C664" s="30">
        <v>1</v>
      </c>
      <c r="D664" s="31" t="s">
        <v>29</v>
      </c>
      <c r="E664" s="31" t="s">
        <v>178</v>
      </c>
      <c r="F664" s="32">
        <v>1</v>
      </c>
      <c r="G664" s="29" t="s">
        <v>1826</v>
      </c>
      <c r="H664" s="29" t="s">
        <v>1827</v>
      </c>
      <c r="I664" s="31">
        <v>2025</v>
      </c>
      <c r="J664" s="35">
        <f t="shared" si="61"/>
        <v>734.46</v>
      </c>
      <c r="K664" s="35"/>
      <c r="L664" s="35"/>
      <c r="M664" s="35">
        <v>734.46</v>
      </c>
      <c r="N664" s="35"/>
      <c r="O664" s="35"/>
      <c r="P664" s="31" t="s">
        <v>180</v>
      </c>
      <c r="Q664" s="31" t="s">
        <v>343</v>
      </c>
      <c r="R664" s="31" t="s">
        <v>385</v>
      </c>
      <c r="S664" s="32"/>
    </row>
    <row r="665" s="67" customFormat="1" ht="25.5" spans="1:19">
      <c r="A665" s="1">
        <v>506</v>
      </c>
      <c r="B665" s="29" t="s">
        <v>1828</v>
      </c>
      <c r="C665" s="30">
        <v>1</v>
      </c>
      <c r="D665" s="31" t="s">
        <v>29</v>
      </c>
      <c r="E665" s="31" t="s">
        <v>178</v>
      </c>
      <c r="F665" s="32">
        <v>1</v>
      </c>
      <c r="G665" s="29" t="s">
        <v>1826</v>
      </c>
      <c r="H665" s="29" t="s">
        <v>1829</v>
      </c>
      <c r="I665" s="31">
        <v>2025</v>
      </c>
      <c r="J665" s="35">
        <f t="shared" si="61"/>
        <v>1121.25</v>
      </c>
      <c r="K665" s="35"/>
      <c r="L665" s="35"/>
      <c r="M665" s="35">
        <v>1121.25</v>
      </c>
      <c r="N665" s="35"/>
      <c r="O665" s="35"/>
      <c r="P665" s="31" t="s">
        <v>180</v>
      </c>
      <c r="Q665" s="31" t="s">
        <v>343</v>
      </c>
      <c r="R665" s="31" t="s">
        <v>385</v>
      </c>
      <c r="S665" s="32"/>
    </row>
    <row r="666" s="67" customFormat="1" ht="25.5" spans="1:19">
      <c r="A666" s="1">
        <v>507</v>
      </c>
      <c r="B666" s="29" t="s">
        <v>1830</v>
      </c>
      <c r="C666" s="30">
        <v>1</v>
      </c>
      <c r="D666" s="31" t="s">
        <v>29</v>
      </c>
      <c r="E666" s="31" t="s">
        <v>178</v>
      </c>
      <c r="F666" s="32">
        <v>1</v>
      </c>
      <c r="G666" s="29" t="s">
        <v>1826</v>
      </c>
      <c r="H666" s="29" t="s">
        <v>1831</v>
      </c>
      <c r="I666" s="31">
        <v>2025</v>
      </c>
      <c r="J666" s="35">
        <f t="shared" si="61"/>
        <v>772.45</v>
      </c>
      <c r="K666" s="35"/>
      <c r="L666" s="35"/>
      <c r="M666" s="35">
        <v>772.45</v>
      </c>
      <c r="N666" s="35"/>
      <c r="O666" s="35"/>
      <c r="P666" s="31" t="s">
        <v>180</v>
      </c>
      <c r="Q666" s="31" t="s">
        <v>343</v>
      </c>
      <c r="R666" s="31" t="s">
        <v>385</v>
      </c>
      <c r="S666" s="32"/>
    </row>
    <row r="667" s="94" customFormat="1" ht="36" spans="1:19">
      <c r="A667" s="1">
        <v>508</v>
      </c>
      <c r="B667" s="59" t="s">
        <v>1832</v>
      </c>
      <c r="C667" s="30">
        <v>1</v>
      </c>
      <c r="D667" s="31" t="s">
        <v>29</v>
      </c>
      <c r="E667" s="31" t="s">
        <v>178</v>
      </c>
      <c r="F667" s="32">
        <v>1</v>
      </c>
      <c r="G667" s="40" t="s">
        <v>1833</v>
      </c>
      <c r="H667" s="29" t="s">
        <v>1621</v>
      </c>
      <c r="I667" s="31">
        <v>2022</v>
      </c>
      <c r="J667" s="35">
        <f t="shared" si="61"/>
        <v>55.6</v>
      </c>
      <c r="K667" s="35">
        <v>55.6</v>
      </c>
      <c r="L667" s="35"/>
      <c r="M667" s="35"/>
      <c r="N667" s="35"/>
      <c r="O667" s="35"/>
      <c r="P667" s="31" t="s">
        <v>180</v>
      </c>
      <c r="Q667" s="31" t="s">
        <v>343</v>
      </c>
      <c r="R667" s="31" t="s">
        <v>385</v>
      </c>
      <c r="S667" s="32" t="s">
        <v>376</v>
      </c>
    </row>
    <row r="668" s="94" customFormat="1" ht="36" spans="1:19">
      <c r="A668" s="1">
        <v>509</v>
      </c>
      <c r="B668" s="39" t="s">
        <v>1834</v>
      </c>
      <c r="C668" s="30">
        <v>1</v>
      </c>
      <c r="D668" s="31" t="s">
        <v>29</v>
      </c>
      <c r="E668" s="31" t="s">
        <v>178</v>
      </c>
      <c r="F668" s="32">
        <v>1</v>
      </c>
      <c r="G668" s="39" t="s">
        <v>1835</v>
      </c>
      <c r="H668" s="29" t="s">
        <v>623</v>
      </c>
      <c r="I668" s="31">
        <v>2022</v>
      </c>
      <c r="J668" s="35">
        <f t="shared" si="61"/>
        <v>12.8</v>
      </c>
      <c r="K668" s="35">
        <v>12.8</v>
      </c>
      <c r="L668" s="35"/>
      <c r="M668" s="35"/>
      <c r="N668" s="35"/>
      <c r="O668" s="35"/>
      <c r="P668" s="31" t="s">
        <v>180</v>
      </c>
      <c r="Q668" s="31" t="s">
        <v>343</v>
      </c>
      <c r="R668" s="31" t="s">
        <v>385</v>
      </c>
      <c r="S668" s="32" t="s">
        <v>376</v>
      </c>
    </row>
    <row r="669" s="94" customFormat="1" ht="36" spans="1:19">
      <c r="A669" s="1">
        <v>510</v>
      </c>
      <c r="B669" s="39" t="s">
        <v>1836</v>
      </c>
      <c r="C669" s="30">
        <v>1</v>
      </c>
      <c r="D669" s="31" t="s">
        <v>29</v>
      </c>
      <c r="E669" s="31" t="s">
        <v>178</v>
      </c>
      <c r="F669" s="32">
        <v>1</v>
      </c>
      <c r="G669" s="39" t="s">
        <v>1837</v>
      </c>
      <c r="H669" s="29" t="s">
        <v>1838</v>
      </c>
      <c r="I669" s="31">
        <v>2022</v>
      </c>
      <c r="J669" s="35">
        <f t="shared" si="61"/>
        <v>22</v>
      </c>
      <c r="K669" s="35">
        <v>22</v>
      </c>
      <c r="L669" s="35"/>
      <c r="M669" s="35"/>
      <c r="N669" s="35"/>
      <c r="O669" s="35"/>
      <c r="P669" s="31" t="s">
        <v>180</v>
      </c>
      <c r="Q669" s="31" t="s">
        <v>343</v>
      </c>
      <c r="R669" s="31" t="s">
        <v>385</v>
      </c>
      <c r="S669" s="32" t="s">
        <v>376</v>
      </c>
    </row>
    <row r="670" s="94" customFormat="1" ht="60" spans="1:19">
      <c r="A670" s="1">
        <v>511</v>
      </c>
      <c r="B670" s="39" t="s">
        <v>1839</v>
      </c>
      <c r="C670" s="30">
        <v>1</v>
      </c>
      <c r="D670" s="31" t="s">
        <v>29</v>
      </c>
      <c r="E670" s="31" t="s">
        <v>178</v>
      </c>
      <c r="F670" s="32">
        <v>1</v>
      </c>
      <c r="G670" s="39" t="s">
        <v>1840</v>
      </c>
      <c r="H670" s="29" t="s">
        <v>1841</v>
      </c>
      <c r="I670" s="31">
        <v>2022</v>
      </c>
      <c r="J670" s="35">
        <f t="shared" si="61"/>
        <v>102</v>
      </c>
      <c r="K670" s="35">
        <v>102</v>
      </c>
      <c r="L670" s="35"/>
      <c r="M670" s="35"/>
      <c r="N670" s="35"/>
      <c r="O670" s="35"/>
      <c r="P670" s="31" t="s">
        <v>180</v>
      </c>
      <c r="Q670" s="31" t="s">
        <v>343</v>
      </c>
      <c r="R670" s="31" t="s">
        <v>36</v>
      </c>
      <c r="S670" s="35" t="s">
        <v>376</v>
      </c>
    </row>
    <row r="671" s="94" customFormat="1" ht="36" spans="1:19">
      <c r="A671" s="1">
        <v>512</v>
      </c>
      <c r="B671" s="37" t="s">
        <v>1842</v>
      </c>
      <c r="C671" s="30">
        <v>1</v>
      </c>
      <c r="D671" s="31" t="s">
        <v>29</v>
      </c>
      <c r="E671" s="31" t="s">
        <v>178</v>
      </c>
      <c r="F671" s="32">
        <v>1</v>
      </c>
      <c r="G671" s="37" t="s">
        <v>1843</v>
      </c>
      <c r="H671" s="29" t="s">
        <v>372</v>
      </c>
      <c r="I671" s="31">
        <v>2022</v>
      </c>
      <c r="J671" s="35">
        <f t="shared" si="61"/>
        <v>32</v>
      </c>
      <c r="K671" s="35">
        <v>32</v>
      </c>
      <c r="L671" s="35"/>
      <c r="M671" s="35"/>
      <c r="N671" s="35"/>
      <c r="O671" s="35"/>
      <c r="P671" s="31" t="s">
        <v>180</v>
      </c>
      <c r="Q671" s="31" t="s">
        <v>343</v>
      </c>
      <c r="R671" s="31" t="s">
        <v>385</v>
      </c>
      <c r="S671" s="32" t="s">
        <v>376</v>
      </c>
    </row>
    <row r="672" s="94" customFormat="1" ht="36" spans="1:19">
      <c r="A672" s="1">
        <v>513</v>
      </c>
      <c r="B672" s="37" t="s">
        <v>1844</v>
      </c>
      <c r="C672" s="30">
        <v>1</v>
      </c>
      <c r="D672" s="31" t="s">
        <v>29</v>
      </c>
      <c r="E672" s="31" t="s">
        <v>178</v>
      </c>
      <c r="F672" s="32">
        <v>1</v>
      </c>
      <c r="G672" s="37" t="s">
        <v>1845</v>
      </c>
      <c r="H672" s="29" t="s">
        <v>1846</v>
      </c>
      <c r="I672" s="31">
        <v>2022</v>
      </c>
      <c r="J672" s="35">
        <f t="shared" si="61"/>
        <v>35.6</v>
      </c>
      <c r="K672" s="35">
        <v>35.6</v>
      </c>
      <c r="L672" s="35"/>
      <c r="M672" s="35"/>
      <c r="N672" s="35"/>
      <c r="O672" s="35"/>
      <c r="P672" s="31" t="s">
        <v>180</v>
      </c>
      <c r="Q672" s="31" t="s">
        <v>343</v>
      </c>
      <c r="R672" s="31" t="s">
        <v>385</v>
      </c>
      <c r="S672" s="32" t="s">
        <v>376</v>
      </c>
    </row>
    <row r="673" s="94" customFormat="1" ht="60" spans="1:19">
      <c r="A673" s="1">
        <v>514</v>
      </c>
      <c r="B673" s="56" t="s">
        <v>1847</v>
      </c>
      <c r="C673" s="30">
        <v>1</v>
      </c>
      <c r="D673" s="31" t="s">
        <v>29</v>
      </c>
      <c r="E673" s="31" t="s">
        <v>178</v>
      </c>
      <c r="F673" s="32">
        <v>1</v>
      </c>
      <c r="G673" s="128" t="s">
        <v>1848</v>
      </c>
      <c r="H673" s="29" t="s">
        <v>654</v>
      </c>
      <c r="I673" s="31">
        <v>2022</v>
      </c>
      <c r="J673" s="35">
        <f t="shared" si="61"/>
        <v>110</v>
      </c>
      <c r="K673" s="35">
        <v>110</v>
      </c>
      <c r="L673" s="35"/>
      <c r="M673" s="35"/>
      <c r="N673" s="35"/>
      <c r="O673" s="35"/>
      <c r="P673" s="31" t="s">
        <v>180</v>
      </c>
      <c r="Q673" s="31" t="s">
        <v>343</v>
      </c>
      <c r="R673" s="31" t="s">
        <v>385</v>
      </c>
      <c r="S673" s="32" t="s">
        <v>376</v>
      </c>
    </row>
    <row r="674" s="94" customFormat="1" ht="36" spans="1:19">
      <c r="A674" s="1">
        <v>515</v>
      </c>
      <c r="B674" s="33" t="s">
        <v>1849</v>
      </c>
      <c r="C674" s="30">
        <v>1</v>
      </c>
      <c r="D674" s="31" t="s">
        <v>29</v>
      </c>
      <c r="E674" s="31" t="s">
        <v>178</v>
      </c>
      <c r="F674" s="32">
        <v>1</v>
      </c>
      <c r="G674" s="33" t="s">
        <v>1850</v>
      </c>
      <c r="H674" s="29" t="s">
        <v>1145</v>
      </c>
      <c r="I674" s="31">
        <v>2022</v>
      </c>
      <c r="J674" s="35">
        <f t="shared" si="61"/>
        <v>100</v>
      </c>
      <c r="K674" s="35">
        <v>100</v>
      </c>
      <c r="L674" s="35"/>
      <c r="M674" s="35"/>
      <c r="N674" s="35"/>
      <c r="O674" s="35"/>
      <c r="P674" s="31" t="s">
        <v>180</v>
      </c>
      <c r="Q674" s="31" t="s">
        <v>343</v>
      </c>
      <c r="R674" s="31" t="s">
        <v>385</v>
      </c>
      <c r="S674" s="32" t="s">
        <v>376</v>
      </c>
    </row>
    <row r="675" s="94" customFormat="1" ht="36" spans="1:19">
      <c r="A675" s="1">
        <v>516</v>
      </c>
      <c r="B675" s="54" t="s">
        <v>1851</v>
      </c>
      <c r="C675" s="30">
        <v>1</v>
      </c>
      <c r="D675" s="31" t="s">
        <v>29</v>
      </c>
      <c r="E675" s="31" t="s">
        <v>178</v>
      </c>
      <c r="F675" s="32">
        <v>1</v>
      </c>
      <c r="G675" s="54" t="s">
        <v>1852</v>
      </c>
      <c r="H675" s="29" t="s">
        <v>550</v>
      </c>
      <c r="I675" s="31">
        <v>2022</v>
      </c>
      <c r="J675" s="35">
        <f t="shared" si="61"/>
        <v>24.2</v>
      </c>
      <c r="K675" s="35">
        <v>24.2</v>
      </c>
      <c r="L675" s="35"/>
      <c r="M675" s="35"/>
      <c r="N675" s="35"/>
      <c r="O675" s="35"/>
      <c r="P675" s="31" t="s">
        <v>180</v>
      </c>
      <c r="Q675" s="31" t="s">
        <v>343</v>
      </c>
      <c r="R675" s="31" t="s">
        <v>385</v>
      </c>
      <c r="S675" s="32" t="s">
        <v>376</v>
      </c>
    </row>
    <row r="676" s="94" customFormat="1" ht="120" spans="1:19">
      <c r="A676" s="1">
        <v>517</v>
      </c>
      <c r="B676" s="54" t="s">
        <v>1853</v>
      </c>
      <c r="C676" s="30">
        <v>1</v>
      </c>
      <c r="D676" s="31" t="s">
        <v>29</v>
      </c>
      <c r="E676" s="31" t="s">
        <v>178</v>
      </c>
      <c r="F676" s="32">
        <v>1</v>
      </c>
      <c r="G676" s="54" t="s">
        <v>1854</v>
      </c>
      <c r="H676" s="29" t="s">
        <v>1855</v>
      </c>
      <c r="I676" s="31">
        <v>2022</v>
      </c>
      <c r="J676" s="35">
        <f t="shared" si="61"/>
        <v>120</v>
      </c>
      <c r="K676" s="35">
        <v>120</v>
      </c>
      <c r="L676" s="35"/>
      <c r="M676" s="35"/>
      <c r="N676" s="35"/>
      <c r="O676" s="35"/>
      <c r="P676" s="31" t="s">
        <v>180</v>
      </c>
      <c r="Q676" s="31" t="s">
        <v>343</v>
      </c>
      <c r="R676" s="31" t="s">
        <v>36</v>
      </c>
      <c r="S676" s="35" t="s">
        <v>376</v>
      </c>
    </row>
    <row r="677" s="94" customFormat="1" ht="36" spans="1:19">
      <c r="A677" s="1">
        <v>518</v>
      </c>
      <c r="B677" s="39" t="s">
        <v>1856</v>
      </c>
      <c r="C677" s="30">
        <v>1</v>
      </c>
      <c r="D677" s="31" t="s">
        <v>29</v>
      </c>
      <c r="E677" s="31" t="s">
        <v>178</v>
      </c>
      <c r="F677" s="32">
        <v>1</v>
      </c>
      <c r="G677" s="39" t="s">
        <v>1857</v>
      </c>
      <c r="H677" s="29" t="s">
        <v>1858</v>
      </c>
      <c r="I677" s="31">
        <v>2022</v>
      </c>
      <c r="J677" s="35">
        <f t="shared" si="61"/>
        <v>70.6</v>
      </c>
      <c r="K677" s="35">
        <v>70.6</v>
      </c>
      <c r="L677" s="35"/>
      <c r="M677" s="35"/>
      <c r="N677" s="35"/>
      <c r="O677" s="35"/>
      <c r="P677" s="31" t="s">
        <v>180</v>
      </c>
      <c r="Q677" s="31" t="s">
        <v>343</v>
      </c>
      <c r="R677" s="31" t="s">
        <v>385</v>
      </c>
      <c r="S677" s="32" t="s">
        <v>376</v>
      </c>
    </row>
    <row r="678" s="94" customFormat="1" ht="120" spans="1:19">
      <c r="A678" s="1">
        <v>519</v>
      </c>
      <c r="B678" s="39" t="s">
        <v>1859</v>
      </c>
      <c r="C678" s="30">
        <v>1</v>
      </c>
      <c r="D678" s="31" t="s">
        <v>29</v>
      </c>
      <c r="E678" s="31" t="s">
        <v>178</v>
      </c>
      <c r="F678" s="32">
        <v>1</v>
      </c>
      <c r="G678" s="39" t="s">
        <v>1860</v>
      </c>
      <c r="H678" s="29" t="s">
        <v>1861</v>
      </c>
      <c r="I678" s="31">
        <v>2022</v>
      </c>
      <c r="J678" s="35">
        <f t="shared" si="61"/>
        <v>169</v>
      </c>
      <c r="K678" s="35">
        <v>169</v>
      </c>
      <c r="L678" s="35"/>
      <c r="M678" s="35"/>
      <c r="N678" s="35"/>
      <c r="O678" s="35"/>
      <c r="P678" s="31" t="s">
        <v>180</v>
      </c>
      <c r="Q678" s="31" t="s">
        <v>343</v>
      </c>
      <c r="R678" s="31" t="s">
        <v>36</v>
      </c>
      <c r="S678" s="35" t="s">
        <v>376</v>
      </c>
    </row>
    <row r="679" s="94" customFormat="1" ht="48" spans="1:19">
      <c r="A679" s="1">
        <v>520</v>
      </c>
      <c r="B679" s="39" t="s">
        <v>1862</v>
      </c>
      <c r="C679" s="30">
        <v>1</v>
      </c>
      <c r="D679" s="31" t="s">
        <v>29</v>
      </c>
      <c r="E679" s="31" t="s">
        <v>178</v>
      </c>
      <c r="F679" s="32">
        <v>1</v>
      </c>
      <c r="G679" s="39" t="s">
        <v>1863</v>
      </c>
      <c r="H679" s="29" t="s">
        <v>1864</v>
      </c>
      <c r="I679" s="31">
        <v>2022</v>
      </c>
      <c r="J679" s="35">
        <f t="shared" si="61"/>
        <v>66</v>
      </c>
      <c r="K679" s="35">
        <v>66</v>
      </c>
      <c r="L679" s="35"/>
      <c r="M679" s="35"/>
      <c r="N679" s="35"/>
      <c r="O679" s="35"/>
      <c r="P679" s="31" t="s">
        <v>180</v>
      </c>
      <c r="Q679" s="31" t="s">
        <v>343</v>
      </c>
      <c r="R679" s="31" t="s">
        <v>36</v>
      </c>
      <c r="S679" s="35" t="s">
        <v>376</v>
      </c>
    </row>
    <row r="680" s="67" customFormat="1" ht="36" spans="1:19">
      <c r="A680" s="1">
        <v>521</v>
      </c>
      <c r="B680" s="29" t="s">
        <v>1865</v>
      </c>
      <c r="C680" s="30">
        <v>1</v>
      </c>
      <c r="D680" s="31" t="s">
        <v>29</v>
      </c>
      <c r="E680" s="31" t="s">
        <v>178</v>
      </c>
      <c r="F680" s="32">
        <v>1</v>
      </c>
      <c r="G680" s="29" t="s">
        <v>1866</v>
      </c>
      <c r="H680" s="29" t="s">
        <v>729</v>
      </c>
      <c r="I680" s="46" t="s">
        <v>384</v>
      </c>
      <c r="J680" s="35">
        <f t="shared" si="61"/>
        <v>380</v>
      </c>
      <c r="K680" s="35">
        <v>380</v>
      </c>
      <c r="L680" s="35"/>
      <c r="M680" s="35"/>
      <c r="N680" s="35"/>
      <c r="O680" s="35"/>
      <c r="P680" s="31" t="s">
        <v>180</v>
      </c>
      <c r="Q680" s="31"/>
      <c r="R680" s="31"/>
      <c r="S680" s="32" t="s">
        <v>376</v>
      </c>
    </row>
    <row r="681" s="67" customFormat="1" ht="36" spans="1:19">
      <c r="A681" s="1">
        <v>522</v>
      </c>
      <c r="B681" s="33" t="s">
        <v>1867</v>
      </c>
      <c r="C681" s="30">
        <v>1</v>
      </c>
      <c r="D681" s="40" t="s">
        <v>29</v>
      </c>
      <c r="E681" s="31" t="s">
        <v>178</v>
      </c>
      <c r="F681" s="32">
        <v>1</v>
      </c>
      <c r="G681" s="33" t="s">
        <v>1868</v>
      </c>
      <c r="H681" s="33" t="s">
        <v>1869</v>
      </c>
      <c r="I681" s="40">
        <v>2022</v>
      </c>
      <c r="J681" s="35">
        <f t="shared" si="61"/>
        <v>450</v>
      </c>
      <c r="K681" s="35">
        <v>450</v>
      </c>
      <c r="L681" s="47"/>
      <c r="M681" s="47"/>
      <c r="N681" s="47"/>
      <c r="O681" s="47"/>
      <c r="P681" s="31" t="s">
        <v>180</v>
      </c>
      <c r="Q681" s="40" t="s">
        <v>349</v>
      </c>
      <c r="R681" s="40" t="s">
        <v>36</v>
      </c>
      <c r="S681" s="32" t="s">
        <v>376</v>
      </c>
    </row>
    <row r="682" s="67" customFormat="1" ht="36" spans="1:19">
      <c r="A682" s="1">
        <v>523</v>
      </c>
      <c r="B682" s="29" t="s">
        <v>1870</v>
      </c>
      <c r="C682" s="30">
        <v>1</v>
      </c>
      <c r="D682" s="31" t="s">
        <v>29</v>
      </c>
      <c r="E682" s="31" t="s">
        <v>178</v>
      </c>
      <c r="F682" s="32">
        <v>1</v>
      </c>
      <c r="G682" s="29" t="s">
        <v>1871</v>
      </c>
      <c r="H682" s="29" t="s">
        <v>763</v>
      </c>
      <c r="I682" s="31">
        <v>2024</v>
      </c>
      <c r="J682" s="35">
        <f t="shared" si="61"/>
        <v>370</v>
      </c>
      <c r="K682" s="35">
        <v>370</v>
      </c>
      <c r="L682" s="50"/>
      <c r="M682" s="50"/>
      <c r="N682" s="50"/>
      <c r="O682" s="35"/>
      <c r="P682" s="31" t="s">
        <v>180</v>
      </c>
      <c r="Q682" s="31"/>
      <c r="R682" s="31"/>
      <c r="S682" s="32" t="s">
        <v>376</v>
      </c>
    </row>
    <row r="683" s="68" customFormat="1" ht="25.5" spans="1:19">
      <c r="A683" s="1">
        <v>524</v>
      </c>
      <c r="B683" s="27" t="s">
        <v>181</v>
      </c>
      <c r="C683" s="25">
        <f>SUM(C684:C717)</f>
        <v>34</v>
      </c>
      <c r="D683" s="24"/>
      <c r="E683" s="24" t="s">
        <v>178</v>
      </c>
      <c r="F683" s="28">
        <f t="shared" ref="F683:O683" si="62">SUM(F684:F717)</f>
        <v>91</v>
      </c>
      <c r="G683" s="37" t="s">
        <v>182</v>
      </c>
      <c r="H683" s="27" t="s">
        <v>32</v>
      </c>
      <c r="I683" s="24" t="s">
        <v>80</v>
      </c>
      <c r="J683" s="28">
        <f>SUM(J684:J717)</f>
        <v>10224.048</v>
      </c>
      <c r="K683" s="28">
        <f t="shared" si="62"/>
        <v>425.43</v>
      </c>
      <c r="L683" s="28">
        <f t="shared" si="62"/>
        <v>0</v>
      </c>
      <c r="M683" s="28">
        <f t="shared" si="62"/>
        <v>9798.618</v>
      </c>
      <c r="N683" s="28">
        <f t="shared" si="62"/>
        <v>0</v>
      </c>
      <c r="O683" s="28">
        <f t="shared" si="62"/>
        <v>0</v>
      </c>
      <c r="P683" s="24" t="s">
        <v>183</v>
      </c>
      <c r="Q683" s="24"/>
      <c r="R683" s="24"/>
      <c r="S683" s="31"/>
    </row>
    <row r="684" s="67" customFormat="1" ht="60" spans="1:19">
      <c r="A684" s="1">
        <v>525</v>
      </c>
      <c r="B684" s="29" t="s">
        <v>1872</v>
      </c>
      <c r="C684" s="30">
        <v>1</v>
      </c>
      <c r="D684" s="31" t="s">
        <v>29</v>
      </c>
      <c r="E684" s="31" t="s">
        <v>178</v>
      </c>
      <c r="F684" s="32">
        <v>7</v>
      </c>
      <c r="G684" s="29" t="s">
        <v>1873</v>
      </c>
      <c r="H684" s="29" t="s">
        <v>1874</v>
      </c>
      <c r="I684" s="31">
        <v>2022</v>
      </c>
      <c r="J684" s="35">
        <f t="shared" ref="J684:J717" si="63">SUM(K684:O684)</f>
        <v>2406</v>
      </c>
      <c r="K684" s="35"/>
      <c r="L684" s="35"/>
      <c r="M684" s="35">
        <v>2406</v>
      </c>
      <c r="N684" s="35"/>
      <c r="O684" s="35"/>
      <c r="P684" s="31" t="s">
        <v>183</v>
      </c>
      <c r="Q684" s="31" t="s">
        <v>343</v>
      </c>
      <c r="R684" s="31" t="s">
        <v>36</v>
      </c>
      <c r="S684" s="32"/>
    </row>
    <row r="685" s="67" customFormat="1" ht="25.5" spans="1:19">
      <c r="A685" s="1">
        <v>526</v>
      </c>
      <c r="B685" s="29" t="s">
        <v>1875</v>
      </c>
      <c r="C685" s="30">
        <v>1</v>
      </c>
      <c r="D685" s="31" t="s">
        <v>29</v>
      </c>
      <c r="E685" s="31" t="s">
        <v>178</v>
      </c>
      <c r="F685" s="32">
        <v>3</v>
      </c>
      <c r="G685" s="29" t="s">
        <v>1876</v>
      </c>
      <c r="H685" s="29" t="s">
        <v>695</v>
      </c>
      <c r="I685" s="31">
        <v>2023</v>
      </c>
      <c r="J685" s="35">
        <f t="shared" si="63"/>
        <v>703.012</v>
      </c>
      <c r="K685" s="35"/>
      <c r="L685" s="35"/>
      <c r="M685" s="35">
        <v>703.012</v>
      </c>
      <c r="N685" s="35"/>
      <c r="O685" s="35"/>
      <c r="P685" s="31" t="s">
        <v>183</v>
      </c>
      <c r="Q685" s="31" t="s">
        <v>343</v>
      </c>
      <c r="R685" s="31" t="s">
        <v>385</v>
      </c>
      <c r="S685" s="32"/>
    </row>
    <row r="686" s="67" customFormat="1" ht="25.5" spans="1:19">
      <c r="A686" s="1">
        <v>527</v>
      </c>
      <c r="B686" s="29" t="s">
        <v>1877</v>
      </c>
      <c r="C686" s="30">
        <v>1</v>
      </c>
      <c r="D686" s="31" t="s">
        <v>29</v>
      </c>
      <c r="E686" s="31" t="s">
        <v>178</v>
      </c>
      <c r="F686" s="32">
        <v>8</v>
      </c>
      <c r="G686" s="29" t="s">
        <v>1878</v>
      </c>
      <c r="H686" s="29" t="s">
        <v>1787</v>
      </c>
      <c r="I686" s="31">
        <v>2023</v>
      </c>
      <c r="J686" s="35">
        <f t="shared" si="63"/>
        <v>605.94</v>
      </c>
      <c r="K686" s="35"/>
      <c r="L686" s="35"/>
      <c r="M686" s="35">
        <v>605.94</v>
      </c>
      <c r="N686" s="35"/>
      <c r="O686" s="35"/>
      <c r="P686" s="31" t="s">
        <v>183</v>
      </c>
      <c r="Q686" s="31" t="s">
        <v>343</v>
      </c>
      <c r="R686" s="31" t="s">
        <v>385</v>
      </c>
      <c r="S686" s="32"/>
    </row>
    <row r="687" s="67" customFormat="1" ht="25.5" spans="1:19">
      <c r="A687" s="1">
        <v>528</v>
      </c>
      <c r="B687" s="29" t="s">
        <v>1879</v>
      </c>
      <c r="C687" s="30">
        <v>1</v>
      </c>
      <c r="D687" s="31" t="s">
        <v>29</v>
      </c>
      <c r="E687" s="31" t="s">
        <v>178</v>
      </c>
      <c r="F687" s="32">
        <v>5</v>
      </c>
      <c r="G687" s="29" t="s">
        <v>1878</v>
      </c>
      <c r="H687" s="29" t="s">
        <v>58</v>
      </c>
      <c r="I687" s="31">
        <v>2023</v>
      </c>
      <c r="J687" s="35">
        <f t="shared" si="63"/>
        <v>591.82</v>
      </c>
      <c r="K687" s="35"/>
      <c r="L687" s="35"/>
      <c r="M687" s="35">
        <v>591.82</v>
      </c>
      <c r="N687" s="35"/>
      <c r="O687" s="35"/>
      <c r="P687" s="31" t="s">
        <v>183</v>
      </c>
      <c r="Q687" s="31" t="s">
        <v>343</v>
      </c>
      <c r="R687" s="31" t="s">
        <v>385</v>
      </c>
      <c r="S687" s="32"/>
    </row>
    <row r="688" s="67" customFormat="1" ht="25.5" spans="1:19">
      <c r="A688" s="1">
        <v>529</v>
      </c>
      <c r="B688" s="29" t="s">
        <v>1880</v>
      </c>
      <c r="C688" s="30">
        <v>1</v>
      </c>
      <c r="D688" s="31" t="s">
        <v>29</v>
      </c>
      <c r="E688" s="31" t="s">
        <v>178</v>
      </c>
      <c r="F688" s="32">
        <v>4</v>
      </c>
      <c r="G688" s="29" t="s">
        <v>1878</v>
      </c>
      <c r="H688" s="29" t="s">
        <v>478</v>
      </c>
      <c r="I688" s="31">
        <v>2023</v>
      </c>
      <c r="J688" s="35">
        <f t="shared" si="63"/>
        <v>391.606</v>
      </c>
      <c r="K688" s="35"/>
      <c r="L688" s="35"/>
      <c r="M688" s="35">
        <v>391.606</v>
      </c>
      <c r="N688" s="35"/>
      <c r="O688" s="35"/>
      <c r="P688" s="31" t="s">
        <v>183</v>
      </c>
      <c r="Q688" s="31" t="s">
        <v>343</v>
      </c>
      <c r="R688" s="31" t="s">
        <v>385</v>
      </c>
      <c r="S688" s="32"/>
    </row>
    <row r="689" s="67" customFormat="1" ht="25.5" spans="1:19">
      <c r="A689" s="1">
        <v>530</v>
      </c>
      <c r="B689" s="29" t="s">
        <v>1881</v>
      </c>
      <c r="C689" s="30">
        <v>1</v>
      </c>
      <c r="D689" s="31" t="s">
        <v>29</v>
      </c>
      <c r="E689" s="31" t="s">
        <v>178</v>
      </c>
      <c r="F689" s="32">
        <v>3</v>
      </c>
      <c r="G689" s="29" t="s">
        <v>1878</v>
      </c>
      <c r="H689" s="29" t="s">
        <v>493</v>
      </c>
      <c r="I689" s="31">
        <v>2023</v>
      </c>
      <c r="J689" s="35">
        <f t="shared" si="63"/>
        <v>399.48</v>
      </c>
      <c r="K689" s="35"/>
      <c r="L689" s="35"/>
      <c r="M689" s="35">
        <v>399.48</v>
      </c>
      <c r="N689" s="35"/>
      <c r="O689" s="35"/>
      <c r="P689" s="31" t="s">
        <v>183</v>
      </c>
      <c r="Q689" s="31" t="s">
        <v>343</v>
      </c>
      <c r="R689" s="31" t="s">
        <v>385</v>
      </c>
      <c r="S689" s="32"/>
    </row>
    <row r="690" s="67" customFormat="1" ht="25.5" spans="1:19">
      <c r="A690" s="1">
        <v>531</v>
      </c>
      <c r="B690" s="29" t="s">
        <v>1882</v>
      </c>
      <c r="C690" s="30">
        <v>1</v>
      </c>
      <c r="D690" s="31" t="s">
        <v>29</v>
      </c>
      <c r="E690" s="31" t="s">
        <v>178</v>
      </c>
      <c r="F690" s="32">
        <v>5</v>
      </c>
      <c r="G690" s="29" t="s">
        <v>1878</v>
      </c>
      <c r="H690" s="29" t="s">
        <v>669</v>
      </c>
      <c r="I690" s="31">
        <v>2024</v>
      </c>
      <c r="J690" s="35">
        <f t="shared" si="63"/>
        <v>462.42</v>
      </c>
      <c r="K690" s="35"/>
      <c r="L690" s="35"/>
      <c r="M690" s="35">
        <v>462.42</v>
      </c>
      <c r="N690" s="35"/>
      <c r="O690" s="35"/>
      <c r="P690" s="31" t="s">
        <v>183</v>
      </c>
      <c r="Q690" s="31" t="s">
        <v>343</v>
      </c>
      <c r="R690" s="31" t="s">
        <v>385</v>
      </c>
      <c r="S690" s="32"/>
    </row>
    <row r="691" s="67" customFormat="1" ht="25.5" spans="1:19">
      <c r="A691" s="1">
        <v>532</v>
      </c>
      <c r="B691" s="29" t="s">
        <v>1883</v>
      </c>
      <c r="C691" s="30">
        <v>1</v>
      </c>
      <c r="D691" s="31" t="s">
        <v>29</v>
      </c>
      <c r="E691" s="31" t="s">
        <v>178</v>
      </c>
      <c r="F691" s="32">
        <v>4</v>
      </c>
      <c r="G691" s="29" t="s">
        <v>1878</v>
      </c>
      <c r="H691" s="29" t="s">
        <v>213</v>
      </c>
      <c r="I691" s="31">
        <v>2024</v>
      </c>
      <c r="J691" s="35">
        <f t="shared" si="63"/>
        <v>483.05</v>
      </c>
      <c r="K691" s="35"/>
      <c r="L691" s="35"/>
      <c r="M691" s="35">
        <v>483.05</v>
      </c>
      <c r="N691" s="35"/>
      <c r="O691" s="35"/>
      <c r="P691" s="31" t="s">
        <v>183</v>
      </c>
      <c r="Q691" s="31" t="s">
        <v>343</v>
      </c>
      <c r="R691" s="31" t="s">
        <v>385</v>
      </c>
      <c r="S691" s="32"/>
    </row>
    <row r="692" s="67" customFormat="1" ht="25.5" spans="1:19">
      <c r="A692" s="1">
        <v>533</v>
      </c>
      <c r="B692" s="29" t="s">
        <v>1884</v>
      </c>
      <c r="C692" s="30">
        <v>1</v>
      </c>
      <c r="D692" s="31" t="s">
        <v>29</v>
      </c>
      <c r="E692" s="31" t="s">
        <v>178</v>
      </c>
      <c r="F692" s="32">
        <v>3</v>
      </c>
      <c r="G692" s="29" t="s">
        <v>1878</v>
      </c>
      <c r="H692" s="29" t="s">
        <v>1686</v>
      </c>
      <c r="I692" s="31">
        <v>2024</v>
      </c>
      <c r="J692" s="35">
        <f t="shared" si="63"/>
        <v>445.378</v>
      </c>
      <c r="K692" s="35"/>
      <c r="L692" s="35"/>
      <c r="M692" s="35">
        <v>445.378</v>
      </c>
      <c r="N692" s="35"/>
      <c r="O692" s="35"/>
      <c r="P692" s="31" t="s">
        <v>183</v>
      </c>
      <c r="Q692" s="31" t="s">
        <v>343</v>
      </c>
      <c r="R692" s="31" t="s">
        <v>385</v>
      </c>
      <c r="S692" s="32"/>
    </row>
    <row r="693" s="67" customFormat="1" ht="25.5" spans="1:19">
      <c r="A693" s="1">
        <v>534</v>
      </c>
      <c r="B693" s="29" t="s">
        <v>1885</v>
      </c>
      <c r="C693" s="30">
        <v>1</v>
      </c>
      <c r="D693" s="31" t="s">
        <v>29</v>
      </c>
      <c r="E693" s="31" t="s">
        <v>178</v>
      </c>
      <c r="F693" s="32">
        <v>5</v>
      </c>
      <c r="G693" s="29" t="s">
        <v>1878</v>
      </c>
      <c r="H693" s="29" t="s">
        <v>1603</v>
      </c>
      <c r="I693" s="31">
        <v>2024</v>
      </c>
      <c r="J693" s="35">
        <f t="shared" si="63"/>
        <v>464.272</v>
      </c>
      <c r="K693" s="35"/>
      <c r="L693" s="35"/>
      <c r="M693" s="35">
        <v>464.272</v>
      </c>
      <c r="N693" s="35"/>
      <c r="O693" s="35"/>
      <c r="P693" s="31" t="s">
        <v>183</v>
      </c>
      <c r="Q693" s="31" t="s">
        <v>343</v>
      </c>
      <c r="R693" s="31" t="s">
        <v>385</v>
      </c>
      <c r="S693" s="32"/>
    </row>
    <row r="694" s="67" customFormat="1" ht="25.5" spans="1:19">
      <c r="A694" s="1">
        <v>535</v>
      </c>
      <c r="B694" s="29" t="s">
        <v>1886</v>
      </c>
      <c r="C694" s="30">
        <v>1</v>
      </c>
      <c r="D694" s="31" t="s">
        <v>29</v>
      </c>
      <c r="E694" s="31" t="s">
        <v>178</v>
      </c>
      <c r="F694" s="32">
        <v>10</v>
      </c>
      <c r="G694" s="29" t="s">
        <v>1878</v>
      </c>
      <c r="H694" s="29" t="s">
        <v>1231</v>
      </c>
      <c r="I694" s="31">
        <v>2024</v>
      </c>
      <c r="J694" s="35">
        <f t="shared" si="63"/>
        <v>664.752</v>
      </c>
      <c r="K694" s="35"/>
      <c r="L694" s="35"/>
      <c r="M694" s="35">
        <v>664.752</v>
      </c>
      <c r="N694" s="35"/>
      <c r="O694" s="35"/>
      <c r="P694" s="31" t="s">
        <v>183</v>
      </c>
      <c r="Q694" s="31" t="s">
        <v>343</v>
      </c>
      <c r="R694" s="31" t="s">
        <v>385</v>
      </c>
      <c r="S694" s="32"/>
    </row>
    <row r="695" s="67" customFormat="1" ht="36" spans="1:19">
      <c r="A695" s="1">
        <v>536</v>
      </c>
      <c r="B695" s="29" t="s">
        <v>1887</v>
      </c>
      <c r="C695" s="30">
        <v>1</v>
      </c>
      <c r="D695" s="31" t="s">
        <v>29</v>
      </c>
      <c r="E695" s="31" t="s">
        <v>178</v>
      </c>
      <c r="F695" s="32">
        <v>4</v>
      </c>
      <c r="G695" s="29" t="s">
        <v>1878</v>
      </c>
      <c r="H695" s="29" t="s">
        <v>361</v>
      </c>
      <c r="I695" s="31">
        <v>2024</v>
      </c>
      <c r="J695" s="35">
        <f t="shared" si="63"/>
        <v>382.518</v>
      </c>
      <c r="K695" s="35"/>
      <c r="L695" s="35"/>
      <c r="M695" s="35">
        <v>382.518</v>
      </c>
      <c r="N695" s="35"/>
      <c r="O695" s="35"/>
      <c r="P695" s="31" t="s">
        <v>183</v>
      </c>
      <c r="Q695" s="31" t="s">
        <v>343</v>
      </c>
      <c r="R695" s="31" t="s">
        <v>385</v>
      </c>
      <c r="S695" s="32" t="s">
        <v>376</v>
      </c>
    </row>
    <row r="696" s="67" customFormat="1" ht="72" spans="1:19">
      <c r="A696" s="1"/>
      <c r="B696" s="39" t="s">
        <v>1888</v>
      </c>
      <c r="C696" s="40">
        <v>1</v>
      </c>
      <c r="D696" s="40" t="s">
        <v>29</v>
      </c>
      <c r="E696" s="40" t="s">
        <v>178</v>
      </c>
      <c r="F696" s="40">
        <v>9</v>
      </c>
      <c r="G696" s="58" t="s">
        <v>1889</v>
      </c>
      <c r="H696" s="39" t="s">
        <v>1890</v>
      </c>
      <c r="I696" s="40">
        <v>2023</v>
      </c>
      <c r="J696" s="35">
        <f t="shared" si="63"/>
        <v>274.6</v>
      </c>
      <c r="K696" s="35"/>
      <c r="L696" s="35"/>
      <c r="M696" s="50">
        <v>274.6</v>
      </c>
      <c r="N696" s="35"/>
      <c r="O696" s="35"/>
      <c r="P696" s="40" t="s">
        <v>1891</v>
      </c>
      <c r="Q696" s="40" t="s">
        <v>349</v>
      </c>
      <c r="R696" s="39" t="s">
        <v>385</v>
      </c>
      <c r="S696" s="35" t="s">
        <v>399</v>
      </c>
    </row>
    <row r="697" s="67" customFormat="1" ht="48" spans="1:19">
      <c r="A697" s="1"/>
      <c r="B697" s="29" t="s">
        <v>1892</v>
      </c>
      <c r="C697" s="40">
        <v>1</v>
      </c>
      <c r="D697" s="40" t="s">
        <v>29</v>
      </c>
      <c r="E697" s="40" t="s">
        <v>178</v>
      </c>
      <c r="F697" s="40">
        <v>1</v>
      </c>
      <c r="G697" s="33" t="s">
        <v>1893</v>
      </c>
      <c r="H697" s="40" t="s">
        <v>402</v>
      </c>
      <c r="I697" s="40">
        <v>2023</v>
      </c>
      <c r="J697" s="35">
        <f t="shared" si="63"/>
        <v>280.16</v>
      </c>
      <c r="K697" s="50"/>
      <c r="L697" s="47"/>
      <c r="M697" s="50">
        <v>280.16</v>
      </c>
      <c r="N697" s="35"/>
      <c r="O697" s="35"/>
      <c r="P697" s="40" t="s">
        <v>183</v>
      </c>
      <c r="Q697" s="31" t="s">
        <v>349</v>
      </c>
      <c r="R697" s="31" t="s">
        <v>36</v>
      </c>
      <c r="S697" s="35" t="s">
        <v>399</v>
      </c>
    </row>
    <row r="698" s="67" customFormat="1" ht="48" spans="1:19">
      <c r="A698" s="1"/>
      <c r="B698" s="29" t="s">
        <v>1894</v>
      </c>
      <c r="C698" s="40">
        <v>1</v>
      </c>
      <c r="D698" s="40" t="s">
        <v>29</v>
      </c>
      <c r="E698" s="40" t="s">
        <v>178</v>
      </c>
      <c r="F698" s="40">
        <v>1</v>
      </c>
      <c r="G698" s="29" t="s">
        <v>1895</v>
      </c>
      <c r="H698" s="40" t="s">
        <v>528</v>
      </c>
      <c r="I698" s="40">
        <v>2023</v>
      </c>
      <c r="J698" s="35">
        <f t="shared" si="63"/>
        <v>67.6</v>
      </c>
      <c r="K698" s="47"/>
      <c r="L698" s="35"/>
      <c r="M698" s="47">
        <v>67.6</v>
      </c>
      <c r="N698" s="35"/>
      <c r="O698" s="35"/>
      <c r="P698" s="40" t="s">
        <v>183</v>
      </c>
      <c r="Q698" s="40" t="s">
        <v>35</v>
      </c>
      <c r="R698" s="40" t="s">
        <v>385</v>
      </c>
      <c r="S698" s="35" t="s">
        <v>399</v>
      </c>
    </row>
    <row r="699" s="67" customFormat="1" ht="72" spans="1:19">
      <c r="A699" s="1"/>
      <c r="B699" s="29" t="s">
        <v>1896</v>
      </c>
      <c r="C699" s="40">
        <v>1</v>
      </c>
      <c r="D699" s="40" t="s">
        <v>29</v>
      </c>
      <c r="E699" s="40" t="s">
        <v>178</v>
      </c>
      <c r="F699" s="40">
        <v>1</v>
      </c>
      <c r="G699" s="39" t="s">
        <v>1897</v>
      </c>
      <c r="H699" s="39" t="s">
        <v>1898</v>
      </c>
      <c r="I699" s="31">
        <v>2023</v>
      </c>
      <c r="J699" s="35">
        <f t="shared" si="63"/>
        <v>15</v>
      </c>
      <c r="K699" s="47"/>
      <c r="L699" s="35"/>
      <c r="M699" s="47">
        <v>15</v>
      </c>
      <c r="N699" s="35"/>
      <c r="O699" s="35"/>
      <c r="P699" s="40" t="s">
        <v>113</v>
      </c>
      <c r="Q699" s="40" t="s">
        <v>343</v>
      </c>
      <c r="R699" s="39" t="s">
        <v>36</v>
      </c>
      <c r="S699" s="35" t="s">
        <v>399</v>
      </c>
    </row>
    <row r="700" s="67" customFormat="1" ht="84" spans="1:19">
      <c r="A700" s="1"/>
      <c r="B700" s="29" t="s">
        <v>1899</v>
      </c>
      <c r="C700" s="40">
        <v>1</v>
      </c>
      <c r="D700" s="40" t="s">
        <v>29</v>
      </c>
      <c r="E700" s="40" t="s">
        <v>178</v>
      </c>
      <c r="F700" s="40">
        <v>1</v>
      </c>
      <c r="G700" s="39" t="s">
        <v>1900</v>
      </c>
      <c r="H700" s="39" t="s">
        <v>1901</v>
      </c>
      <c r="I700" s="31">
        <v>2024</v>
      </c>
      <c r="J700" s="35">
        <f t="shared" si="63"/>
        <v>18</v>
      </c>
      <c r="K700" s="47"/>
      <c r="L700" s="35"/>
      <c r="M700" s="47">
        <v>18</v>
      </c>
      <c r="N700" s="35"/>
      <c r="O700" s="35"/>
      <c r="P700" s="40" t="s">
        <v>113</v>
      </c>
      <c r="Q700" s="40" t="s">
        <v>343</v>
      </c>
      <c r="R700" s="39" t="s">
        <v>36</v>
      </c>
      <c r="S700" s="35" t="s">
        <v>399</v>
      </c>
    </row>
    <row r="701" s="67" customFormat="1" ht="168" spans="1:19">
      <c r="A701" s="1"/>
      <c r="B701" s="39" t="s">
        <v>1902</v>
      </c>
      <c r="C701" s="40">
        <v>1</v>
      </c>
      <c r="D701" s="40" t="s">
        <v>29</v>
      </c>
      <c r="E701" s="40" t="s">
        <v>178</v>
      </c>
      <c r="F701" s="40">
        <v>1</v>
      </c>
      <c r="G701" s="58" t="s">
        <v>1903</v>
      </c>
      <c r="H701" s="39" t="s">
        <v>1904</v>
      </c>
      <c r="I701" s="40">
        <v>2025</v>
      </c>
      <c r="J701" s="35">
        <f t="shared" si="63"/>
        <v>248.29</v>
      </c>
      <c r="K701" s="61"/>
      <c r="L701" s="35"/>
      <c r="M701" s="61">
        <v>248.29</v>
      </c>
      <c r="N701" s="35"/>
      <c r="O701" s="35"/>
      <c r="P701" s="40" t="s">
        <v>1891</v>
      </c>
      <c r="Q701" s="40" t="s">
        <v>349</v>
      </c>
      <c r="R701" s="39" t="s">
        <v>36</v>
      </c>
      <c r="S701" s="35" t="s">
        <v>399</v>
      </c>
    </row>
    <row r="702" s="67" customFormat="1" ht="48" spans="1:19">
      <c r="A702" s="1"/>
      <c r="B702" s="40" t="s">
        <v>1905</v>
      </c>
      <c r="C702" s="40">
        <v>1</v>
      </c>
      <c r="D702" s="40" t="s">
        <v>29</v>
      </c>
      <c r="E702" s="40" t="s">
        <v>178</v>
      </c>
      <c r="F702" s="40">
        <v>1</v>
      </c>
      <c r="G702" s="58" t="s">
        <v>1906</v>
      </c>
      <c r="H702" s="39" t="s">
        <v>546</v>
      </c>
      <c r="I702" s="40">
        <v>2022</v>
      </c>
      <c r="J702" s="35">
        <f t="shared" si="63"/>
        <v>10.75</v>
      </c>
      <c r="K702" s="35"/>
      <c r="L702" s="35"/>
      <c r="M702" s="61">
        <v>10.75</v>
      </c>
      <c r="N702" s="35"/>
      <c r="O702" s="35"/>
      <c r="P702" s="40" t="s">
        <v>1907</v>
      </c>
      <c r="Q702" s="40" t="s">
        <v>349</v>
      </c>
      <c r="R702" s="39" t="s">
        <v>36</v>
      </c>
      <c r="S702" s="35" t="s">
        <v>399</v>
      </c>
    </row>
    <row r="703" s="94" customFormat="1" ht="48" spans="1:19">
      <c r="A703" s="1">
        <v>537</v>
      </c>
      <c r="B703" s="40" t="s">
        <v>1908</v>
      </c>
      <c r="C703" s="40">
        <v>1</v>
      </c>
      <c r="D703" s="40" t="s">
        <v>29</v>
      </c>
      <c r="E703" s="40" t="s">
        <v>178</v>
      </c>
      <c r="F703" s="40">
        <v>1</v>
      </c>
      <c r="G703" s="58" t="s">
        <v>1909</v>
      </c>
      <c r="H703" s="39" t="s">
        <v>763</v>
      </c>
      <c r="I703" s="40">
        <v>2022</v>
      </c>
      <c r="J703" s="35">
        <f t="shared" si="63"/>
        <v>583.97</v>
      </c>
      <c r="K703" s="35"/>
      <c r="L703" s="35"/>
      <c r="M703" s="61">
        <v>583.97</v>
      </c>
      <c r="N703" s="35"/>
      <c r="O703" s="35"/>
      <c r="P703" s="40" t="s">
        <v>1907</v>
      </c>
      <c r="Q703" s="40" t="s">
        <v>349</v>
      </c>
      <c r="R703" s="39" t="s">
        <v>36</v>
      </c>
      <c r="S703" s="35" t="s">
        <v>399</v>
      </c>
    </row>
    <row r="704" s="94" customFormat="1" ht="36" spans="1:19">
      <c r="A704" s="1">
        <v>538</v>
      </c>
      <c r="B704" s="39" t="s">
        <v>1910</v>
      </c>
      <c r="C704" s="30">
        <v>1</v>
      </c>
      <c r="D704" s="31" t="s">
        <v>29</v>
      </c>
      <c r="E704" s="31" t="s">
        <v>178</v>
      </c>
      <c r="F704" s="31">
        <v>1</v>
      </c>
      <c r="G704" s="39" t="s">
        <v>1911</v>
      </c>
      <c r="H704" s="29"/>
      <c r="I704" s="31">
        <v>2022</v>
      </c>
      <c r="J704" s="35">
        <f t="shared" si="63"/>
        <v>14</v>
      </c>
      <c r="K704" s="35">
        <v>14</v>
      </c>
      <c r="L704" s="35"/>
      <c r="M704" s="35"/>
      <c r="N704" s="35"/>
      <c r="O704" s="35"/>
      <c r="P704" s="31" t="s">
        <v>183</v>
      </c>
      <c r="Q704" s="31" t="s">
        <v>343</v>
      </c>
      <c r="R704" s="31" t="s">
        <v>36</v>
      </c>
      <c r="S704" s="35" t="s">
        <v>376</v>
      </c>
    </row>
    <row r="705" s="94" customFormat="1" ht="36" spans="1:19">
      <c r="A705" s="1"/>
      <c r="B705" s="39" t="s">
        <v>1912</v>
      </c>
      <c r="C705" s="30">
        <v>1</v>
      </c>
      <c r="D705" s="31" t="s">
        <v>29</v>
      </c>
      <c r="E705" s="31" t="s">
        <v>178</v>
      </c>
      <c r="F705" s="31">
        <v>1</v>
      </c>
      <c r="G705" s="29" t="s">
        <v>1895</v>
      </c>
      <c r="H705" s="29"/>
      <c r="I705" s="31">
        <v>2022</v>
      </c>
      <c r="J705" s="35">
        <f t="shared" si="63"/>
        <v>67.6</v>
      </c>
      <c r="K705" s="35">
        <v>67.6</v>
      </c>
      <c r="L705" s="35"/>
      <c r="M705" s="35"/>
      <c r="N705" s="35"/>
      <c r="O705" s="35"/>
      <c r="P705" s="31" t="s">
        <v>183</v>
      </c>
      <c r="Q705" s="31" t="s">
        <v>343</v>
      </c>
      <c r="R705" s="31" t="s">
        <v>36</v>
      </c>
      <c r="S705" s="35" t="s">
        <v>376</v>
      </c>
    </row>
    <row r="706" s="94" customFormat="1" ht="36" spans="1:19">
      <c r="A706" s="1">
        <v>539</v>
      </c>
      <c r="B706" s="29" t="s">
        <v>1913</v>
      </c>
      <c r="C706" s="30">
        <v>1</v>
      </c>
      <c r="D706" s="31" t="s">
        <v>29</v>
      </c>
      <c r="E706" s="31" t="s">
        <v>178</v>
      </c>
      <c r="F706" s="31">
        <v>1</v>
      </c>
      <c r="G706" s="58" t="s">
        <v>1914</v>
      </c>
      <c r="H706" s="29"/>
      <c r="I706" s="31">
        <v>2022</v>
      </c>
      <c r="J706" s="35">
        <f t="shared" si="63"/>
        <v>33.45</v>
      </c>
      <c r="K706" s="35">
        <v>33.45</v>
      </c>
      <c r="L706" s="35"/>
      <c r="M706" s="35"/>
      <c r="N706" s="35"/>
      <c r="O706" s="35"/>
      <c r="P706" s="31" t="s">
        <v>183</v>
      </c>
      <c r="Q706" s="31" t="s">
        <v>343</v>
      </c>
      <c r="R706" s="31" t="s">
        <v>36</v>
      </c>
      <c r="S706" s="32" t="s">
        <v>376</v>
      </c>
    </row>
    <row r="707" s="94" customFormat="1" ht="36" spans="1:19">
      <c r="A707" s="1">
        <v>540</v>
      </c>
      <c r="B707" s="29" t="s">
        <v>1915</v>
      </c>
      <c r="C707" s="30">
        <v>1</v>
      </c>
      <c r="D707" s="31" t="s">
        <v>29</v>
      </c>
      <c r="E707" s="31" t="s">
        <v>178</v>
      </c>
      <c r="F707" s="31">
        <v>1</v>
      </c>
      <c r="G707" s="29" t="s">
        <v>1916</v>
      </c>
      <c r="H707" s="29"/>
      <c r="I707" s="31">
        <v>2022</v>
      </c>
      <c r="J707" s="35">
        <f t="shared" si="63"/>
        <v>33.1</v>
      </c>
      <c r="K707" s="35">
        <v>33.1</v>
      </c>
      <c r="L707" s="35"/>
      <c r="M707" s="35"/>
      <c r="N707" s="35"/>
      <c r="O707" s="35"/>
      <c r="P707" s="31" t="s">
        <v>183</v>
      </c>
      <c r="Q707" s="31" t="s">
        <v>343</v>
      </c>
      <c r="R707" s="31" t="s">
        <v>36</v>
      </c>
      <c r="S707" s="32" t="s">
        <v>376</v>
      </c>
    </row>
    <row r="708" s="94" customFormat="1" ht="60" spans="1:19">
      <c r="A708" s="1">
        <v>541</v>
      </c>
      <c r="B708" s="54" t="s">
        <v>1917</v>
      </c>
      <c r="C708" s="30">
        <v>1</v>
      </c>
      <c r="D708" s="31" t="s">
        <v>29</v>
      </c>
      <c r="E708" s="31" t="s">
        <v>178</v>
      </c>
      <c r="F708" s="31">
        <v>1</v>
      </c>
      <c r="G708" s="54" t="s">
        <v>1918</v>
      </c>
      <c r="H708" s="29"/>
      <c r="I708" s="31">
        <v>2022</v>
      </c>
      <c r="J708" s="35">
        <f t="shared" si="63"/>
        <v>32.89</v>
      </c>
      <c r="K708" s="35">
        <v>32.89</v>
      </c>
      <c r="L708" s="35"/>
      <c r="M708" s="35"/>
      <c r="N708" s="35"/>
      <c r="O708" s="35"/>
      <c r="P708" s="31" t="s">
        <v>183</v>
      </c>
      <c r="Q708" s="31" t="s">
        <v>343</v>
      </c>
      <c r="R708" s="31" t="s">
        <v>36</v>
      </c>
      <c r="S708" s="35" t="s">
        <v>376</v>
      </c>
    </row>
    <row r="709" s="94" customFormat="1" ht="60" spans="1:19">
      <c r="A709" s="1">
        <v>542</v>
      </c>
      <c r="B709" s="54" t="s">
        <v>1919</v>
      </c>
      <c r="C709" s="30">
        <v>1</v>
      </c>
      <c r="D709" s="31" t="s">
        <v>29</v>
      </c>
      <c r="E709" s="31" t="s">
        <v>178</v>
      </c>
      <c r="F709" s="31">
        <v>1</v>
      </c>
      <c r="G709" s="54" t="s">
        <v>1920</v>
      </c>
      <c r="H709" s="29"/>
      <c r="I709" s="31">
        <v>2022</v>
      </c>
      <c r="J709" s="35">
        <f t="shared" si="63"/>
        <v>32.89</v>
      </c>
      <c r="K709" s="35">
        <v>32.89</v>
      </c>
      <c r="L709" s="35"/>
      <c r="M709" s="35"/>
      <c r="N709" s="35"/>
      <c r="O709" s="35"/>
      <c r="P709" s="31" t="s">
        <v>183</v>
      </c>
      <c r="Q709" s="31" t="s">
        <v>343</v>
      </c>
      <c r="R709" s="31" t="s">
        <v>36</v>
      </c>
      <c r="S709" s="35" t="s">
        <v>376</v>
      </c>
    </row>
    <row r="710" s="94" customFormat="1" ht="36" spans="1:19">
      <c r="A710" s="1">
        <v>543</v>
      </c>
      <c r="B710" s="39" t="s">
        <v>1921</v>
      </c>
      <c r="C710" s="30">
        <v>1</v>
      </c>
      <c r="D710" s="31" t="s">
        <v>29</v>
      </c>
      <c r="E710" s="31" t="s">
        <v>178</v>
      </c>
      <c r="F710" s="31">
        <v>1</v>
      </c>
      <c r="G710" s="58" t="s">
        <v>1903</v>
      </c>
      <c r="H710" s="29"/>
      <c r="I710" s="31">
        <v>2022</v>
      </c>
      <c r="J710" s="35">
        <f t="shared" si="63"/>
        <v>64.35</v>
      </c>
      <c r="K710" s="35">
        <v>64.35</v>
      </c>
      <c r="L710" s="35"/>
      <c r="M710" s="35"/>
      <c r="N710" s="35"/>
      <c r="O710" s="35"/>
      <c r="P710" s="31" t="s">
        <v>183</v>
      </c>
      <c r="Q710" s="31" t="s">
        <v>343</v>
      </c>
      <c r="R710" s="31" t="s">
        <v>36</v>
      </c>
      <c r="S710" s="35" t="s">
        <v>376</v>
      </c>
    </row>
    <row r="711" s="94" customFormat="1" ht="36" spans="1:19">
      <c r="A711" s="1">
        <v>544</v>
      </c>
      <c r="B711" s="54" t="s">
        <v>1922</v>
      </c>
      <c r="C711" s="30">
        <v>1</v>
      </c>
      <c r="D711" s="31" t="s">
        <v>29</v>
      </c>
      <c r="E711" s="31" t="s">
        <v>178</v>
      </c>
      <c r="F711" s="31">
        <v>1</v>
      </c>
      <c r="G711" s="58" t="s">
        <v>1923</v>
      </c>
      <c r="H711" s="29"/>
      <c r="I711" s="31">
        <v>2022</v>
      </c>
      <c r="J711" s="35">
        <f t="shared" si="63"/>
        <v>34.15</v>
      </c>
      <c r="K711" s="35">
        <v>34.15</v>
      </c>
      <c r="L711" s="35"/>
      <c r="M711" s="35"/>
      <c r="N711" s="35"/>
      <c r="O711" s="35"/>
      <c r="P711" s="31" t="s">
        <v>183</v>
      </c>
      <c r="Q711" s="31" t="s">
        <v>343</v>
      </c>
      <c r="R711" s="31" t="s">
        <v>36</v>
      </c>
      <c r="S711" s="35" t="s">
        <v>376</v>
      </c>
    </row>
    <row r="712" s="6" customFormat="1" ht="36" spans="1:19">
      <c r="A712" s="1">
        <v>545</v>
      </c>
      <c r="B712" s="29" t="s">
        <v>1924</v>
      </c>
      <c r="C712" s="30">
        <v>1</v>
      </c>
      <c r="D712" s="31" t="s">
        <v>29</v>
      </c>
      <c r="E712" s="31" t="s">
        <v>178</v>
      </c>
      <c r="F712" s="32">
        <v>1</v>
      </c>
      <c r="G712" s="29" t="s">
        <v>1925</v>
      </c>
      <c r="H712" s="29" t="s">
        <v>1926</v>
      </c>
      <c r="I712" s="31">
        <v>2024</v>
      </c>
      <c r="J712" s="35">
        <f t="shared" si="63"/>
        <v>300</v>
      </c>
      <c r="K712" s="35"/>
      <c r="L712" s="35"/>
      <c r="M712" s="35">
        <v>300</v>
      </c>
      <c r="N712" s="35"/>
      <c r="O712" s="35"/>
      <c r="P712" s="31" t="s">
        <v>183</v>
      </c>
      <c r="Q712" s="31" t="s">
        <v>343</v>
      </c>
      <c r="R712" s="31" t="s">
        <v>36</v>
      </c>
      <c r="S712" s="32"/>
    </row>
    <row r="713" s="67" customFormat="1" ht="36" spans="1:19">
      <c r="A713" s="1">
        <v>546</v>
      </c>
      <c r="B713" s="29" t="s">
        <v>1927</v>
      </c>
      <c r="C713" s="30">
        <v>1</v>
      </c>
      <c r="D713" s="31" t="s">
        <v>29</v>
      </c>
      <c r="E713" s="31" t="s">
        <v>178</v>
      </c>
      <c r="F713" s="32">
        <v>1</v>
      </c>
      <c r="G713" s="93" t="s">
        <v>1928</v>
      </c>
      <c r="H713" s="29" t="s">
        <v>1929</v>
      </c>
      <c r="I713" s="31">
        <v>2023</v>
      </c>
      <c r="J713" s="35">
        <f t="shared" si="63"/>
        <v>9</v>
      </c>
      <c r="K713" s="35">
        <v>9</v>
      </c>
      <c r="L713" s="35"/>
      <c r="M713" s="35"/>
      <c r="N713" s="35"/>
      <c r="O713" s="35"/>
      <c r="P713" s="31" t="s">
        <v>183</v>
      </c>
      <c r="Q713" s="31" t="s">
        <v>343</v>
      </c>
      <c r="R713" s="31" t="s">
        <v>36</v>
      </c>
      <c r="S713" s="32" t="s">
        <v>376</v>
      </c>
    </row>
    <row r="714" s="67" customFormat="1" ht="36" spans="1:19">
      <c r="A714" s="1">
        <v>547</v>
      </c>
      <c r="B714" s="29" t="s">
        <v>1930</v>
      </c>
      <c r="C714" s="30">
        <v>1</v>
      </c>
      <c r="D714" s="31" t="s">
        <v>29</v>
      </c>
      <c r="E714" s="31" t="s">
        <v>178</v>
      </c>
      <c r="F714" s="32">
        <v>1</v>
      </c>
      <c r="G714" s="93" t="s">
        <v>1931</v>
      </c>
      <c r="H714" s="29" t="s">
        <v>1932</v>
      </c>
      <c r="I714" s="31">
        <v>2023</v>
      </c>
      <c r="J714" s="35">
        <f t="shared" si="63"/>
        <v>6</v>
      </c>
      <c r="K714" s="35">
        <v>6</v>
      </c>
      <c r="L714" s="35"/>
      <c r="M714" s="35"/>
      <c r="N714" s="35"/>
      <c r="O714" s="35"/>
      <c r="P714" s="31" t="s">
        <v>183</v>
      </c>
      <c r="Q714" s="31" t="s">
        <v>343</v>
      </c>
      <c r="R714" s="31" t="s">
        <v>36</v>
      </c>
      <c r="S714" s="32" t="s">
        <v>376</v>
      </c>
    </row>
    <row r="715" s="67" customFormat="1" ht="36" spans="1:19">
      <c r="A715" s="1">
        <v>548</v>
      </c>
      <c r="B715" s="29" t="s">
        <v>1933</v>
      </c>
      <c r="C715" s="30">
        <v>1</v>
      </c>
      <c r="D715" s="31" t="s">
        <v>29</v>
      </c>
      <c r="E715" s="31" t="s">
        <v>178</v>
      </c>
      <c r="F715" s="32">
        <v>1</v>
      </c>
      <c r="G715" s="93" t="s">
        <v>1928</v>
      </c>
      <c r="H715" s="29" t="s">
        <v>1934</v>
      </c>
      <c r="I715" s="31">
        <v>2024</v>
      </c>
      <c r="J715" s="35">
        <f t="shared" si="63"/>
        <v>9</v>
      </c>
      <c r="K715" s="35">
        <v>9</v>
      </c>
      <c r="L715" s="35"/>
      <c r="M715" s="35"/>
      <c r="N715" s="35"/>
      <c r="O715" s="35"/>
      <c r="P715" s="31" t="s">
        <v>183</v>
      </c>
      <c r="Q715" s="31" t="s">
        <v>343</v>
      </c>
      <c r="R715" s="31" t="s">
        <v>36</v>
      </c>
      <c r="S715" s="32" t="s">
        <v>376</v>
      </c>
    </row>
    <row r="716" s="67" customFormat="1" ht="36" spans="1:19">
      <c r="A716" s="1">
        <v>549</v>
      </c>
      <c r="B716" s="29" t="s">
        <v>1935</v>
      </c>
      <c r="C716" s="30">
        <v>1</v>
      </c>
      <c r="D716" s="31" t="s">
        <v>29</v>
      </c>
      <c r="E716" s="31" t="s">
        <v>178</v>
      </c>
      <c r="F716" s="32">
        <v>1</v>
      </c>
      <c r="G716" s="93" t="s">
        <v>1928</v>
      </c>
      <c r="H716" s="29" t="s">
        <v>1936</v>
      </c>
      <c r="I716" s="31">
        <v>2024</v>
      </c>
      <c r="J716" s="35">
        <f t="shared" si="63"/>
        <v>9</v>
      </c>
      <c r="K716" s="35">
        <v>9</v>
      </c>
      <c r="L716" s="35"/>
      <c r="M716" s="35"/>
      <c r="N716" s="35"/>
      <c r="O716" s="35"/>
      <c r="P716" s="31" t="s">
        <v>183</v>
      </c>
      <c r="Q716" s="31" t="s">
        <v>343</v>
      </c>
      <c r="R716" s="31" t="s">
        <v>36</v>
      </c>
      <c r="S716" s="32" t="s">
        <v>376</v>
      </c>
    </row>
    <row r="717" s="67" customFormat="1" ht="36" spans="1:19">
      <c r="A717" s="1">
        <v>550</v>
      </c>
      <c r="B717" s="29" t="s">
        <v>1937</v>
      </c>
      <c r="C717" s="30">
        <v>1</v>
      </c>
      <c r="D717" s="31" t="s">
        <v>29</v>
      </c>
      <c r="E717" s="31" t="s">
        <v>178</v>
      </c>
      <c r="F717" s="32">
        <v>1</v>
      </c>
      <c r="G717" s="36" t="s">
        <v>1938</v>
      </c>
      <c r="H717" s="29" t="s">
        <v>472</v>
      </c>
      <c r="I717" s="31">
        <v>2022</v>
      </c>
      <c r="J717" s="35">
        <f t="shared" si="63"/>
        <v>80</v>
      </c>
      <c r="K717" s="35">
        <v>80</v>
      </c>
      <c r="L717" s="50"/>
      <c r="M717" s="50"/>
      <c r="N717" s="50"/>
      <c r="O717" s="35"/>
      <c r="P717" s="31" t="s">
        <v>183</v>
      </c>
      <c r="Q717" s="31" t="s">
        <v>349</v>
      </c>
      <c r="R717" s="31" t="s">
        <v>36</v>
      </c>
      <c r="S717" s="32" t="s">
        <v>376</v>
      </c>
    </row>
    <row r="718" s="68" customFormat="1" ht="25.5" spans="1:19">
      <c r="A718" s="1">
        <v>551</v>
      </c>
      <c r="B718" s="27" t="s">
        <v>184</v>
      </c>
      <c r="C718" s="25">
        <f>SUM(C719:C735)</f>
        <v>17</v>
      </c>
      <c r="D718" s="24"/>
      <c r="E718" s="24" t="s">
        <v>178</v>
      </c>
      <c r="F718" s="28">
        <f t="shared" ref="F718:O718" si="64">SUM(F719:F735)</f>
        <v>492</v>
      </c>
      <c r="G718" s="27" t="s">
        <v>185</v>
      </c>
      <c r="H718" s="27" t="s">
        <v>32</v>
      </c>
      <c r="I718" s="24" t="s">
        <v>33</v>
      </c>
      <c r="J718" s="28">
        <f>SUM(J719:J735)</f>
        <v>49001.62</v>
      </c>
      <c r="K718" s="28">
        <f t="shared" si="64"/>
        <v>12446.62</v>
      </c>
      <c r="L718" s="28">
        <f t="shared" si="64"/>
        <v>155</v>
      </c>
      <c r="M718" s="28">
        <f t="shared" si="64"/>
        <v>30900</v>
      </c>
      <c r="N718" s="28">
        <f t="shared" si="64"/>
        <v>5500</v>
      </c>
      <c r="O718" s="28">
        <f t="shared" si="64"/>
        <v>0</v>
      </c>
      <c r="P718" s="24" t="s">
        <v>110</v>
      </c>
      <c r="Q718" s="24"/>
      <c r="R718" s="24"/>
      <c r="S718" s="31"/>
    </row>
    <row r="719" s="67" customFormat="1" ht="36" spans="1:19">
      <c r="A719" s="1">
        <v>552</v>
      </c>
      <c r="B719" s="29" t="s">
        <v>1939</v>
      </c>
      <c r="C719" s="30">
        <v>1</v>
      </c>
      <c r="D719" s="31" t="s">
        <v>29</v>
      </c>
      <c r="E719" s="31" t="s">
        <v>178</v>
      </c>
      <c r="F719" s="79">
        <v>1</v>
      </c>
      <c r="G719" s="29" t="s">
        <v>1940</v>
      </c>
      <c r="H719" s="29" t="s">
        <v>918</v>
      </c>
      <c r="I719" s="31">
        <v>2023</v>
      </c>
      <c r="J719" s="35">
        <f t="shared" ref="J719:J735" si="65">SUM(K719:O719)</f>
        <v>150</v>
      </c>
      <c r="K719" s="35"/>
      <c r="L719" s="50">
        <v>150</v>
      </c>
      <c r="M719" s="50"/>
      <c r="N719" s="50"/>
      <c r="O719" s="35"/>
      <c r="P719" s="31" t="s">
        <v>155</v>
      </c>
      <c r="Q719" s="31" t="s">
        <v>343</v>
      </c>
      <c r="R719" s="31" t="s">
        <v>36</v>
      </c>
      <c r="S719" s="32" t="s">
        <v>376</v>
      </c>
    </row>
    <row r="720" s="94" customFormat="1" ht="36" spans="1:19">
      <c r="A720" s="1">
        <v>553</v>
      </c>
      <c r="B720" s="39" t="s">
        <v>1941</v>
      </c>
      <c r="C720" s="30">
        <v>1</v>
      </c>
      <c r="D720" s="31" t="s">
        <v>29</v>
      </c>
      <c r="E720" s="31" t="s">
        <v>178</v>
      </c>
      <c r="F720" s="79">
        <v>1</v>
      </c>
      <c r="G720" s="39" t="s">
        <v>1942</v>
      </c>
      <c r="H720" s="29" t="s">
        <v>1943</v>
      </c>
      <c r="I720" s="31">
        <v>2022</v>
      </c>
      <c r="J720" s="35">
        <f t="shared" si="65"/>
        <v>62.12</v>
      </c>
      <c r="K720" s="35">
        <v>62.12</v>
      </c>
      <c r="L720" s="50"/>
      <c r="M720" s="35"/>
      <c r="N720" s="50"/>
      <c r="O720" s="35"/>
      <c r="P720" s="31" t="s">
        <v>113</v>
      </c>
      <c r="Q720" s="31" t="s">
        <v>343</v>
      </c>
      <c r="R720" s="31" t="s">
        <v>36</v>
      </c>
      <c r="S720" s="35" t="s">
        <v>376</v>
      </c>
    </row>
    <row r="721" s="94" customFormat="1" ht="48" spans="1:19">
      <c r="A721" s="1">
        <v>554</v>
      </c>
      <c r="B721" s="39" t="s">
        <v>1944</v>
      </c>
      <c r="C721" s="30">
        <v>1</v>
      </c>
      <c r="D721" s="31" t="s">
        <v>29</v>
      </c>
      <c r="E721" s="31" t="s">
        <v>178</v>
      </c>
      <c r="F721" s="79">
        <v>1</v>
      </c>
      <c r="G721" s="39" t="s">
        <v>1945</v>
      </c>
      <c r="H721" s="29" t="s">
        <v>1946</v>
      </c>
      <c r="I721" s="31">
        <v>2022</v>
      </c>
      <c r="J721" s="35">
        <f t="shared" si="65"/>
        <v>6</v>
      </c>
      <c r="K721" s="35">
        <v>6</v>
      </c>
      <c r="L721" s="50"/>
      <c r="M721" s="35"/>
      <c r="N721" s="50"/>
      <c r="O721" s="35"/>
      <c r="P721" s="31" t="s">
        <v>155</v>
      </c>
      <c r="Q721" s="31" t="s">
        <v>343</v>
      </c>
      <c r="R721" s="31" t="s">
        <v>36</v>
      </c>
      <c r="S721" s="35" t="s">
        <v>376</v>
      </c>
    </row>
    <row r="722" s="94" customFormat="1" ht="36" spans="1:19">
      <c r="A722" s="1">
        <v>555</v>
      </c>
      <c r="B722" s="29" t="s">
        <v>1947</v>
      </c>
      <c r="C722" s="30">
        <v>1</v>
      </c>
      <c r="D722" s="31" t="s">
        <v>29</v>
      </c>
      <c r="E722" s="31" t="s">
        <v>178</v>
      </c>
      <c r="F722" s="79">
        <v>1</v>
      </c>
      <c r="G722" s="29" t="s">
        <v>1948</v>
      </c>
      <c r="H722" s="29" t="s">
        <v>1949</v>
      </c>
      <c r="I722" s="31">
        <v>2022</v>
      </c>
      <c r="J722" s="35">
        <f t="shared" si="65"/>
        <v>18</v>
      </c>
      <c r="K722" s="35">
        <v>18</v>
      </c>
      <c r="L722" s="50"/>
      <c r="M722" s="35"/>
      <c r="N722" s="50"/>
      <c r="O722" s="35"/>
      <c r="P722" s="31" t="s">
        <v>113</v>
      </c>
      <c r="Q722" s="31" t="s">
        <v>343</v>
      </c>
      <c r="R722" s="31" t="s">
        <v>36</v>
      </c>
      <c r="S722" s="35" t="s">
        <v>376</v>
      </c>
    </row>
    <row r="723" s="94" customFormat="1" ht="48" spans="1:19">
      <c r="A723" s="1"/>
      <c r="B723" s="103" t="s">
        <v>1950</v>
      </c>
      <c r="C723" s="31">
        <v>1</v>
      </c>
      <c r="D723" s="40" t="s">
        <v>29</v>
      </c>
      <c r="E723" s="31" t="s">
        <v>94</v>
      </c>
      <c r="F723" s="31">
        <v>1</v>
      </c>
      <c r="G723" s="104" t="s">
        <v>1951</v>
      </c>
      <c r="H723" s="31" t="s">
        <v>1952</v>
      </c>
      <c r="I723" s="31">
        <v>2023</v>
      </c>
      <c r="J723" s="35">
        <f t="shared" si="65"/>
        <v>500</v>
      </c>
      <c r="K723" s="35">
        <v>500</v>
      </c>
      <c r="L723" s="35"/>
      <c r="M723" s="35"/>
      <c r="N723" s="35"/>
      <c r="O723" s="35"/>
      <c r="P723" s="31" t="s">
        <v>113</v>
      </c>
      <c r="Q723" s="35" t="s">
        <v>349</v>
      </c>
      <c r="R723" s="31"/>
      <c r="S723" s="35" t="s">
        <v>399</v>
      </c>
    </row>
    <row r="724" s="94" customFormat="1" ht="48" spans="1:19">
      <c r="A724" s="1"/>
      <c r="B724" s="29" t="s">
        <v>1953</v>
      </c>
      <c r="C724" s="31">
        <v>1</v>
      </c>
      <c r="D724" s="40" t="s">
        <v>29</v>
      </c>
      <c r="E724" s="31" t="s">
        <v>178</v>
      </c>
      <c r="F724" s="31">
        <v>3</v>
      </c>
      <c r="G724" s="29" t="s">
        <v>1954</v>
      </c>
      <c r="H724" s="31" t="s">
        <v>1955</v>
      </c>
      <c r="I724" s="40">
        <v>2025</v>
      </c>
      <c r="J724" s="35">
        <f t="shared" si="65"/>
        <v>192.5</v>
      </c>
      <c r="K724" s="35">
        <v>192.5</v>
      </c>
      <c r="L724" s="50"/>
      <c r="M724" s="50"/>
      <c r="N724" s="50"/>
      <c r="O724" s="35"/>
      <c r="P724" s="31" t="s">
        <v>113</v>
      </c>
      <c r="Q724" s="48" t="s">
        <v>349</v>
      </c>
      <c r="R724" s="31" t="s">
        <v>36</v>
      </c>
      <c r="S724" s="35" t="s">
        <v>399</v>
      </c>
    </row>
    <row r="725" s="94" customFormat="1" ht="48" spans="1:19">
      <c r="A725" s="1"/>
      <c r="B725" s="29" t="s">
        <v>1956</v>
      </c>
      <c r="C725" s="40">
        <v>1</v>
      </c>
      <c r="D725" s="40" t="s">
        <v>29</v>
      </c>
      <c r="E725" s="40" t="s">
        <v>94</v>
      </c>
      <c r="F725" s="40">
        <v>1</v>
      </c>
      <c r="G725" s="29" t="s">
        <v>1957</v>
      </c>
      <c r="H725" s="31" t="s">
        <v>1958</v>
      </c>
      <c r="I725" s="40">
        <v>2025</v>
      </c>
      <c r="J725" s="35">
        <f t="shared" si="65"/>
        <v>25</v>
      </c>
      <c r="K725" s="35">
        <v>25</v>
      </c>
      <c r="L725" s="35"/>
      <c r="M725" s="35"/>
      <c r="N725" s="35"/>
      <c r="O725" s="35"/>
      <c r="P725" s="31" t="s">
        <v>113</v>
      </c>
      <c r="Q725" s="31" t="s">
        <v>349</v>
      </c>
      <c r="R725" s="37" t="s">
        <v>36</v>
      </c>
      <c r="S725" s="35" t="s">
        <v>399</v>
      </c>
    </row>
    <row r="726" s="94" customFormat="1" ht="48" spans="1:19">
      <c r="A726" s="1"/>
      <c r="B726" s="29" t="s">
        <v>1959</v>
      </c>
      <c r="C726" s="40">
        <v>1</v>
      </c>
      <c r="D726" s="40" t="s">
        <v>29</v>
      </c>
      <c r="E726" s="40" t="s">
        <v>94</v>
      </c>
      <c r="F726" s="40">
        <v>1</v>
      </c>
      <c r="G726" s="29" t="s">
        <v>1960</v>
      </c>
      <c r="H726" s="31" t="s">
        <v>1360</v>
      </c>
      <c r="I726" s="31">
        <v>2025</v>
      </c>
      <c r="J726" s="35">
        <f t="shared" si="65"/>
        <v>224</v>
      </c>
      <c r="K726" s="35">
        <v>224</v>
      </c>
      <c r="L726" s="35"/>
      <c r="M726" s="35"/>
      <c r="N726" s="35"/>
      <c r="O726" s="35"/>
      <c r="P726" s="31" t="s">
        <v>113</v>
      </c>
      <c r="Q726" s="31" t="s">
        <v>349</v>
      </c>
      <c r="R726" s="37" t="s">
        <v>36</v>
      </c>
      <c r="S726" s="35" t="s">
        <v>399</v>
      </c>
    </row>
    <row r="727" s="94" customFormat="1" ht="48" spans="1:19">
      <c r="A727" s="1"/>
      <c r="B727" s="29" t="s">
        <v>1961</v>
      </c>
      <c r="C727" s="40">
        <v>1</v>
      </c>
      <c r="D727" s="40" t="s">
        <v>29</v>
      </c>
      <c r="E727" s="40" t="s">
        <v>94</v>
      </c>
      <c r="F727" s="40">
        <v>1</v>
      </c>
      <c r="G727" s="29" t="s">
        <v>1962</v>
      </c>
      <c r="H727" s="31" t="s">
        <v>948</v>
      </c>
      <c r="I727" s="31">
        <v>2025</v>
      </c>
      <c r="J727" s="35">
        <f t="shared" si="65"/>
        <v>60</v>
      </c>
      <c r="K727" s="35">
        <v>60</v>
      </c>
      <c r="L727" s="35"/>
      <c r="M727" s="35"/>
      <c r="N727" s="35"/>
      <c r="O727" s="35"/>
      <c r="P727" s="31" t="s">
        <v>113</v>
      </c>
      <c r="Q727" s="31" t="s">
        <v>349</v>
      </c>
      <c r="R727" s="37" t="s">
        <v>36</v>
      </c>
      <c r="S727" s="35" t="s">
        <v>399</v>
      </c>
    </row>
    <row r="728" s="67" customFormat="1" ht="144" spans="1:19">
      <c r="A728" s="1">
        <v>556</v>
      </c>
      <c r="B728" s="29" t="s">
        <v>1963</v>
      </c>
      <c r="C728" s="30">
        <v>1</v>
      </c>
      <c r="D728" s="31" t="s">
        <v>29</v>
      </c>
      <c r="E728" s="31" t="s">
        <v>178</v>
      </c>
      <c r="F728" s="79">
        <v>1</v>
      </c>
      <c r="G728" s="29" t="s">
        <v>1964</v>
      </c>
      <c r="H728" s="29" t="s">
        <v>1965</v>
      </c>
      <c r="I728" s="46" t="s">
        <v>384</v>
      </c>
      <c r="J728" s="35">
        <f t="shared" si="65"/>
        <v>115</v>
      </c>
      <c r="K728" s="35">
        <v>115</v>
      </c>
      <c r="L728" s="35"/>
      <c r="M728" s="35"/>
      <c r="N728" s="35"/>
      <c r="O728" s="35"/>
      <c r="P728" s="31" t="s">
        <v>155</v>
      </c>
      <c r="Q728" s="31"/>
      <c r="R728" s="31"/>
      <c r="S728" s="32" t="s">
        <v>376</v>
      </c>
    </row>
    <row r="729" s="67" customFormat="1" ht="60" spans="1:19">
      <c r="A729" s="1">
        <v>557</v>
      </c>
      <c r="B729" s="29" t="s">
        <v>1966</v>
      </c>
      <c r="C729" s="30">
        <v>1</v>
      </c>
      <c r="D729" s="31" t="s">
        <v>29</v>
      </c>
      <c r="E729" s="31" t="s">
        <v>178</v>
      </c>
      <c r="F729" s="79">
        <v>1</v>
      </c>
      <c r="G729" s="29" t="s">
        <v>1967</v>
      </c>
      <c r="H729" s="29" t="s">
        <v>1968</v>
      </c>
      <c r="I729" s="46" t="s">
        <v>384</v>
      </c>
      <c r="J729" s="35">
        <f t="shared" si="65"/>
        <v>130</v>
      </c>
      <c r="K729" s="35">
        <v>130</v>
      </c>
      <c r="L729" s="35"/>
      <c r="M729" s="35"/>
      <c r="N729" s="35"/>
      <c r="O729" s="35"/>
      <c r="P729" s="31" t="s">
        <v>155</v>
      </c>
      <c r="Q729" s="31"/>
      <c r="R729" s="31"/>
      <c r="S729" s="32" t="s">
        <v>376</v>
      </c>
    </row>
    <row r="730" s="67" customFormat="1" ht="48" spans="1:19">
      <c r="A730" s="1">
        <v>558</v>
      </c>
      <c r="B730" s="29" t="s">
        <v>1969</v>
      </c>
      <c r="C730" s="30">
        <v>1</v>
      </c>
      <c r="D730" s="31" t="s">
        <v>29</v>
      </c>
      <c r="E730" s="31" t="s">
        <v>178</v>
      </c>
      <c r="F730" s="32">
        <v>1</v>
      </c>
      <c r="G730" s="29" t="s">
        <v>1970</v>
      </c>
      <c r="H730" s="29" t="s">
        <v>1971</v>
      </c>
      <c r="I730" s="31">
        <v>2022</v>
      </c>
      <c r="J730" s="35">
        <f t="shared" si="65"/>
        <v>14</v>
      </c>
      <c r="K730" s="35">
        <v>14</v>
      </c>
      <c r="L730" s="35"/>
      <c r="M730" s="35"/>
      <c r="N730" s="35"/>
      <c r="O730" s="35"/>
      <c r="P730" s="31" t="s">
        <v>155</v>
      </c>
      <c r="Q730" s="31" t="s">
        <v>343</v>
      </c>
      <c r="R730" s="31" t="s">
        <v>36</v>
      </c>
      <c r="S730" s="32" t="s">
        <v>376</v>
      </c>
    </row>
    <row r="731" s="67" customFormat="1" ht="36" spans="1:19">
      <c r="A731" s="1">
        <v>559</v>
      </c>
      <c r="B731" s="29" t="s">
        <v>1972</v>
      </c>
      <c r="C731" s="30">
        <v>1</v>
      </c>
      <c r="D731" s="31" t="s">
        <v>29</v>
      </c>
      <c r="E731" s="31" t="s">
        <v>178</v>
      </c>
      <c r="F731" s="32">
        <v>1</v>
      </c>
      <c r="G731" s="93" t="s">
        <v>1973</v>
      </c>
      <c r="H731" s="29" t="s">
        <v>1974</v>
      </c>
      <c r="I731" s="31">
        <v>2023</v>
      </c>
      <c r="J731" s="35">
        <f t="shared" si="65"/>
        <v>5</v>
      </c>
      <c r="K731" s="35"/>
      <c r="L731" s="35">
        <v>5</v>
      </c>
      <c r="M731" s="35"/>
      <c r="N731" s="35"/>
      <c r="O731" s="35"/>
      <c r="P731" s="31" t="s">
        <v>155</v>
      </c>
      <c r="Q731" s="31" t="s">
        <v>343</v>
      </c>
      <c r="R731" s="31" t="s">
        <v>36</v>
      </c>
      <c r="S731" s="32" t="s">
        <v>376</v>
      </c>
    </row>
    <row r="732" s="6" customFormat="1" ht="38" customHeight="1" spans="1:19">
      <c r="A732" s="1">
        <v>573</v>
      </c>
      <c r="B732" s="59" t="s">
        <v>1975</v>
      </c>
      <c r="C732" s="30">
        <v>1</v>
      </c>
      <c r="D732" s="31" t="s">
        <v>29</v>
      </c>
      <c r="E732" s="31" t="s">
        <v>61</v>
      </c>
      <c r="F732" s="31">
        <v>158</v>
      </c>
      <c r="G732" s="29" t="s">
        <v>1976</v>
      </c>
      <c r="H732" s="29" t="s">
        <v>32</v>
      </c>
      <c r="I732" s="31">
        <v>2023</v>
      </c>
      <c r="J732" s="35">
        <f t="shared" si="65"/>
        <v>15800</v>
      </c>
      <c r="K732" s="35">
        <v>1000</v>
      </c>
      <c r="L732" s="35"/>
      <c r="M732" s="35">
        <v>13800</v>
      </c>
      <c r="N732" s="35">
        <v>1000</v>
      </c>
      <c r="O732" s="35"/>
      <c r="P732" s="31" t="s">
        <v>113</v>
      </c>
      <c r="Q732" s="31"/>
      <c r="R732" s="31"/>
      <c r="S732" s="32" t="s">
        <v>740</v>
      </c>
    </row>
    <row r="733" s="6" customFormat="1" ht="38" customHeight="1" spans="1:19">
      <c r="A733" s="1">
        <v>574</v>
      </c>
      <c r="B733" s="59" t="s">
        <v>1977</v>
      </c>
      <c r="C733" s="30">
        <v>1</v>
      </c>
      <c r="D733" s="31" t="s">
        <v>29</v>
      </c>
      <c r="E733" s="31" t="s">
        <v>61</v>
      </c>
      <c r="F733" s="31">
        <v>158</v>
      </c>
      <c r="G733" s="29" t="s">
        <v>1976</v>
      </c>
      <c r="H733" s="29" t="s">
        <v>32</v>
      </c>
      <c r="I733" s="31">
        <v>2024</v>
      </c>
      <c r="J733" s="35">
        <f t="shared" si="65"/>
        <v>15800</v>
      </c>
      <c r="K733" s="35">
        <v>2000</v>
      </c>
      <c r="L733" s="35"/>
      <c r="M733" s="35">
        <v>12300</v>
      </c>
      <c r="N733" s="35">
        <v>1500</v>
      </c>
      <c r="O733" s="35"/>
      <c r="P733" s="31" t="s">
        <v>113</v>
      </c>
      <c r="Q733" s="31"/>
      <c r="R733" s="31"/>
      <c r="S733" s="32" t="s">
        <v>740</v>
      </c>
    </row>
    <row r="734" s="6" customFormat="1" ht="38" customHeight="1" spans="1:19">
      <c r="A734" s="1">
        <v>575</v>
      </c>
      <c r="B734" s="59" t="s">
        <v>1978</v>
      </c>
      <c r="C734" s="30">
        <v>1</v>
      </c>
      <c r="D734" s="31" t="s">
        <v>29</v>
      </c>
      <c r="E734" s="31" t="s">
        <v>61</v>
      </c>
      <c r="F734" s="31">
        <v>158</v>
      </c>
      <c r="G734" s="29" t="s">
        <v>1976</v>
      </c>
      <c r="H734" s="29" t="s">
        <v>32</v>
      </c>
      <c r="I734" s="31">
        <v>2025</v>
      </c>
      <c r="J734" s="35">
        <f t="shared" si="65"/>
        <v>15800</v>
      </c>
      <c r="K734" s="35">
        <v>8000</v>
      </c>
      <c r="L734" s="35"/>
      <c r="M734" s="35">
        <v>4800</v>
      </c>
      <c r="N734" s="35">
        <v>3000</v>
      </c>
      <c r="O734" s="35"/>
      <c r="P734" s="31" t="s">
        <v>113</v>
      </c>
      <c r="Q734" s="31"/>
      <c r="R734" s="31"/>
      <c r="S734" s="32" t="s">
        <v>740</v>
      </c>
    </row>
    <row r="735" s="67" customFormat="1" ht="144" spans="1:19">
      <c r="A735" s="1">
        <v>576</v>
      </c>
      <c r="B735" s="36" t="s">
        <v>1979</v>
      </c>
      <c r="C735" s="30">
        <v>1</v>
      </c>
      <c r="D735" s="31" t="s">
        <v>359</v>
      </c>
      <c r="E735" s="35" t="s">
        <v>178</v>
      </c>
      <c r="F735" s="32">
        <v>3</v>
      </c>
      <c r="G735" s="36" t="s">
        <v>1980</v>
      </c>
      <c r="H735" s="33" t="s">
        <v>1981</v>
      </c>
      <c r="I735" s="31">
        <v>2022</v>
      </c>
      <c r="J735" s="35">
        <f t="shared" si="65"/>
        <v>100</v>
      </c>
      <c r="K735" s="35">
        <v>100</v>
      </c>
      <c r="L735" s="35"/>
      <c r="M735" s="35"/>
      <c r="N735" s="35"/>
      <c r="O735" s="35"/>
      <c r="P735" s="32" t="s">
        <v>1182</v>
      </c>
      <c r="Q735" s="35" t="s">
        <v>349</v>
      </c>
      <c r="R735" s="31" t="s">
        <v>36</v>
      </c>
      <c r="S735" s="32"/>
    </row>
    <row r="736" s="69" customFormat="1" ht="25.5" spans="1:19">
      <c r="A736" s="1">
        <v>577</v>
      </c>
      <c r="B736" s="27" t="s">
        <v>186</v>
      </c>
      <c r="C736" s="25">
        <f>C737+C738+C739+C754+C759+C764</f>
        <v>22</v>
      </c>
      <c r="D736" s="24" t="s">
        <v>25</v>
      </c>
      <c r="E736" s="24" t="s">
        <v>25</v>
      </c>
      <c r="F736" s="26" t="s">
        <v>25</v>
      </c>
      <c r="G736" s="24" t="s">
        <v>25</v>
      </c>
      <c r="H736" s="24" t="s">
        <v>25</v>
      </c>
      <c r="I736" s="24" t="s">
        <v>25</v>
      </c>
      <c r="J736" s="28">
        <f>J737+J738+J739+J754+J759+J764</f>
        <v>29832.762</v>
      </c>
      <c r="K736" s="28">
        <f>K739+K764</f>
        <v>0</v>
      </c>
      <c r="L736" s="28">
        <f t="shared" ref="J736:O736" si="66">L737+L738+L739+L754+L759+L764</f>
        <v>0</v>
      </c>
      <c r="M736" s="28">
        <f t="shared" si="66"/>
        <v>24482.762</v>
      </c>
      <c r="N736" s="28">
        <f t="shared" si="66"/>
        <v>5350</v>
      </c>
      <c r="O736" s="28">
        <f t="shared" si="66"/>
        <v>0</v>
      </c>
      <c r="P736" s="24" t="s">
        <v>25</v>
      </c>
      <c r="Q736" s="24"/>
      <c r="R736" s="24"/>
      <c r="S736" s="31"/>
    </row>
    <row r="737" s="68" customFormat="1" ht="25.5" spans="1:19">
      <c r="A737" s="1">
        <v>578</v>
      </c>
      <c r="B737" s="52" t="s">
        <v>187</v>
      </c>
      <c r="C737" s="25"/>
      <c r="D737" s="24"/>
      <c r="E737" s="24" t="s">
        <v>94</v>
      </c>
      <c r="F737" s="26"/>
      <c r="G737" s="27"/>
      <c r="H737" s="27"/>
      <c r="I737" s="24"/>
      <c r="J737" s="28"/>
      <c r="K737" s="28" t="s">
        <v>25</v>
      </c>
      <c r="L737" s="28"/>
      <c r="M737" s="28"/>
      <c r="N737" s="28"/>
      <c r="O737" s="28"/>
      <c r="P737" s="24" t="s">
        <v>188</v>
      </c>
      <c r="Q737" s="24"/>
      <c r="R737" s="24"/>
      <c r="S737" s="31"/>
    </row>
    <row r="738" s="68" customFormat="1" ht="25.5" spans="1:19">
      <c r="A738" s="1">
        <v>579</v>
      </c>
      <c r="B738" s="52" t="s">
        <v>189</v>
      </c>
      <c r="C738" s="25"/>
      <c r="D738" s="24"/>
      <c r="E738" s="24" t="s">
        <v>94</v>
      </c>
      <c r="F738" s="26"/>
      <c r="G738" s="27"/>
      <c r="H738" s="27"/>
      <c r="I738" s="24"/>
      <c r="J738" s="28"/>
      <c r="K738" s="28" t="s">
        <v>25</v>
      </c>
      <c r="L738" s="28"/>
      <c r="M738" s="28"/>
      <c r="N738" s="28"/>
      <c r="O738" s="28"/>
      <c r="P738" s="24" t="s">
        <v>188</v>
      </c>
      <c r="Q738" s="24"/>
      <c r="R738" s="24"/>
      <c r="S738" s="31"/>
    </row>
    <row r="739" s="68" customFormat="1" ht="96" spans="1:19">
      <c r="A739" s="1">
        <v>580</v>
      </c>
      <c r="B739" s="52" t="s">
        <v>190</v>
      </c>
      <c r="C739" s="25">
        <f>SUM(C740:C753)</f>
        <v>14</v>
      </c>
      <c r="D739" s="24"/>
      <c r="E739" s="24" t="s">
        <v>94</v>
      </c>
      <c r="F739" s="28">
        <f t="shared" ref="F739:O739" si="67">SUM(F740:F753)</f>
        <v>14</v>
      </c>
      <c r="G739" s="27" t="s">
        <v>191</v>
      </c>
      <c r="H739" s="27" t="s">
        <v>192</v>
      </c>
      <c r="I739" s="24" t="s">
        <v>33</v>
      </c>
      <c r="J739" s="28">
        <f>SUM(J740:J753)</f>
        <v>5432.762</v>
      </c>
      <c r="K739" s="28">
        <f t="shared" si="67"/>
        <v>0</v>
      </c>
      <c r="L739" s="28">
        <f t="shared" si="67"/>
        <v>0</v>
      </c>
      <c r="M739" s="28">
        <f t="shared" si="67"/>
        <v>82.762</v>
      </c>
      <c r="N739" s="28">
        <f t="shared" si="67"/>
        <v>5350</v>
      </c>
      <c r="O739" s="28">
        <f t="shared" si="67"/>
        <v>0</v>
      </c>
      <c r="P739" s="24" t="s">
        <v>193</v>
      </c>
      <c r="Q739" s="24"/>
      <c r="R739" s="24"/>
      <c r="S739" s="31"/>
    </row>
    <row r="740" s="67" customFormat="1" ht="36" spans="1:19">
      <c r="A740" s="1">
        <v>585</v>
      </c>
      <c r="B740" s="29" t="s">
        <v>1982</v>
      </c>
      <c r="C740" s="30">
        <v>1</v>
      </c>
      <c r="D740" s="31" t="s">
        <v>359</v>
      </c>
      <c r="E740" s="31" t="s">
        <v>94</v>
      </c>
      <c r="F740" s="32">
        <v>1</v>
      </c>
      <c r="G740" s="36" t="s">
        <v>1983</v>
      </c>
      <c r="H740" s="36" t="s">
        <v>413</v>
      </c>
      <c r="I740" s="31">
        <v>2022</v>
      </c>
      <c r="J740" s="35">
        <f t="shared" ref="J740:J753" si="68">SUM(K740:O740)</f>
        <v>8.538</v>
      </c>
      <c r="K740" s="35"/>
      <c r="L740" s="35"/>
      <c r="M740" s="35">
        <v>8.538</v>
      </c>
      <c r="N740" s="35"/>
      <c r="O740" s="35"/>
      <c r="P740" s="35" t="s">
        <v>193</v>
      </c>
      <c r="Q740" s="31" t="s">
        <v>349</v>
      </c>
      <c r="R740" s="31" t="s">
        <v>36</v>
      </c>
      <c r="S740" s="32" t="s">
        <v>376</v>
      </c>
    </row>
    <row r="741" s="67" customFormat="1" ht="48" spans="1:19">
      <c r="A741" s="1"/>
      <c r="B741" s="39" t="s">
        <v>1984</v>
      </c>
      <c r="C741" s="40">
        <v>1</v>
      </c>
      <c r="D741" s="40" t="s">
        <v>359</v>
      </c>
      <c r="E741" s="40" t="s">
        <v>94</v>
      </c>
      <c r="F741" s="32">
        <v>1</v>
      </c>
      <c r="G741" s="39" t="s">
        <v>1985</v>
      </c>
      <c r="H741" s="39" t="s">
        <v>708</v>
      </c>
      <c r="I741" s="31">
        <v>2025</v>
      </c>
      <c r="J741" s="35">
        <f t="shared" si="68"/>
        <v>1.48</v>
      </c>
      <c r="K741" s="47"/>
      <c r="L741" s="47"/>
      <c r="M741" s="47">
        <v>1.48</v>
      </c>
      <c r="N741" s="35"/>
      <c r="O741" s="35"/>
      <c r="P741" s="40" t="s">
        <v>1986</v>
      </c>
      <c r="Q741" s="40" t="s">
        <v>349</v>
      </c>
      <c r="R741" s="39" t="s">
        <v>36</v>
      </c>
      <c r="S741" s="35" t="s">
        <v>399</v>
      </c>
    </row>
    <row r="742" s="67" customFormat="1" ht="48" spans="1:19">
      <c r="A742" s="1"/>
      <c r="B742" s="39" t="s">
        <v>1987</v>
      </c>
      <c r="C742" s="40">
        <v>1</v>
      </c>
      <c r="D742" s="40" t="s">
        <v>359</v>
      </c>
      <c r="E742" s="40" t="s">
        <v>94</v>
      </c>
      <c r="F742" s="32">
        <v>1</v>
      </c>
      <c r="G742" s="39" t="s">
        <v>1988</v>
      </c>
      <c r="H742" s="39" t="s">
        <v>774</v>
      </c>
      <c r="I742" s="40">
        <v>2023</v>
      </c>
      <c r="J742" s="35">
        <f t="shared" si="68"/>
        <v>2.28</v>
      </c>
      <c r="K742" s="47"/>
      <c r="L742" s="35"/>
      <c r="M742" s="47">
        <v>2.28</v>
      </c>
      <c r="N742" s="35"/>
      <c r="O742" s="35"/>
      <c r="P742" s="40" t="s">
        <v>1986</v>
      </c>
      <c r="Q742" s="40" t="s">
        <v>349</v>
      </c>
      <c r="R742" s="39" t="s">
        <v>36</v>
      </c>
      <c r="S742" s="35" t="s">
        <v>399</v>
      </c>
    </row>
    <row r="743" s="67" customFormat="1" ht="48" spans="1:19">
      <c r="A743" s="1">
        <v>586</v>
      </c>
      <c r="B743" s="29" t="s">
        <v>1989</v>
      </c>
      <c r="C743" s="30">
        <v>1</v>
      </c>
      <c r="D743" s="31" t="s">
        <v>359</v>
      </c>
      <c r="E743" s="31" t="s">
        <v>94</v>
      </c>
      <c r="F743" s="32">
        <v>1</v>
      </c>
      <c r="G743" s="36" t="s">
        <v>1990</v>
      </c>
      <c r="H743" s="36" t="s">
        <v>375</v>
      </c>
      <c r="I743" s="31">
        <v>2022</v>
      </c>
      <c r="J743" s="35">
        <f t="shared" si="68"/>
        <v>14.738</v>
      </c>
      <c r="K743" s="35"/>
      <c r="L743" s="35"/>
      <c r="M743" s="35">
        <v>14.738</v>
      </c>
      <c r="N743" s="35"/>
      <c r="O743" s="35"/>
      <c r="P743" s="35" t="s">
        <v>193</v>
      </c>
      <c r="Q743" s="31" t="s">
        <v>349</v>
      </c>
      <c r="R743" s="31" t="s">
        <v>36</v>
      </c>
      <c r="S743" s="32" t="s">
        <v>376</v>
      </c>
    </row>
    <row r="744" s="67" customFormat="1" ht="36" spans="1:19">
      <c r="A744" s="1">
        <v>587</v>
      </c>
      <c r="B744" s="29" t="s">
        <v>1991</v>
      </c>
      <c r="C744" s="30">
        <v>1</v>
      </c>
      <c r="D744" s="31" t="s">
        <v>359</v>
      </c>
      <c r="E744" s="31" t="s">
        <v>94</v>
      </c>
      <c r="F744" s="32">
        <v>1</v>
      </c>
      <c r="G744" s="129" t="s">
        <v>1992</v>
      </c>
      <c r="H744" s="33" t="s">
        <v>1993</v>
      </c>
      <c r="I744" s="31">
        <v>2022</v>
      </c>
      <c r="J744" s="35">
        <f t="shared" si="68"/>
        <v>2.3</v>
      </c>
      <c r="K744" s="35"/>
      <c r="L744" s="35"/>
      <c r="M744" s="35">
        <v>2.3</v>
      </c>
      <c r="N744" s="35"/>
      <c r="O744" s="35"/>
      <c r="P744" s="35" t="s">
        <v>193</v>
      </c>
      <c r="Q744" s="31" t="s">
        <v>349</v>
      </c>
      <c r="R744" s="31" t="s">
        <v>36</v>
      </c>
      <c r="S744" s="32" t="s">
        <v>376</v>
      </c>
    </row>
    <row r="745" s="67" customFormat="1" ht="36" spans="1:19">
      <c r="A745" s="1">
        <v>588</v>
      </c>
      <c r="B745" s="29" t="s">
        <v>1994</v>
      </c>
      <c r="C745" s="30">
        <v>1</v>
      </c>
      <c r="D745" s="31" t="s">
        <v>359</v>
      </c>
      <c r="E745" s="31" t="s">
        <v>94</v>
      </c>
      <c r="F745" s="32">
        <v>1</v>
      </c>
      <c r="G745" s="29" t="s">
        <v>1995</v>
      </c>
      <c r="H745" s="29" t="s">
        <v>1996</v>
      </c>
      <c r="I745" s="31">
        <v>2022</v>
      </c>
      <c r="J745" s="35">
        <f t="shared" si="68"/>
        <v>19.87</v>
      </c>
      <c r="K745" s="35"/>
      <c r="L745" s="35"/>
      <c r="M745" s="35">
        <v>19.87</v>
      </c>
      <c r="N745" s="35"/>
      <c r="O745" s="35"/>
      <c r="P745" s="35" t="s">
        <v>193</v>
      </c>
      <c r="Q745" s="31" t="s">
        <v>349</v>
      </c>
      <c r="R745" s="31" t="s">
        <v>36</v>
      </c>
      <c r="S745" s="32" t="s">
        <v>376</v>
      </c>
    </row>
    <row r="746" s="67" customFormat="1" ht="36" spans="1:19">
      <c r="A746" s="1">
        <v>589</v>
      </c>
      <c r="B746" s="29" t="s">
        <v>1997</v>
      </c>
      <c r="C746" s="30">
        <v>1</v>
      </c>
      <c r="D746" s="31" t="s">
        <v>359</v>
      </c>
      <c r="E746" s="31" t="s">
        <v>94</v>
      </c>
      <c r="F746" s="32">
        <v>1</v>
      </c>
      <c r="G746" s="29" t="s">
        <v>1998</v>
      </c>
      <c r="H746" s="29" t="s">
        <v>1999</v>
      </c>
      <c r="I746" s="31">
        <v>2022</v>
      </c>
      <c r="J746" s="35">
        <f t="shared" si="68"/>
        <v>5.27</v>
      </c>
      <c r="K746" s="35"/>
      <c r="L746" s="35"/>
      <c r="M746" s="35">
        <v>5.27</v>
      </c>
      <c r="N746" s="35"/>
      <c r="O746" s="35"/>
      <c r="P746" s="35" t="s">
        <v>193</v>
      </c>
      <c r="Q746" s="31" t="s">
        <v>349</v>
      </c>
      <c r="R746" s="31" t="s">
        <v>36</v>
      </c>
      <c r="S746" s="32" t="s">
        <v>376</v>
      </c>
    </row>
    <row r="747" s="67" customFormat="1" ht="36" spans="1:19">
      <c r="A747" s="1">
        <v>590</v>
      </c>
      <c r="B747" s="29" t="s">
        <v>2000</v>
      </c>
      <c r="C747" s="30">
        <v>1</v>
      </c>
      <c r="D747" s="31" t="s">
        <v>359</v>
      </c>
      <c r="E747" s="31" t="s">
        <v>94</v>
      </c>
      <c r="F747" s="32">
        <v>1</v>
      </c>
      <c r="G747" s="29" t="s">
        <v>2001</v>
      </c>
      <c r="H747" s="29" t="s">
        <v>2002</v>
      </c>
      <c r="I747" s="31">
        <v>2022</v>
      </c>
      <c r="J747" s="35">
        <f t="shared" si="68"/>
        <v>12.6</v>
      </c>
      <c r="K747" s="35"/>
      <c r="L747" s="35"/>
      <c r="M747" s="35">
        <v>12.6</v>
      </c>
      <c r="N747" s="35"/>
      <c r="O747" s="35"/>
      <c r="P747" s="35" t="s">
        <v>193</v>
      </c>
      <c r="Q747" s="31" t="s">
        <v>349</v>
      </c>
      <c r="R747" s="31" t="s">
        <v>36</v>
      </c>
      <c r="S747" s="32" t="s">
        <v>376</v>
      </c>
    </row>
    <row r="748" s="67" customFormat="1" ht="36" spans="1:19">
      <c r="A748" s="1">
        <v>591</v>
      </c>
      <c r="B748" s="29" t="s">
        <v>2003</v>
      </c>
      <c r="C748" s="30">
        <v>1</v>
      </c>
      <c r="D748" s="31" t="s">
        <v>359</v>
      </c>
      <c r="E748" s="31" t="s">
        <v>94</v>
      </c>
      <c r="F748" s="32">
        <v>1</v>
      </c>
      <c r="G748" s="29" t="s">
        <v>2004</v>
      </c>
      <c r="H748" s="29" t="s">
        <v>2005</v>
      </c>
      <c r="I748" s="31">
        <v>2022</v>
      </c>
      <c r="J748" s="35">
        <f t="shared" si="68"/>
        <v>3.76</v>
      </c>
      <c r="K748" s="35"/>
      <c r="L748" s="35"/>
      <c r="M748" s="35">
        <v>3.76</v>
      </c>
      <c r="N748" s="35"/>
      <c r="O748" s="35"/>
      <c r="P748" s="35" t="s">
        <v>193</v>
      </c>
      <c r="Q748" s="31" t="s">
        <v>349</v>
      </c>
      <c r="R748" s="31" t="s">
        <v>36</v>
      </c>
      <c r="S748" s="32" t="s">
        <v>376</v>
      </c>
    </row>
    <row r="749" s="67" customFormat="1" ht="48" spans="1:19">
      <c r="A749" s="1">
        <v>592</v>
      </c>
      <c r="B749" s="29" t="s">
        <v>2006</v>
      </c>
      <c r="C749" s="30">
        <v>1</v>
      </c>
      <c r="D749" s="31" t="s">
        <v>29</v>
      </c>
      <c r="E749" s="31" t="s">
        <v>94</v>
      </c>
      <c r="F749" s="32">
        <v>1</v>
      </c>
      <c r="G749" s="29" t="s">
        <v>2007</v>
      </c>
      <c r="H749" s="36" t="s">
        <v>383</v>
      </c>
      <c r="I749" s="31">
        <v>2025</v>
      </c>
      <c r="J749" s="35">
        <f t="shared" si="68"/>
        <v>1250</v>
      </c>
      <c r="K749" s="35"/>
      <c r="L749" s="50"/>
      <c r="M749" s="35"/>
      <c r="N749" s="50">
        <v>1250</v>
      </c>
      <c r="O749" s="35"/>
      <c r="P749" s="35" t="s">
        <v>193</v>
      </c>
      <c r="Q749" s="31" t="s">
        <v>349</v>
      </c>
      <c r="R749" s="31" t="s">
        <v>36</v>
      </c>
      <c r="S749" s="32" t="s">
        <v>479</v>
      </c>
    </row>
    <row r="750" s="67" customFormat="1" ht="60" spans="1:19">
      <c r="A750" s="1">
        <v>593</v>
      </c>
      <c r="B750" s="29" t="s">
        <v>2008</v>
      </c>
      <c r="C750" s="30">
        <v>1</v>
      </c>
      <c r="D750" s="31" t="s">
        <v>29</v>
      </c>
      <c r="E750" s="31" t="s">
        <v>94</v>
      </c>
      <c r="F750" s="32">
        <v>1</v>
      </c>
      <c r="G750" s="29" t="s">
        <v>2009</v>
      </c>
      <c r="H750" s="36" t="s">
        <v>726</v>
      </c>
      <c r="I750" s="31">
        <v>2024</v>
      </c>
      <c r="J750" s="35">
        <f t="shared" si="68"/>
        <v>3000</v>
      </c>
      <c r="K750" s="35"/>
      <c r="L750" s="50"/>
      <c r="M750" s="35"/>
      <c r="N750" s="50">
        <v>3000</v>
      </c>
      <c r="O750" s="35"/>
      <c r="P750" s="35" t="s">
        <v>193</v>
      </c>
      <c r="Q750" s="31" t="s">
        <v>349</v>
      </c>
      <c r="R750" s="31" t="s">
        <v>36</v>
      </c>
      <c r="S750" s="32" t="s">
        <v>479</v>
      </c>
    </row>
    <row r="751" s="67" customFormat="1" ht="60" spans="1:19">
      <c r="A751" s="1">
        <v>594</v>
      </c>
      <c r="B751" s="29" t="s">
        <v>2010</v>
      </c>
      <c r="C751" s="30">
        <v>1</v>
      </c>
      <c r="D751" s="31" t="s">
        <v>29</v>
      </c>
      <c r="E751" s="31" t="s">
        <v>94</v>
      </c>
      <c r="F751" s="32">
        <v>1</v>
      </c>
      <c r="G751" s="29" t="s">
        <v>2011</v>
      </c>
      <c r="H751" s="36" t="s">
        <v>726</v>
      </c>
      <c r="I751" s="31">
        <v>2023</v>
      </c>
      <c r="J751" s="35">
        <f t="shared" si="68"/>
        <v>1100</v>
      </c>
      <c r="K751" s="35"/>
      <c r="L751" s="50"/>
      <c r="M751" s="35"/>
      <c r="N751" s="35">
        <v>1100</v>
      </c>
      <c r="O751" s="35"/>
      <c r="P751" s="35" t="s">
        <v>193</v>
      </c>
      <c r="Q751" s="31" t="s">
        <v>349</v>
      </c>
      <c r="R751" s="31" t="s">
        <v>36</v>
      </c>
      <c r="S751" s="32" t="s">
        <v>479</v>
      </c>
    </row>
    <row r="752" s="67" customFormat="1" ht="36" spans="1:19">
      <c r="A752" s="1">
        <v>592</v>
      </c>
      <c r="B752" s="130" t="s">
        <v>2012</v>
      </c>
      <c r="C752" s="30">
        <v>1</v>
      </c>
      <c r="D752" s="31" t="s">
        <v>359</v>
      </c>
      <c r="E752" s="31" t="s">
        <v>94</v>
      </c>
      <c r="F752" s="32">
        <v>1</v>
      </c>
      <c r="G752" s="130" t="s">
        <v>2013</v>
      </c>
      <c r="H752" s="33" t="s">
        <v>2014</v>
      </c>
      <c r="I752" s="31">
        <v>2022</v>
      </c>
      <c r="J752" s="35">
        <f t="shared" si="68"/>
        <v>9.556</v>
      </c>
      <c r="K752" s="35"/>
      <c r="L752" s="35"/>
      <c r="M752" s="35">
        <v>9.556</v>
      </c>
      <c r="N752" s="35"/>
      <c r="O752" s="35"/>
      <c r="P752" s="35" t="s">
        <v>193</v>
      </c>
      <c r="Q752" s="31" t="s">
        <v>349</v>
      </c>
      <c r="R752" s="31" t="s">
        <v>36</v>
      </c>
      <c r="S752" s="32" t="s">
        <v>376</v>
      </c>
    </row>
    <row r="753" s="67" customFormat="1" ht="36" spans="1:19">
      <c r="A753" s="1">
        <v>593</v>
      </c>
      <c r="B753" s="29" t="s">
        <v>2015</v>
      </c>
      <c r="C753" s="30">
        <v>1</v>
      </c>
      <c r="D753" s="31" t="s">
        <v>359</v>
      </c>
      <c r="E753" s="31" t="s">
        <v>94</v>
      </c>
      <c r="F753" s="32">
        <v>1</v>
      </c>
      <c r="G753" s="29" t="s">
        <v>2016</v>
      </c>
      <c r="H753" s="29" t="s">
        <v>2017</v>
      </c>
      <c r="I753" s="31">
        <v>2022</v>
      </c>
      <c r="J753" s="35">
        <f t="shared" si="68"/>
        <v>2.37</v>
      </c>
      <c r="K753" s="35"/>
      <c r="L753" s="35"/>
      <c r="M753" s="35">
        <v>2.37</v>
      </c>
      <c r="N753" s="35"/>
      <c r="O753" s="35"/>
      <c r="P753" s="35" t="s">
        <v>193</v>
      </c>
      <c r="Q753" s="31" t="s">
        <v>349</v>
      </c>
      <c r="R753" s="31" t="s">
        <v>36</v>
      </c>
      <c r="S753" s="32" t="s">
        <v>376</v>
      </c>
    </row>
    <row r="754" s="68" customFormat="1" ht="25.5" spans="1:19">
      <c r="A754" s="1">
        <v>594</v>
      </c>
      <c r="B754" s="52" t="s">
        <v>194</v>
      </c>
      <c r="C754" s="25">
        <f>SUM(C755:C758)</f>
        <v>4</v>
      </c>
      <c r="D754" s="24"/>
      <c r="E754" s="24" t="s">
        <v>94</v>
      </c>
      <c r="F754" s="28">
        <f>SUM(F755:F758)</f>
        <v>4</v>
      </c>
      <c r="G754" s="27" t="s">
        <v>195</v>
      </c>
      <c r="H754" s="27"/>
      <c r="I754" s="24" t="s">
        <v>33</v>
      </c>
      <c r="J754" s="28">
        <f>SUM(J755:J758)</f>
        <v>1400</v>
      </c>
      <c r="K754" s="28" t="s">
        <v>25</v>
      </c>
      <c r="L754" s="28">
        <f t="shared" ref="J754:N754" si="69">SUM(L755:L758)</f>
        <v>0</v>
      </c>
      <c r="M754" s="28">
        <f t="shared" si="69"/>
        <v>1400</v>
      </c>
      <c r="N754" s="28">
        <f t="shared" si="69"/>
        <v>0</v>
      </c>
      <c r="O754" s="28"/>
      <c r="P754" s="24" t="s">
        <v>196</v>
      </c>
      <c r="Q754" s="24"/>
      <c r="R754" s="24"/>
      <c r="S754" s="31"/>
    </row>
    <row r="755" s="67" customFormat="1" ht="36" spans="1:19">
      <c r="A755" s="1">
        <v>595</v>
      </c>
      <c r="B755" s="29" t="s">
        <v>2018</v>
      </c>
      <c r="C755" s="30">
        <v>1</v>
      </c>
      <c r="D755" s="31" t="s">
        <v>29</v>
      </c>
      <c r="E755" s="31" t="s">
        <v>94</v>
      </c>
      <c r="F755" s="32">
        <v>1</v>
      </c>
      <c r="G755" s="29" t="s">
        <v>2019</v>
      </c>
      <c r="H755" s="29" t="s">
        <v>2020</v>
      </c>
      <c r="I755" s="31">
        <v>2022</v>
      </c>
      <c r="J755" s="35">
        <f>SUM(K755:O755)</f>
        <v>350</v>
      </c>
      <c r="K755" s="35"/>
      <c r="L755" s="35"/>
      <c r="M755" s="35">
        <v>350</v>
      </c>
      <c r="N755" s="35"/>
      <c r="O755" s="35"/>
      <c r="P755" s="35" t="s">
        <v>196</v>
      </c>
      <c r="Q755" s="31" t="s">
        <v>349</v>
      </c>
      <c r="R755" s="31" t="s">
        <v>385</v>
      </c>
      <c r="S755" s="32"/>
    </row>
    <row r="756" s="67" customFormat="1" ht="36" spans="1:19">
      <c r="A756" s="1">
        <v>596</v>
      </c>
      <c r="B756" s="29" t="s">
        <v>2021</v>
      </c>
      <c r="C756" s="30">
        <v>1</v>
      </c>
      <c r="D756" s="31" t="s">
        <v>29</v>
      </c>
      <c r="E756" s="31" t="s">
        <v>94</v>
      </c>
      <c r="F756" s="32">
        <v>1</v>
      </c>
      <c r="G756" s="29" t="s">
        <v>2019</v>
      </c>
      <c r="H756" s="29" t="s">
        <v>2020</v>
      </c>
      <c r="I756" s="31">
        <v>2023</v>
      </c>
      <c r="J756" s="35">
        <f>SUM(K756:O756)</f>
        <v>350</v>
      </c>
      <c r="K756" s="35"/>
      <c r="L756" s="35"/>
      <c r="M756" s="35">
        <v>350</v>
      </c>
      <c r="N756" s="35"/>
      <c r="O756" s="35"/>
      <c r="P756" s="35" t="s">
        <v>196</v>
      </c>
      <c r="Q756" s="31" t="s">
        <v>349</v>
      </c>
      <c r="R756" s="31" t="s">
        <v>385</v>
      </c>
      <c r="S756" s="32"/>
    </row>
    <row r="757" s="67" customFormat="1" ht="36" spans="1:19">
      <c r="A757" s="1">
        <v>597</v>
      </c>
      <c r="B757" s="29" t="s">
        <v>2022</v>
      </c>
      <c r="C757" s="30">
        <v>1</v>
      </c>
      <c r="D757" s="31" t="s">
        <v>29</v>
      </c>
      <c r="E757" s="31" t="s">
        <v>94</v>
      </c>
      <c r="F757" s="32">
        <v>1</v>
      </c>
      <c r="G757" s="29" t="s">
        <v>2019</v>
      </c>
      <c r="H757" s="29" t="s">
        <v>2020</v>
      </c>
      <c r="I757" s="31">
        <v>2024</v>
      </c>
      <c r="J757" s="35">
        <f>SUM(K757:O757)</f>
        <v>350</v>
      </c>
      <c r="K757" s="35"/>
      <c r="L757" s="35"/>
      <c r="M757" s="35">
        <v>350</v>
      </c>
      <c r="N757" s="35"/>
      <c r="O757" s="35"/>
      <c r="P757" s="35" t="s">
        <v>196</v>
      </c>
      <c r="Q757" s="31" t="s">
        <v>349</v>
      </c>
      <c r="R757" s="31" t="s">
        <v>385</v>
      </c>
      <c r="S757" s="32"/>
    </row>
    <row r="758" s="67" customFormat="1" ht="36" spans="1:19">
      <c r="A758" s="1">
        <v>598</v>
      </c>
      <c r="B758" s="29" t="s">
        <v>2023</v>
      </c>
      <c r="C758" s="30">
        <v>1</v>
      </c>
      <c r="D758" s="31" t="s">
        <v>29</v>
      </c>
      <c r="E758" s="31" t="s">
        <v>94</v>
      </c>
      <c r="F758" s="32">
        <v>1</v>
      </c>
      <c r="G758" s="29" t="s">
        <v>2019</v>
      </c>
      <c r="H758" s="29" t="s">
        <v>2020</v>
      </c>
      <c r="I758" s="31">
        <v>2025</v>
      </c>
      <c r="J758" s="35">
        <f>SUM(K758:O758)</f>
        <v>350</v>
      </c>
      <c r="K758" s="35"/>
      <c r="L758" s="35"/>
      <c r="M758" s="35">
        <v>350</v>
      </c>
      <c r="N758" s="35"/>
      <c r="O758" s="35"/>
      <c r="P758" s="35" t="s">
        <v>196</v>
      </c>
      <c r="Q758" s="31" t="s">
        <v>349</v>
      </c>
      <c r="R758" s="31" t="s">
        <v>385</v>
      </c>
      <c r="S758" s="32"/>
    </row>
    <row r="759" s="68" customFormat="1" ht="25.5" spans="1:19">
      <c r="A759" s="1">
        <v>596</v>
      </c>
      <c r="B759" s="52" t="s">
        <v>197</v>
      </c>
      <c r="C759" s="25">
        <f>SUM(C760:C763)</f>
        <v>4</v>
      </c>
      <c r="D759" s="24"/>
      <c r="E759" s="24" t="s">
        <v>94</v>
      </c>
      <c r="F759" s="28">
        <f>SUM(F760:F763)</f>
        <v>4</v>
      </c>
      <c r="G759" s="27" t="s">
        <v>198</v>
      </c>
      <c r="H759" s="27"/>
      <c r="I759" s="24" t="s">
        <v>33</v>
      </c>
      <c r="J759" s="28">
        <f>SUM(J760:J763)</f>
        <v>23000</v>
      </c>
      <c r="K759" s="28" t="s">
        <v>25</v>
      </c>
      <c r="L759" s="28">
        <f>SUM(L760:L763)</f>
        <v>0</v>
      </c>
      <c r="M759" s="28">
        <f>SUM(M760:M763)</f>
        <v>23000</v>
      </c>
      <c r="N759" s="28">
        <f>SUM(N760:N763)</f>
        <v>0</v>
      </c>
      <c r="O759" s="28"/>
      <c r="P759" s="24" t="s">
        <v>196</v>
      </c>
      <c r="Q759" s="24"/>
      <c r="R759" s="24"/>
      <c r="S759" s="31"/>
    </row>
    <row r="760" s="67" customFormat="1" ht="32" customHeight="1" spans="1:19">
      <c r="A760" s="1">
        <v>595</v>
      </c>
      <c r="B760" s="29" t="s">
        <v>2024</v>
      </c>
      <c r="C760" s="30">
        <v>1</v>
      </c>
      <c r="D760" s="31" t="s">
        <v>29</v>
      </c>
      <c r="E760" s="31" t="s">
        <v>94</v>
      </c>
      <c r="F760" s="32">
        <v>1</v>
      </c>
      <c r="G760" s="29" t="s">
        <v>2025</v>
      </c>
      <c r="H760" s="29" t="s">
        <v>2020</v>
      </c>
      <c r="I760" s="31">
        <v>2022</v>
      </c>
      <c r="J760" s="35">
        <f>SUM(K760:O760)</f>
        <v>5750</v>
      </c>
      <c r="K760" s="35"/>
      <c r="L760" s="35"/>
      <c r="M760" s="35">
        <v>5750</v>
      </c>
      <c r="N760" s="35"/>
      <c r="O760" s="35"/>
      <c r="P760" s="35" t="s">
        <v>196</v>
      </c>
      <c r="Q760" s="31" t="s">
        <v>349</v>
      </c>
      <c r="R760" s="31" t="s">
        <v>385</v>
      </c>
      <c r="S760" s="32"/>
    </row>
    <row r="761" s="67" customFormat="1" ht="32" customHeight="1" spans="1:19">
      <c r="A761" s="1">
        <v>596</v>
      </c>
      <c r="B761" s="29" t="s">
        <v>2026</v>
      </c>
      <c r="C761" s="30">
        <v>1</v>
      </c>
      <c r="D761" s="31" t="s">
        <v>29</v>
      </c>
      <c r="E761" s="31" t="s">
        <v>94</v>
      </c>
      <c r="F761" s="32">
        <v>1</v>
      </c>
      <c r="G761" s="29" t="s">
        <v>2027</v>
      </c>
      <c r="H761" s="29" t="s">
        <v>2020</v>
      </c>
      <c r="I761" s="31">
        <v>2023</v>
      </c>
      <c r="J761" s="35">
        <f>SUM(K761:O761)</f>
        <v>5750</v>
      </c>
      <c r="K761" s="35"/>
      <c r="L761" s="35"/>
      <c r="M761" s="35">
        <v>5750</v>
      </c>
      <c r="N761" s="35"/>
      <c r="O761" s="35"/>
      <c r="P761" s="35" t="s">
        <v>196</v>
      </c>
      <c r="Q761" s="31" t="s">
        <v>349</v>
      </c>
      <c r="R761" s="31" t="s">
        <v>385</v>
      </c>
      <c r="S761" s="32"/>
    </row>
    <row r="762" s="67" customFormat="1" ht="32" customHeight="1" spans="1:19">
      <c r="A762" s="1">
        <v>597</v>
      </c>
      <c r="B762" s="29" t="s">
        <v>2028</v>
      </c>
      <c r="C762" s="30">
        <v>1</v>
      </c>
      <c r="D762" s="31" t="s">
        <v>29</v>
      </c>
      <c r="E762" s="31" t="s">
        <v>94</v>
      </c>
      <c r="F762" s="32">
        <v>1</v>
      </c>
      <c r="G762" s="29" t="s">
        <v>2027</v>
      </c>
      <c r="H762" s="29" t="s">
        <v>2020</v>
      </c>
      <c r="I762" s="31">
        <v>2024</v>
      </c>
      <c r="J762" s="35">
        <f>SUM(K762:O762)</f>
        <v>5750</v>
      </c>
      <c r="K762" s="35"/>
      <c r="L762" s="35"/>
      <c r="M762" s="35">
        <v>5750</v>
      </c>
      <c r="N762" s="35"/>
      <c r="O762" s="35"/>
      <c r="P762" s="35" t="s">
        <v>196</v>
      </c>
      <c r="Q762" s="31" t="s">
        <v>349</v>
      </c>
      <c r="R762" s="31" t="s">
        <v>385</v>
      </c>
      <c r="S762" s="32"/>
    </row>
    <row r="763" s="67" customFormat="1" ht="32" customHeight="1" spans="1:19">
      <c r="A763" s="1">
        <v>598</v>
      </c>
      <c r="B763" s="29" t="s">
        <v>2029</v>
      </c>
      <c r="C763" s="30">
        <v>1</v>
      </c>
      <c r="D763" s="31" t="s">
        <v>29</v>
      </c>
      <c r="E763" s="31" t="s">
        <v>94</v>
      </c>
      <c r="F763" s="32">
        <v>1</v>
      </c>
      <c r="G763" s="29" t="s">
        <v>2027</v>
      </c>
      <c r="H763" s="29" t="s">
        <v>2020</v>
      </c>
      <c r="I763" s="31">
        <v>2025</v>
      </c>
      <c r="J763" s="35">
        <f>SUM(K763:O763)</f>
        <v>5750</v>
      </c>
      <c r="K763" s="35"/>
      <c r="L763" s="35"/>
      <c r="M763" s="35">
        <v>5750</v>
      </c>
      <c r="N763" s="35"/>
      <c r="O763" s="35"/>
      <c r="P763" s="35" t="s">
        <v>196</v>
      </c>
      <c r="Q763" s="31" t="s">
        <v>349</v>
      </c>
      <c r="R763" s="31" t="s">
        <v>385</v>
      </c>
      <c r="S763" s="32"/>
    </row>
    <row r="764" s="68" customFormat="1" ht="72" spans="1:19">
      <c r="A764" s="1">
        <v>596</v>
      </c>
      <c r="B764" s="52" t="s">
        <v>199</v>
      </c>
      <c r="C764" s="25"/>
      <c r="D764" s="24"/>
      <c r="E764" s="24" t="s">
        <v>94</v>
      </c>
      <c r="F764" s="28"/>
      <c r="G764" s="27" t="s">
        <v>200</v>
      </c>
      <c r="H764" s="27"/>
      <c r="I764" s="24"/>
      <c r="J764" s="28"/>
      <c r="K764" s="28"/>
      <c r="L764" s="28"/>
      <c r="M764" s="28"/>
      <c r="N764" s="28"/>
      <c r="O764" s="28"/>
      <c r="P764" s="24" t="s">
        <v>201</v>
      </c>
      <c r="Q764" s="24"/>
      <c r="R764" s="24"/>
      <c r="S764" s="31"/>
    </row>
    <row r="765" s="69" customFormat="1" ht="25.5" spans="1:19">
      <c r="A765" s="1">
        <v>608</v>
      </c>
      <c r="B765" s="27" t="s">
        <v>202</v>
      </c>
      <c r="C765" s="25">
        <f>C766+C771+C787+C794</f>
        <v>16</v>
      </c>
      <c r="D765" s="24" t="s">
        <v>25</v>
      </c>
      <c r="E765" s="24" t="s">
        <v>25</v>
      </c>
      <c r="F765" s="26" t="s">
        <v>25</v>
      </c>
      <c r="G765" s="24" t="s">
        <v>25</v>
      </c>
      <c r="H765" s="24" t="s">
        <v>25</v>
      </c>
      <c r="I765" s="24" t="s">
        <v>25</v>
      </c>
      <c r="J765" s="28">
        <f>J766+J771+J787+J794</f>
        <v>8936.2</v>
      </c>
      <c r="K765" s="28">
        <f>K771+K787+K794</f>
        <v>1862.2</v>
      </c>
      <c r="L765" s="28">
        <f t="shared" ref="J765:O765" si="70">L766+L771+L787+L794</f>
        <v>0</v>
      </c>
      <c r="M765" s="28">
        <f t="shared" si="70"/>
        <v>3980</v>
      </c>
      <c r="N765" s="28">
        <f t="shared" si="70"/>
        <v>3094</v>
      </c>
      <c r="O765" s="28">
        <f t="shared" si="70"/>
        <v>0</v>
      </c>
      <c r="P765" s="24" t="s">
        <v>25</v>
      </c>
      <c r="Q765" s="24"/>
      <c r="R765" s="24"/>
      <c r="S765" s="31"/>
    </row>
    <row r="766" s="69" customFormat="1" ht="25.5" spans="1:19">
      <c r="A766" s="1">
        <v>609</v>
      </c>
      <c r="B766" s="27" t="s">
        <v>203</v>
      </c>
      <c r="C766" s="25">
        <f>SUM(C767:C770)</f>
        <v>4</v>
      </c>
      <c r="D766" s="24"/>
      <c r="E766" s="24" t="s">
        <v>204</v>
      </c>
      <c r="F766" s="25">
        <f>SUM(F767:F770)</f>
        <v>2150</v>
      </c>
      <c r="G766" s="27" t="s">
        <v>205</v>
      </c>
      <c r="H766" s="27" t="s">
        <v>32</v>
      </c>
      <c r="I766" s="24" t="s">
        <v>33</v>
      </c>
      <c r="J766" s="28">
        <f>SUM(J767:J770)</f>
        <v>3980</v>
      </c>
      <c r="K766" s="28" t="s">
        <v>25</v>
      </c>
      <c r="L766" s="28">
        <f t="shared" ref="J766:O766" si="71">SUM(L767:L770)</f>
        <v>0</v>
      </c>
      <c r="M766" s="28">
        <f t="shared" si="71"/>
        <v>3980</v>
      </c>
      <c r="N766" s="28">
        <f t="shared" si="71"/>
        <v>0</v>
      </c>
      <c r="O766" s="28">
        <f t="shared" si="71"/>
        <v>0</v>
      </c>
      <c r="P766" s="24" t="s">
        <v>183</v>
      </c>
      <c r="Q766" s="24"/>
      <c r="R766" s="24"/>
      <c r="S766" s="31"/>
    </row>
    <row r="767" s="70" customFormat="1" ht="25.5" spans="1:19">
      <c r="A767" s="1">
        <v>610</v>
      </c>
      <c r="B767" s="29" t="s">
        <v>2030</v>
      </c>
      <c r="C767" s="30">
        <v>1</v>
      </c>
      <c r="D767" s="31" t="s">
        <v>359</v>
      </c>
      <c r="E767" s="31" t="s">
        <v>204</v>
      </c>
      <c r="F767" s="32">
        <v>150</v>
      </c>
      <c r="G767" s="29" t="s">
        <v>2031</v>
      </c>
      <c r="H767" s="29" t="s">
        <v>32</v>
      </c>
      <c r="I767" s="31">
        <v>2022</v>
      </c>
      <c r="J767" s="35">
        <f>SUM(K767:O767)</f>
        <v>180</v>
      </c>
      <c r="K767" s="35"/>
      <c r="L767" s="35"/>
      <c r="M767" s="35">
        <v>180</v>
      </c>
      <c r="N767" s="35"/>
      <c r="O767" s="35"/>
      <c r="P767" s="31" t="s">
        <v>183</v>
      </c>
      <c r="Q767" s="31"/>
      <c r="R767" s="31"/>
      <c r="S767" s="32"/>
    </row>
    <row r="768" s="70" customFormat="1" ht="25.5" spans="1:19">
      <c r="A768" s="1">
        <v>611</v>
      </c>
      <c r="B768" s="29" t="s">
        <v>2032</v>
      </c>
      <c r="C768" s="30">
        <v>1</v>
      </c>
      <c r="D768" s="31" t="s">
        <v>359</v>
      </c>
      <c r="E768" s="31" t="s">
        <v>204</v>
      </c>
      <c r="F768" s="32">
        <v>500</v>
      </c>
      <c r="G768" s="29" t="s">
        <v>2033</v>
      </c>
      <c r="H768" s="29" t="s">
        <v>32</v>
      </c>
      <c r="I768" s="31">
        <v>2023</v>
      </c>
      <c r="J768" s="35">
        <f>SUM(K768:O768)</f>
        <v>950</v>
      </c>
      <c r="K768" s="35"/>
      <c r="L768" s="35"/>
      <c r="M768" s="35">
        <v>950</v>
      </c>
      <c r="N768" s="35"/>
      <c r="O768" s="35"/>
      <c r="P768" s="31" t="s">
        <v>183</v>
      </c>
      <c r="Q768" s="31"/>
      <c r="R768" s="31"/>
      <c r="S768" s="32"/>
    </row>
    <row r="769" s="70" customFormat="1" ht="25.5" spans="1:19">
      <c r="A769" s="1">
        <v>612</v>
      </c>
      <c r="B769" s="29" t="s">
        <v>2034</v>
      </c>
      <c r="C769" s="30">
        <v>1</v>
      </c>
      <c r="D769" s="31" t="s">
        <v>359</v>
      </c>
      <c r="E769" s="31" t="s">
        <v>204</v>
      </c>
      <c r="F769" s="32">
        <v>500</v>
      </c>
      <c r="G769" s="29" t="s">
        <v>2033</v>
      </c>
      <c r="H769" s="29" t="s">
        <v>32</v>
      </c>
      <c r="I769" s="31">
        <v>2024</v>
      </c>
      <c r="J769" s="35">
        <f>SUM(K769:O769)</f>
        <v>950</v>
      </c>
      <c r="K769" s="35"/>
      <c r="L769" s="35"/>
      <c r="M769" s="35">
        <v>950</v>
      </c>
      <c r="N769" s="35"/>
      <c r="O769" s="35"/>
      <c r="P769" s="31" t="s">
        <v>183</v>
      </c>
      <c r="Q769" s="31"/>
      <c r="R769" s="31"/>
      <c r="S769" s="32"/>
    </row>
    <row r="770" s="70" customFormat="1" ht="25.5" spans="1:19">
      <c r="A770" s="1">
        <v>613</v>
      </c>
      <c r="B770" s="29" t="s">
        <v>2035</v>
      </c>
      <c r="C770" s="30">
        <v>1</v>
      </c>
      <c r="D770" s="31" t="s">
        <v>359</v>
      </c>
      <c r="E770" s="31" t="s">
        <v>204</v>
      </c>
      <c r="F770" s="32">
        <v>1000</v>
      </c>
      <c r="G770" s="29" t="s">
        <v>2036</v>
      </c>
      <c r="H770" s="29" t="s">
        <v>32</v>
      </c>
      <c r="I770" s="31">
        <v>2025</v>
      </c>
      <c r="J770" s="35">
        <f>SUM(K770:O770)</f>
        <v>1900</v>
      </c>
      <c r="K770" s="35"/>
      <c r="L770" s="35"/>
      <c r="M770" s="35">
        <v>1900</v>
      </c>
      <c r="N770" s="35"/>
      <c r="O770" s="35"/>
      <c r="P770" s="31" t="s">
        <v>183</v>
      </c>
      <c r="Q770" s="31"/>
      <c r="R770" s="31"/>
      <c r="S770" s="32"/>
    </row>
    <row r="771" s="69" customFormat="1" ht="25.5" spans="1:19">
      <c r="A771" s="1">
        <v>614</v>
      </c>
      <c r="B771" s="27" t="s">
        <v>206</v>
      </c>
      <c r="C771" s="25">
        <f>C772+C777+C778</f>
        <v>12</v>
      </c>
      <c r="D771" s="24" t="s">
        <v>25</v>
      </c>
      <c r="E771" s="24" t="s">
        <v>25</v>
      </c>
      <c r="F771" s="26" t="s">
        <v>25</v>
      </c>
      <c r="G771" s="24" t="s">
        <v>25</v>
      </c>
      <c r="H771" s="24" t="s">
        <v>25</v>
      </c>
      <c r="I771" s="24" t="s">
        <v>25</v>
      </c>
      <c r="J771" s="28">
        <f t="shared" ref="J771:O771" si="72">J772+J777+J778</f>
        <v>4956.2</v>
      </c>
      <c r="K771" s="28">
        <f t="shared" si="72"/>
        <v>1862.2</v>
      </c>
      <c r="L771" s="28">
        <f t="shared" si="72"/>
        <v>0</v>
      </c>
      <c r="M771" s="28">
        <f t="shared" si="72"/>
        <v>0</v>
      </c>
      <c r="N771" s="28">
        <f t="shared" si="72"/>
        <v>3094</v>
      </c>
      <c r="O771" s="28">
        <f t="shared" si="72"/>
        <v>0</v>
      </c>
      <c r="P771" s="24" t="s">
        <v>25</v>
      </c>
      <c r="Q771" s="24"/>
      <c r="R771" s="24"/>
      <c r="S771" s="31"/>
    </row>
    <row r="772" s="68" customFormat="1" ht="36" spans="1:19">
      <c r="A772" s="1">
        <v>615</v>
      </c>
      <c r="B772" s="52" t="s">
        <v>207</v>
      </c>
      <c r="C772" s="25">
        <f>SUM(C773:C776)</f>
        <v>4</v>
      </c>
      <c r="D772" s="24"/>
      <c r="E772" s="24" t="s">
        <v>94</v>
      </c>
      <c r="F772" s="28">
        <f t="shared" ref="F772:O772" si="73">SUM(F773:F776)</f>
        <v>4</v>
      </c>
      <c r="G772" s="27" t="s">
        <v>208</v>
      </c>
      <c r="H772" s="27" t="s">
        <v>32</v>
      </c>
      <c r="I772" s="24" t="s">
        <v>33</v>
      </c>
      <c r="J772" s="28">
        <f>SUM(J773:J776)</f>
        <v>1862.2</v>
      </c>
      <c r="K772" s="28">
        <f t="shared" si="73"/>
        <v>1862.2</v>
      </c>
      <c r="L772" s="28">
        <f t="shared" si="73"/>
        <v>0</v>
      </c>
      <c r="M772" s="28">
        <f t="shared" si="73"/>
        <v>0</v>
      </c>
      <c r="N772" s="28">
        <f t="shared" si="73"/>
        <v>0</v>
      </c>
      <c r="O772" s="28">
        <f t="shared" si="73"/>
        <v>0</v>
      </c>
      <c r="P772" s="24" t="s">
        <v>209</v>
      </c>
      <c r="Q772" s="24"/>
      <c r="R772" s="24"/>
      <c r="S772" s="31"/>
    </row>
    <row r="773" s="67" customFormat="1" ht="25.5" spans="1:19">
      <c r="A773" s="1">
        <v>616</v>
      </c>
      <c r="B773" s="59" t="s">
        <v>2037</v>
      </c>
      <c r="C773" s="30">
        <v>1</v>
      </c>
      <c r="D773" s="31" t="s">
        <v>29</v>
      </c>
      <c r="E773" s="31" t="s">
        <v>94</v>
      </c>
      <c r="F773" s="32">
        <v>1</v>
      </c>
      <c r="G773" s="29" t="s">
        <v>2038</v>
      </c>
      <c r="H773" s="29" t="s">
        <v>32</v>
      </c>
      <c r="I773" s="31">
        <v>2022</v>
      </c>
      <c r="J773" s="35">
        <f>SUM(K773:O773)</f>
        <v>465.55</v>
      </c>
      <c r="K773" s="35">
        <v>465.55</v>
      </c>
      <c r="L773" s="35"/>
      <c r="M773" s="35"/>
      <c r="N773" s="35"/>
      <c r="O773" s="35"/>
      <c r="P773" s="32" t="s">
        <v>1288</v>
      </c>
      <c r="Q773" s="31"/>
      <c r="R773" s="31"/>
      <c r="S773" s="32"/>
    </row>
    <row r="774" s="67" customFormat="1" ht="25.5" spans="1:19">
      <c r="A774" s="1">
        <v>617</v>
      </c>
      <c r="B774" s="59" t="s">
        <v>2039</v>
      </c>
      <c r="C774" s="30">
        <v>1</v>
      </c>
      <c r="D774" s="31" t="s">
        <v>29</v>
      </c>
      <c r="E774" s="31" t="s">
        <v>94</v>
      </c>
      <c r="F774" s="32">
        <v>1</v>
      </c>
      <c r="G774" s="29" t="s">
        <v>2038</v>
      </c>
      <c r="H774" s="29" t="s">
        <v>32</v>
      </c>
      <c r="I774" s="31">
        <v>2023</v>
      </c>
      <c r="J774" s="35">
        <f>SUM(K774:O774)</f>
        <v>465.55</v>
      </c>
      <c r="K774" s="35">
        <v>465.55</v>
      </c>
      <c r="L774" s="35"/>
      <c r="M774" s="35"/>
      <c r="N774" s="35"/>
      <c r="O774" s="35"/>
      <c r="P774" s="32" t="s">
        <v>1288</v>
      </c>
      <c r="Q774" s="31"/>
      <c r="R774" s="31"/>
      <c r="S774" s="32"/>
    </row>
    <row r="775" s="67" customFormat="1" ht="25.5" spans="1:19">
      <c r="A775" s="1">
        <v>618</v>
      </c>
      <c r="B775" s="59" t="s">
        <v>2040</v>
      </c>
      <c r="C775" s="30">
        <v>1</v>
      </c>
      <c r="D775" s="31" t="s">
        <v>29</v>
      </c>
      <c r="E775" s="31" t="s">
        <v>94</v>
      </c>
      <c r="F775" s="32">
        <v>1</v>
      </c>
      <c r="G775" s="29" t="s">
        <v>2038</v>
      </c>
      <c r="H775" s="29" t="s">
        <v>32</v>
      </c>
      <c r="I775" s="31">
        <v>2024</v>
      </c>
      <c r="J775" s="35">
        <f>SUM(K775:O775)</f>
        <v>465.55</v>
      </c>
      <c r="K775" s="35">
        <v>465.55</v>
      </c>
      <c r="L775" s="35"/>
      <c r="M775" s="35"/>
      <c r="N775" s="35"/>
      <c r="O775" s="35"/>
      <c r="P775" s="32" t="s">
        <v>1288</v>
      </c>
      <c r="Q775" s="31"/>
      <c r="R775" s="31"/>
      <c r="S775" s="32"/>
    </row>
    <row r="776" s="67" customFormat="1" ht="25.5" spans="1:19">
      <c r="A776" s="1">
        <v>619</v>
      </c>
      <c r="B776" s="59" t="s">
        <v>2041</v>
      </c>
      <c r="C776" s="30">
        <v>1</v>
      </c>
      <c r="D776" s="31" t="s">
        <v>29</v>
      </c>
      <c r="E776" s="31" t="s">
        <v>94</v>
      </c>
      <c r="F776" s="32">
        <v>1</v>
      </c>
      <c r="G776" s="29" t="s">
        <v>2038</v>
      </c>
      <c r="H776" s="29" t="s">
        <v>32</v>
      </c>
      <c r="I776" s="31">
        <v>2025</v>
      </c>
      <c r="J776" s="35">
        <f>SUM(K776:O776)</f>
        <v>465.55</v>
      </c>
      <c r="K776" s="35">
        <v>465.55</v>
      </c>
      <c r="L776" s="35"/>
      <c r="M776" s="35"/>
      <c r="N776" s="35"/>
      <c r="O776" s="35"/>
      <c r="P776" s="32" t="s">
        <v>1288</v>
      </c>
      <c r="Q776" s="31"/>
      <c r="R776" s="31"/>
      <c r="S776" s="32"/>
    </row>
    <row r="777" s="68" customFormat="1" ht="36" spans="1:19">
      <c r="A777" s="1">
        <v>620</v>
      </c>
      <c r="B777" s="52" t="s">
        <v>210</v>
      </c>
      <c r="C777" s="25"/>
      <c r="D777" s="24"/>
      <c r="E777" s="24" t="s">
        <v>102</v>
      </c>
      <c r="F777" s="26"/>
      <c r="G777" s="27"/>
      <c r="H777" s="27"/>
      <c r="I777" s="24"/>
      <c r="J777" s="28"/>
      <c r="K777" s="28"/>
      <c r="L777" s="28"/>
      <c r="M777" s="28"/>
      <c r="N777" s="28"/>
      <c r="O777" s="28"/>
      <c r="P777" s="24" t="s">
        <v>209</v>
      </c>
      <c r="Q777" s="24"/>
      <c r="R777" s="24"/>
      <c r="S777" s="31"/>
    </row>
    <row r="778" s="68" customFormat="1" ht="25.5" spans="1:19">
      <c r="A778" s="1">
        <v>621</v>
      </c>
      <c r="B778" s="52" t="s">
        <v>211</v>
      </c>
      <c r="C778" s="25">
        <f>SUM(C779:C786)</f>
        <v>8</v>
      </c>
      <c r="D778" s="24"/>
      <c r="E778" s="24" t="s">
        <v>94</v>
      </c>
      <c r="F778" s="28">
        <f>SUM(F779:F786)</f>
        <v>8</v>
      </c>
      <c r="G778" s="27" t="s">
        <v>212</v>
      </c>
      <c r="H778" s="27" t="s">
        <v>213</v>
      </c>
      <c r="I778" s="24" t="s">
        <v>33</v>
      </c>
      <c r="J778" s="28">
        <f t="shared" ref="J778:O778" si="74">SUM(J779:J786)</f>
        <v>3094</v>
      </c>
      <c r="K778" s="28">
        <f t="shared" si="74"/>
        <v>0</v>
      </c>
      <c r="L778" s="28">
        <f t="shared" si="74"/>
        <v>0</v>
      </c>
      <c r="M778" s="28">
        <f t="shared" si="74"/>
        <v>0</v>
      </c>
      <c r="N778" s="28">
        <f t="shared" si="74"/>
        <v>3094</v>
      </c>
      <c r="O778" s="28">
        <f t="shared" si="74"/>
        <v>0</v>
      </c>
      <c r="P778" s="24" t="s">
        <v>214</v>
      </c>
      <c r="Q778" s="24"/>
      <c r="R778" s="24"/>
      <c r="S778" s="31"/>
    </row>
    <row r="779" s="67" customFormat="1" ht="79" customHeight="1" spans="1:19">
      <c r="A779" s="1">
        <v>622</v>
      </c>
      <c r="B779" s="59" t="s">
        <v>2042</v>
      </c>
      <c r="C779" s="30">
        <v>1</v>
      </c>
      <c r="D779" s="31" t="s">
        <v>29</v>
      </c>
      <c r="E779" s="31" t="s">
        <v>94</v>
      </c>
      <c r="F779" s="32">
        <v>1</v>
      </c>
      <c r="G779" s="29" t="s">
        <v>2043</v>
      </c>
      <c r="H779" s="29" t="s">
        <v>1145</v>
      </c>
      <c r="I779" s="31">
        <v>2022</v>
      </c>
      <c r="J779" s="35">
        <f t="shared" ref="J779:J786" si="75">SUM(K779:O779)</f>
        <v>548</v>
      </c>
      <c r="K779" s="35"/>
      <c r="L779" s="35"/>
      <c r="M779" s="35"/>
      <c r="N779" s="35">
        <v>548</v>
      </c>
      <c r="O779" s="35"/>
      <c r="P779" s="32" t="s">
        <v>1288</v>
      </c>
      <c r="Q779" s="31" t="s">
        <v>349</v>
      </c>
      <c r="R779" s="31" t="s">
        <v>36</v>
      </c>
      <c r="S779" s="32" t="s">
        <v>479</v>
      </c>
    </row>
    <row r="780" s="67" customFormat="1" ht="79" customHeight="1" spans="1:19">
      <c r="A780" s="1">
        <v>623</v>
      </c>
      <c r="B780" s="29" t="s">
        <v>2044</v>
      </c>
      <c r="C780" s="30">
        <v>1</v>
      </c>
      <c r="D780" s="31" t="s">
        <v>29</v>
      </c>
      <c r="E780" s="31" t="s">
        <v>94</v>
      </c>
      <c r="F780" s="32">
        <v>1</v>
      </c>
      <c r="G780" s="29" t="s">
        <v>2045</v>
      </c>
      <c r="H780" s="29" t="s">
        <v>1603</v>
      </c>
      <c r="I780" s="31">
        <v>2024</v>
      </c>
      <c r="J780" s="35">
        <f t="shared" si="75"/>
        <v>430</v>
      </c>
      <c r="K780" s="35"/>
      <c r="L780" s="35"/>
      <c r="M780" s="35"/>
      <c r="N780" s="35">
        <v>430</v>
      </c>
      <c r="O780" s="35"/>
      <c r="P780" s="32" t="s">
        <v>1288</v>
      </c>
      <c r="Q780" s="31"/>
      <c r="R780" s="31"/>
      <c r="S780" s="32" t="s">
        <v>479</v>
      </c>
    </row>
    <row r="781" s="67" customFormat="1" ht="79" customHeight="1" spans="1:19">
      <c r="A781" s="1">
        <v>624</v>
      </c>
      <c r="B781" s="29" t="s">
        <v>2046</v>
      </c>
      <c r="C781" s="30">
        <v>1</v>
      </c>
      <c r="D781" s="31" t="s">
        <v>29</v>
      </c>
      <c r="E781" s="31" t="s">
        <v>94</v>
      </c>
      <c r="F781" s="32">
        <v>1</v>
      </c>
      <c r="G781" s="29" t="s">
        <v>2047</v>
      </c>
      <c r="H781" s="29" t="s">
        <v>1231</v>
      </c>
      <c r="I781" s="31">
        <v>2024</v>
      </c>
      <c r="J781" s="35">
        <f t="shared" si="75"/>
        <v>206</v>
      </c>
      <c r="K781" s="35"/>
      <c r="L781" s="35"/>
      <c r="M781" s="35"/>
      <c r="N781" s="35">
        <v>206</v>
      </c>
      <c r="O781" s="35"/>
      <c r="P781" s="32" t="s">
        <v>1288</v>
      </c>
      <c r="Q781" s="31"/>
      <c r="R781" s="31"/>
      <c r="S781" s="32" t="s">
        <v>479</v>
      </c>
    </row>
    <row r="782" s="67" customFormat="1" ht="79" customHeight="1" spans="1:19">
      <c r="A782" s="1">
        <v>625</v>
      </c>
      <c r="B782" s="29" t="s">
        <v>2048</v>
      </c>
      <c r="C782" s="30">
        <v>1</v>
      </c>
      <c r="D782" s="31" t="s">
        <v>29</v>
      </c>
      <c r="E782" s="31" t="s">
        <v>94</v>
      </c>
      <c r="F782" s="32">
        <v>1</v>
      </c>
      <c r="G782" s="29" t="s">
        <v>2049</v>
      </c>
      <c r="H782" s="29" t="s">
        <v>213</v>
      </c>
      <c r="I782" s="31">
        <v>2024</v>
      </c>
      <c r="J782" s="35">
        <f t="shared" si="75"/>
        <v>310</v>
      </c>
      <c r="K782" s="35"/>
      <c r="L782" s="35"/>
      <c r="M782" s="35"/>
      <c r="N782" s="35">
        <v>310</v>
      </c>
      <c r="O782" s="35"/>
      <c r="P782" s="32" t="s">
        <v>1288</v>
      </c>
      <c r="Q782" s="31"/>
      <c r="R782" s="31"/>
      <c r="S782" s="32" t="s">
        <v>479</v>
      </c>
    </row>
    <row r="783" s="67" customFormat="1" ht="79" customHeight="1" spans="1:19">
      <c r="A783" s="1">
        <v>626</v>
      </c>
      <c r="B783" s="29" t="s">
        <v>2050</v>
      </c>
      <c r="C783" s="30">
        <v>1</v>
      </c>
      <c r="D783" s="31" t="s">
        <v>29</v>
      </c>
      <c r="E783" s="31" t="s">
        <v>94</v>
      </c>
      <c r="F783" s="32">
        <v>1</v>
      </c>
      <c r="G783" s="29" t="s">
        <v>2051</v>
      </c>
      <c r="H783" s="29" t="s">
        <v>1142</v>
      </c>
      <c r="I783" s="31">
        <v>2023</v>
      </c>
      <c r="J783" s="35">
        <f t="shared" si="75"/>
        <v>550</v>
      </c>
      <c r="K783" s="35"/>
      <c r="L783" s="35"/>
      <c r="M783" s="35"/>
      <c r="N783" s="35">
        <v>550</v>
      </c>
      <c r="O783" s="35"/>
      <c r="P783" s="32" t="s">
        <v>1288</v>
      </c>
      <c r="Q783" s="31"/>
      <c r="R783" s="31"/>
      <c r="S783" s="32" t="s">
        <v>479</v>
      </c>
    </row>
    <row r="784" s="67" customFormat="1" ht="79" customHeight="1" spans="1:19">
      <c r="A784" s="1">
        <v>627</v>
      </c>
      <c r="B784" s="37" t="s">
        <v>2052</v>
      </c>
      <c r="C784" s="30">
        <v>1</v>
      </c>
      <c r="D784" s="31" t="s">
        <v>29</v>
      </c>
      <c r="E784" s="31" t="s">
        <v>94</v>
      </c>
      <c r="F784" s="32">
        <v>1</v>
      </c>
      <c r="G784" s="37" t="s">
        <v>2053</v>
      </c>
      <c r="H784" s="29" t="s">
        <v>726</v>
      </c>
      <c r="I784" s="31">
        <v>2023</v>
      </c>
      <c r="J784" s="35">
        <f t="shared" si="75"/>
        <v>500</v>
      </c>
      <c r="K784" s="35"/>
      <c r="L784" s="35"/>
      <c r="M784" s="35"/>
      <c r="N784" s="35">
        <v>500</v>
      </c>
      <c r="O784" s="35"/>
      <c r="P784" s="32" t="s">
        <v>1288</v>
      </c>
      <c r="Q784" s="31"/>
      <c r="R784" s="31"/>
      <c r="S784" s="32" t="s">
        <v>479</v>
      </c>
    </row>
    <row r="785" s="67" customFormat="1" ht="79" customHeight="1" spans="1:19">
      <c r="A785" s="1">
        <v>628</v>
      </c>
      <c r="B785" s="37" t="s">
        <v>2054</v>
      </c>
      <c r="C785" s="30">
        <v>1</v>
      </c>
      <c r="D785" s="31" t="s">
        <v>29</v>
      </c>
      <c r="E785" s="31" t="s">
        <v>94</v>
      </c>
      <c r="F785" s="32">
        <v>1</v>
      </c>
      <c r="G785" s="37" t="s">
        <v>2054</v>
      </c>
      <c r="H785" s="29" t="s">
        <v>383</v>
      </c>
      <c r="I785" s="31">
        <v>2025</v>
      </c>
      <c r="J785" s="35">
        <f t="shared" si="75"/>
        <v>100</v>
      </c>
      <c r="K785" s="35"/>
      <c r="L785" s="35"/>
      <c r="M785" s="35"/>
      <c r="N785" s="35">
        <v>100</v>
      </c>
      <c r="O785" s="35"/>
      <c r="P785" s="32" t="s">
        <v>1288</v>
      </c>
      <c r="Q785" s="31"/>
      <c r="R785" s="31"/>
      <c r="S785" s="32" t="s">
        <v>479</v>
      </c>
    </row>
    <row r="786" s="67" customFormat="1" ht="79" customHeight="1" spans="1:19">
      <c r="A786" s="1">
        <v>629</v>
      </c>
      <c r="B786" s="29" t="s">
        <v>2055</v>
      </c>
      <c r="C786" s="30">
        <v>1</v>
      </c>
      <c r="D786" s="31" t="s">
        <v>29</v>
      </c>
      <c r="E786" s="31" t="s">
        <v>94</v>
      </c>
      <c r="F786" s="32">
        <v>1</v>
      </c>
      <c r="G786" s="29" t="s">
        <v>2056</v>
      </c>
      <c r="H786" s="29" t="s">
        <v>1142</v>
      </c>
      <c r="I786" s="31">
        <v>2022</v>
      </c>
      <c r="J786" s="35">
        <f t="shared" si="75"/>
        <v>450</v>
      </c>
      <c r="K786" s="35"/>
      <c r="L786" s="35"/>
      <c r="M786" s="35"/>
      <c r="N786" s="35">
        <v>450</v>
      </c>
      <c r="O786" s="35"/>
      <c r="P786" s="32" t="s">
        <v>1288</v>
      </c>
      <c r="Q786" s="31" t="s">
        <v>349</v>
      </c>
      <c r="R786" s="31" t="s">
        <v>36</v>
      </c>
      <c r="S786" s="32" t="s">
        <v>479</v>
      </c>
    </row>
    <row r="787" s="69" customFormat="1" ht="25.5" spans="1:19">
      <c r="A787" s="1">
        <v>631</v>
      </c>
      <c r="B787" s="27" t="s">
        <v>215</v>
      </c>
      <c r="C787" s="25">
        <f>C788+C789+C790+C791+C792+C793</f>
        <v>0</v>
      </c>
      <c r="D787" s="24" t="s">
        <v>25</v>
      </c>
      <c r="E787" s="24" t="s">
        <v>25</v>
      </c>
      <c r="F787" s="26" t="s">
        <v>25</v>
      </c>
      <c r="G787" s="24" t="s">
        <v>25</v>
      </c>
      <c r="H787" s="24" t="s">
        <v>25</v>
      </c>
      <c r="I787" s="24" t="s">
        <v>25</v>
      </c>
      <c r="J787" s="28">
        <f t="shared" ref="J787:O787" si="76">J788+J789+J790+J791+J792+J793</f>
        <v>0</v>
      </c>
      <c r="K787" s="28">
        <v>0</v>
      </c>
      <c r="L787" s="28">
        <f t="shared" si="76"/>
        <v>0</v>
      </c>
      <c r="M787" s="28">
        <f t="shared" si="76"/>
        <v>0</v>
      </c>
      <c r="N787" s="28">
        <f t="shared" si="76"/>
        <v>0</v>
      </c>
      <c r="O787" s="28">
        <f t="shared" si="76"/>
        <v>0</v>
      </c>
      <c r="P787" s="24" t="s">
        <v>25</v>
      </c>
      <c r="Q787" s="24"/>
      <c r="R787" s="24"/>
      <c r="S787" s="31"/>
    </row>
    <row r="788" s="69" customFormat="1" ht="25.5" spans="1:19">
      <c r="A788" s="1">
        <v>632</v>
      </c>
      <c r="B788" s="52" t="s">
        <v>216</v>
      </c>
      <c r="C788" s="25"/>
      <c r="D788" s="24"/>
      <c r="E788" s="24" t="s">
        <v>102</v>
      </c>
      <c r="F788" s="26"/>
      <c r="G788" s="27" t="s">
        <v>217</v>
      </c>
      <c r="H788" s="27"/>
      <c r="I788" s="24"/>
      <c r="J788" s="28"/>
      <c r="K788" s="28" t="s">
        <v>25</v>
      </c>
      <c r="L788" s="28"/>
      <c r="M788" s="28"/>
      <c r="N788" s="28"/>
      <c r="O788" s="28"/>
      <c r="P788" s="24" t="s">
        <v>218</v>
      </c>
      <c r="Q788" s="24"/>
      <c r="R788" s="24"/>
      <c r="S788" s="31"/>
    </row>
    <row r="789" s="69" customFormat="1" ht="25.5" spans="1:19">
      <c r="A789" s="1">
        <v>633</v>
      </c>
      <c r="B789" s="52" t="s">
        <v>219</v>
      </c>
      <c r="C789" s="25"/>
      <c r="D789" s="24"/>
      <c r="E789" s="24" t="s">
        <v>102</v>
      </c>
      <c r="F789" s="26"/>
      <c r="G789" s="27"/>
      <c r="H789" s="27"/>
      <c r="I789" s="24"/>
      <c r="J789" s="28"/>
      <c r="K789" s="28" t="s">
        <v>25</v>
      </c>
      <c r="L789" s="28"/>
      <c r="M789" s="28"/>
      <c r="N789" s="28"/>
      <c r="O789" s="28"/>
      <c r="P789" s="24" t="s">
        <v>220</v>
      </c>
      <c r="Q789" s="24"/>
      <c r="R789" s="24"/>
      <c r="S789" s="31"/>
    </row>
    <row r="790" s="69" customFormat="1" ht="25.5" spans="1:19">
      <c r="A790" s="1">
        <v>634</v>
      </c>
      <c r="B790" s="52" t="s">
        <v>221</v>
      </c>
      <c r="C790" s="25"/>
      <c r="D790" s="24"/>
      <c r="E790" s="24" t="s">
        <v>102</v>
      </c>
      <c r="F790" s="26"/>
      <c r="G790" s="27"/>
      <c r="H790" s="27"/>
      <c r="I790" s="24"/>
      <c r="J790" s="28"/>
      <c r="K790" s="28" t="s">
        <v>25</v>
      </c>
      <c r="L790" s="28"/>
      <c r="M790" s="28"/>
      <c r="N790" s="28"/>
      <c r="O790" s="28"/>
      <c r="P790" s="24" t="s">
        <v>220</v>
      </c>
      <c r="Q790" s="24"/>
      <c r="R790" s="24"/>
      <c r="S790" s="31"/>
    </row>
    <row r="791" s="69" customFormat="1" ht="25.5" spans="1:19">
      <c r="A791" s="1">
        <v>635</v>
      </c>
      <c r="B791" s="52" t="s">
        <v>222</v>
      </c>
      <c r="C791" s="25"/>
      <c r="D791" s="24"/>
      <c r="E791" s="24" t="s">
        <v>102</v>
      </c>
      <c r="F791" s="26"/>
      <c r="G791" s="27"/>
      <c r="H791" s="27"/>
      <c r="I791" s="24"/>
      <c r="J791" s="28"/>
      <c r="K791" s="28" t="s">
        <v>25</v>
      </c>
      <c r="L791" s="28"/>
      <c r="M791" s="28"/>
      <c r="N791" s="28"/>
      <c r="O791" s="28"/>
      <c r="P791" s="24" t="s">
        <v>218</v>
      </c>
      <c r="Q791" s="24"/>
      <c r="R791" s="24"/>
      <c r="S791" s="31"/>
    </row>
    <row r="792" s="69" customFormat="1" ht="25.5" spans="1:19">
      <c r="A792" s="1">
        <v>636</v>
      </c>
      <c r="B792" s="52" t="s">
        <v>223</v>
      </c>
      <c r="C792" s="25"/>
      <c r="D792" s="24"/>
      <c r="E792" s="24" t="s">
        <v>102</v>
      </c>
      <c r="F792" s="26"/>
      <c r="G792" s="27"/>
      <c r="H792" s="27"/>
      <c r="I792" s="24"/>
      <c r="J792" s="28"/>
      <c r="K792" s="28" t="s">
        <v>25</v>
      </c>
      <c r="L792" s="28"/>
      <c r="M792" s="28"/>
      <c r="N792" s="28"/>
      <c r="O792" s="28"/>
      <c r="P792" s="24" t="s">
        <v>218</v>
      </c>
      <c r="Q792" s="24"/>
      <c r="R792" s="24"/>
      <c r="S792" s="31"/>
    </row>
    <row r="793" s="69" customFormat="1" ht="25.5" spans="1:19">
      <c r="A793" s="1">
        <v>637</v>
      </c>
      <c r="B793" s="52" t="s">
        <v>224</v>
      </c>
      <c r="C793" s="25"/>
      <c r="D793" s="24"/>
      <c r="E793" s="24" t="s">
        <v>102</v>
      </c>
      <c r="F793" s="26"/>
      <c r="G793" s="27"/>
      <c r="H793" s="27"/>
      <c r="I793" s="24"/>
      <c r="J793" s="28"/>
      <c r="K793" s="28" t="s">
        <v>25</v>
      </c>
      <c r="L793" s="28"/>
      <c r="M793" s="28"/>
      <c r="N793" s="28"/>
      <c r="O793" s="28"/>
      <c r="P793" s="24" t="s">
        <v>220</v>
      </c>
      <c r="Q793" s="24"/>
      <c r="R793" s="24"/>
      <c r="S793" s="31"/>
    </row>
    <row r="794" s="69" customFormat="1" ht="25.5" spans="1:19">
      <c r="A794" s="1">
        <v>638</v>
      </c>
      <c r="B794" s="27" t="s">
        <v>225</v>
      </c>
      <c r="C794" s="25">
        <f>C795+C796+C797+C798+C799</f>
        <v>0</v>
      </c>
      <c r="D794" s="24" t="s">
        <v>25</v>
      </c>
      <c r="E794" s="24" t="s">
        <v>25</v>
      </c>
      <c r="F794" s="26" t="s">
        <v>25</v>
      </c>
      <c r="G794" s="24" t="s">
        <v>25</v>
      </c>
      <c r="H794" s="24" t="s">
        <v>25</v>
      </c>
      <c r="I794" s="24" t="s">
        <v>25</v>
      </c>
      <c r="J794" s="28">
        <f t="shared" ref="J794:O794" si="77">J795+J796+J797+J798+J799</f>
        <v>0</v>
      </c>
      <c r="K794" s="28">
        <v>0</v>
      </c>
      <c r="L794" s="28">
        <f t="shared" si="77"/>
        <v>0</v>
      </c>
      <c r="M794" s="28">
        <f t="shared" si="77"/>
        <v>0</v>
      </c>
      <c r="N794" s="28">
        <f t="shared" si="77"/>
        <v>0</v>
      </c>
      <c r="O794" s="28">
        <f t="shared" si="77"/>
        <v>0</v>
      </c>
      <c r="P794" s="24" t="s">
        <v>25</v>
      </c>
      <c r="Q794" s="24"/>
      <c r="R794" s="24"/>
      <c r="S794" s="31"/>
    </row>
    <row r="795" s="68" customFormat="1" ht="25.5" spans="1:19">
      <c r="A795" s="1">
        <v>639</v>
      </c>
      <c r="B795" s="52" t="s">
        <v>226</v>
      </c>
      <c r="C795" s="25"/>
      <c r="D795" s="24"/>
      <c r="E795" s="24" t="s">
        <v>102</v>
      </c>
      <c r="F795" s="26"/>
      <c r="G795" s="27"/>
      <c r="H795" s="27"/>
      <c r="I795" s="24"/>
      <c r="J795" s="28"/>
      <c r="K795" s="28" t="s">
        <v>25</v>
      </c>
      <c r="L795" s="28"/>
      <c r="M795" s="28"/>
      <c r="N795" s="28"/>
      <c r="O795" s="28"/>
      <c r="P795" s="24" t="s">
        <v>196</v>
      </c>
      <c r="Q795" s="24"/>
      <c r="R795" s="24"/>
      <c r="S795" s="31"/>
    </row>
    <row r="796" s="68" customFormat="1" ht="25.5" spans="1:19">
      <c r="A796" s="1">
        <v>640</v>
      </c>
      <c r="B796" s="52" t="s">
        <v>227</v>
      </c>
      <c r="C796" s="25"/>
      <c r="D796" s="24"/>
      <c r="E796" s="24" t="s">
        <v>102</v>
      </c>
      <c r="F796" s="26"/>
      <c r="G796" s="27" t="s">
        <v>228</v>
      </c>
      <c r="H796" s="27"/>
      <c r="I796" s="24"/>
      <c r="J796" s="28"/>
      <c r="K796" s="28" t="s">
        <v>25</v>
      </c>
      <c r="L796" s="28"/>
      <c r="M796" s="28"/>
      <c r="N796" s="28"/>
      <c r="O796" s="28"/>
      <c r="P796" s="24" t="s">
        <v>196</v>
      </c>
      <c r="Q796" s="24"/>
      <c r="R796" s="24"/>
      <c r="S796" s="31"/>
    </row>
    <row r="797" s="68" customFormat="1" ht="72" spans="1:19">
      <c r="A797" s="1">
        <v>641</v>
      </c>
      <c r="B797" s="52" t="s">
        <v>229</v>
      </c>
      <c r="C797" s="25"/>
      <c r="D797" s="24"/>
      <c r="E797" s="24" t="s">
        <v>102</v>
      </c>
      <c r="F797" s="26"/>
      <c r="G797" s="27" t="s">
        <v>230</v>
      </c>
      <c r="H797" s="27"/>
      <c r="I797" s="24"/>
      <c r="J797" s="28"/>
      <c r="K797" s="28" t="s">
        <v>25</v>
      </c>
      <c r="L797" s="28"/>
      <c r="M797" s="28"/>
      <c r="N797" s="28"/>
      <c r="O797" s="28"/>
      <c r="P797" s="24" t="s">
        <v>201</v>
      </c>
      <c r="Q797" s="24"/>
      <c r="R797" s="24"/>
      <c r="S797" s="31"/>
    </row>
    <row r="798" s="68" customFormat="1" ht="25.5" spans="1:19">
      <c r="A798" s="1">
        <v>642</v>
      </c>
      <c r="B798" s="52" t="s">
        <v>231</v>
      </c>
      <c r="C798" s="25"/>
      <c r="D798" s="24"/>
      <c r="E798" s="24" t="s">
        <v>102</v>
      </c>
      <c r="F798" s="26"/>
      <c r="G798" s="27" t="s">
        <v>232</v>
      </c>
      <c r="H798" s="27"/>
      <c r="I798" s="24"/>
      <c r="J798" s="28"/>
      <c r="K798" s="28" t="s">
        <v>25</v>
      </c>
      <c r="L798" s="28"/>
      <c r="M798" s="28"/>
      <c r="N798" s="28"/>
      <c r="O798" s="28"/>
      <c r="P798" s="24" t="s">
        <v>196</v>
      </c>
      <c r="Q798" s="24"/>
      <c r="R798" s="24"/>
      <c r="S798" s="31"/>
    </row>
    <row r="799" s="68" customFormat="1" ht="25.5" spans="1:19">
      <c r="A799" s="1">
        <v>643</v>
      </c>
      <c r="B799" s="52" t="s">
        <v>233</v>
      </c>
      <c r="C799" s="25"/>
      <c r="D799" s="24"/>
      <c r="E799" s="24" t="s">
        <v>102</v>
      </c>
      <c r="F799" s="26"/>
      <c r="G799" s="27" t="s">
        <v>234</v>
      </c>
      <c r="H799" s="27"/>
      <c r="I799" s="24"/>
      <c r="J799" s="28"/>
      <c r="K799" s="28" t="s">
        <v>25</v>
      </c>
      <c r="L799" s="28"/>
      <c r="M799" s="28"/>
      <c r="N799" s="28"/>
      <c r="O799" s="28"/>
      <c r="P799" s="24" t="s">
        <v>196</v>
      </c>
      <c r="Q799" s="24"/>
      <c r="R799" s="24"/>
      <c r="S799" s="31"/>
    </row>
    <row r="800" s="69" customFormat="1" ht="25.5" spans="1:19">
      <c r="A800" s="1">
        <v>644</v>
      </c>
      <c r="B800" s="27" t="s">
        <v>235</v>
      </c>
      <c r="C800" s="25">
        <f>C801+C805</f>
        <v>0</v>
      </c>
      <c r="D800" s="24" t="s">
        <v>25</v>
      </c>
      <c r="E800" s="24" t="s">
        <v>25</v>
      </c>
      <c r="F800" s="26" t="s">
        <v>25</v>
      </c>
      <c r="G800" s="24" t="s">
        <v>25</v>
      </c>
      <c r="H800" s="24" t="s">
        <v>25</v>
      </c>
      <c r="I800" s="24" t="s">
        <v>25</v>
      </c>
      <c r="J800" s="28">
        <f t="shared" ref="J800:O800" si="78">J801+J805</f>
        <v>0</v>
      </c>
      <c r="K800" s="28">
        <f t="shared" si="78"/>
        <v>0</v>
      </c>
      <c r="L800" s="28">
        <f t="shared" si="78"/>
        <v>0</v>
      </c>
      <c r="M800" s="28">
        <f t="shared" si="78"/>
        <v>0</v>
      </c>
      <c r="N800" s="28">
        <f t="shared" si="78"/>
        <v>0</v>
      </c>
      <c r="O800" s="28">
        <f t="shared" si="78"/>
        <v>0</v>
      </c>
      <c r="P800" s="24" t="s">
        <v>25</v>
      </c>
      <c r="Q800" s="24"/>
      <c r="R800" s="24"/>
      <c r="S800" s="31"/>
    </row>
    <row r="801" s="69" customFormat="1" ht="25.5" spans="1:19">
      <c r="A801" s="1">
        <v>645</v>
      </c>
      <c r="B801" s="52" t="s">
        <v>236</v>
      </c>
      <c r="C801" s="25">
        <f>C802+C803+C804</f>
        <v>0</v>
      </c>
      <c r="D801" s="24" t="s">
        <v>25</v>
      </c>
      <c r="E801" s="24" t="s">
        <v>25</v>
      </c>
      <c r="F801" s="26" t="s">
        <v>25</v>
      </c>
      <c r="G801" s="24" t="s">
        <v>25</v>
      </c>
      <c r="H801" s="24" t="s">
        <v>25</v>
      </c>
      <c r="I801" s="24" t="s">
        <v>25</v>
      </c>
      <c r="J801" s="28">
        <f t="shared" ref="J801:O801" si="79">J802+J803+J804</f>
        <v>0</v>
      </c>
      <c r="K801" s="28">
        <v>0</v>
      </c>
      <c r="L801" s="28">
        <f t="shared" si="79"/>
        <v>0</v>
      </c>
      <c r="M801" s="28">
        <f t="shared" si="79"/>
        <v>0</v>
      </c>
      <c r="N801" s="28">
        <f t="shared" si="79"/>
        <v>0</v>
      </c>
      <c r="O801" s="28">
        <f t="shared" si="79"/>
        <v>0</v>
      </c>
      <c r="P801" s="24" t="s">
        <v>25</v>
      </c>
      <c r="Q801" s="24"/>
      <c r="R801" s="24"/>
      <c r="S801" s="31"/>
    </row>
    <row r="802" s="69" customFormat="1" ht="25.5" spans="1:19">
      <c r="A802" s="1">
        <v>646</v>
      </c>
      <c r="B802" s="60" t="s">
        <v>237</v>
      </c>
      <c r="C802" s="25"/>
      <c r="D802" s="24"/>
      <c r="E802" s="24" t="s">
        <v>94</v>
      </c>
      <c r="F802" s="26"/>
      <c r="G802" s="27" t="s">
        <v>238</v>
      </c>
      <c r="H802" s="27"/>
      <c r="I802" s="24"/>
      <c r="J802" s="28"/>
      <c r="K802" s="28" t="s">
        <v>25</v>
      </c>
      <c r="L802" s="28"/>
      <c r="M802" s="28"/>
      <c r="N802" s="28"/>
      <c r="O802" s="28"/>
      <c r="P802" s="24" t="s">
        <v>113</v>
      </c>
      <c r="Q802" s="24"/>
      <c r="R802" s="24"/>
      <c r="S802" s="31"/>
    </row>
    <row r="803" s="69" customFormat="1" ht="25.5" spans="1:19">
      <c r="A803" s="1">
        <v>647</v>
      </c>
      <c r="B803" s="60" t="s">
        <v>239</v>
      </c>
      <c r="C803" s="25"/>
      <c r="D803" s="24"/>
      <c r="E803" s="24" t="s">
        <v>94</v>
      </c>
      <c r="F803" s="26"/>
      <c r="G803" s="27" t="s">
        <v>240</v>
      </c>
      <c r="H803" s="27"/>
      <c r="I803" s="24"/>
      <c r="J803" s="28"/>
      <c r="K803" s="28" t="s">
        <v>25</v>
      </c>
      <c r="L803" s="28"/>
      <c r="M803" s="28"/>
      <c r="N803" s="28"/>
      <c r="O803" s="28"/>
      <c r="P803" s="24" t="s">
        <v>113</v>
      </c>
      <c r="Q803" s="24"/>
      <c r="R803" s="24"/>
      <c r="S803" s="31"/>
    </row>
    <row r="804" s="69" customFormat="1" ht="36" spans="1:19">
      <c r="A804" s="1">
        <v>648</v>
      </c>
      <c r="B804" s="60" t="s">
        <v>241</v>
      </c>
      <c r="C804" s="25"/>
      <c r="D804" s="24"/>
      <c r="E804" s="24" t="s">
        <v>94</v>
      </c>
      <c r="F804" s="26"/>
      <c r="G804" s="27" t="s">
        <v>242</v>
      </c>
      <c r="H804" s="27"/>
      <c r="I804" s="24"/>
      <c r="J804" s="28"/>
      <c r="K804" s="28"/>
      <c r="L804" s="28"/>
      <c r="M804" s="28"/>
      <c r="N804" s="28"/>
      <c r="O804" s="28"/>
      <c r="P804" s="24" t="s">
        <v>64</v>
      </c>
      <c r="Q804" s="24"/>
      <c r="R804" s="24"/>
      <c r="S804" s="31"/>
    </row>
    <row r="805" s="69" customFormat="1" ht="25.5" spans="1:19">
      <c r="A805" s="1">
        <v>649</v>
      </c>
      <c r="B805" s="52" t="s">
        <v>243</v>
      </c>
      <c r="C805" s="25">
        <f>C806+C807+C808+C809</f>
        <v>0</v>
      </c>
      <c r="D805" s="24" t="s">
        <v>25</v>
      </c>
      <c r="E805" s="24" t="s">
        <v>25</v>
      </c>
      <c r="F805" s="26" t="s">
        <v>25</v>
      </c>
      <c r="G805" s="24" t="s">
        <v>25</v>
      </c>
      <c r="H805" s="24" t="s">
        <v>25</v>
      </c>
      <c r="I805" s="24" t="s">
        <v>25</v>
      </c>
      <c r="J805" s="28">
        <f t="shared" ref="J805:O805" si="80">J806+J807+J808+J809</f>
        <v>0</v>
      </c>
      <c r="K805" s="28">
        <v>0</v>
      </c>
      <c r="L805" s="28">
        <f t="shared" si="80"/>
        <v>0</v>
      </c>
      <c r="M805" s="28">
        <f t="shared" si="80"/>
        <v>0</v>
      </c>
      <c r="N805" s="28">
        <f t="shared" si="80"/>
        <v>0</v>
      </c>
      <c r="O805" s="28">
        <f t="shared" si="80"/>
        <v>0</v>
      </c>
      <c r="P805" s="24" t="s">
        <v>25</v>
      </c>
      <c r="Q805" s="24"/>
      <c r="R805" s="24"/>
      <c r="S805" s="24"/>
    </row>
    <row r="806" s="69" customFormat="1" ht="25.5" spans="1:19">
      <c r="A806" s="1">
        <v>650</v>
      </c>
      <c r="B806" s="60" t="s">
        <v>244</v>
      </c>
      <c r="C806" s="25"/>
      <c r="D806" s="24"/>
      <c r="E806" s="24" t="s">
        <v>102</v>
      </c>
      <c r="F806" s="26"/>
      <c r="G806" s="27"/>
      <c r="H806" s="27"/>
      <c r="I806" s="24"/>
      <c r="J806" s="28"/>
      <c r="K806" s="28" t="s">
        <v>25</v>
      </c>
      <c r="L806" s="28"/>
      <c r="M806" s="28"/>
      <c r="N806" s="28"/>
      <c r="O806" s="28"/>
      <c r="P806" s="24" t="s">
        <v>113</v>
      </c>
      <c r="Q806" s="24"/>
      <c r="R806" s="24"/>
      <c r="S806" s="31" t="s">
        <v>245</v>
      </c>
    </row>
    <row r="807" s="69" customFormat="1" ht="25.5" spans="1:19">
      <c r="A807" s="1">
        <v>651</v>
      </c>
      <c r="B807" s="60" t="s">
        <v>246</v>
      </c>
      <c r="C807" s="25"/>
      <c r="D807" s="24"/>
      <c r="E807" s="24" t="s">
        <v>61</v>
      </c>
      <c r="F807" s="26"/>
      <c r="G807" s="27"/>
      <c r="H807" s="27"/>
      <c r="I807" s="24"/>
      <c r="J807" s="28"/>
      <c r="K807" s="28" t="s">
        <v>25</v>
      </c>
      <c r="L807" s="28"/>
      <c r="M807" s="28"/>
      <c r="N807" s="28"/>
      <c r="O807" s="28"/>
      <c r="P807" s="24" t="s">
        <v>113</v>
      </c>
      <c r="Q807" s="24"/>
      <c r="R807" s="24"/>
      <c r="S807" s="31"/>
    </row>
    <row r="808" s="69" customFormat="1" ht="48" spans="1:19">
      <c r="A808" s="1">
        <v>652</v>
      </c>
      <c r="B808" s="60" t="s">
        <v>247</v>
      </c>
      <c r="C808" s="25"/>
      <c r="D808" s="24"/>
      <c r="E808" s="24" t="s">
        <v>102</v>
      </c>
      <c r="F808" s="26"/>
      <c r="G808" s="27"/>
      <c r="H808" s="27"/>
      <c r="I808" s="24"/>
      <c r="J808" s="28"/>
      <c r="K808" s="28" t="s">
        <v>25</v>
      </c>
      <c r="L808" s="28"/>
      <c r="M808" s="28"/>
      <c r="N808" s="28"/>
      <c r="O808" s="28"/>
      <c r="P808" s="24" t="s">
        <v>248</v>
      </c>
      <c r="Q808" s="24"/>
      <c r="R808" s="24"/>
      <c r="S808" s="31"/>
    </row>
    <row r="809" s="69" customFormat="1" ht="25.5" spans="1:19">
      <c r="A809" s="1">
        <v>653</v>
      </c>
      <c r="B809" s="60" t="s">
        <v>249</v>
      </c>
      <c r="C809" s="25"/>
      <c r="D809" s="24"/>
      <c r="E809" s="24"/>
      <c r="F809" s="26"/>
      <c r="G809" s="27"/>
      <c r="H809" s="27"/>
      <c r="I809" s="24"/>
      <c r="J809" s="28"/>
      <c r="K809" s="28" t="s">
        <v>25</v>
      </c>
      <c r="L809" s="28"/>
      <c r="M809" s="28"/>
      <c r="N809" s="28"/>
      <c r="O809" s="28"/>
      <c r="P809" s="24" t="s">
        <v>250</v>
      </c>
      <c r="Q809" s="24"/>
      <c r="R809" s="24"/>
      <c r="S809" s="31"/>
    </row>
    <row r="810" s="71" customFormat="1" ht="74" customHeight="1" spans="1:19">
      <c r="A810" s="9"/>
      <c r="B810" s="27" t="s">
        <v>2057</v>
      </c>
      <c r="C810" s="30"/>
      <c r="D810" s="31"/>
      <c r="E810" s="31"/>
      <c r="F810" s="32"/>
      <c r="G810" s="29"/>
      <c r="H810" s="29"/>
      <c r="I810" s="31"/>
      <c r="J810" s="35"/>
      <c r="K810" s="35"/>
      <c r="L810" s="35"/>
      <c r="M810" s="35"/>
      <c r="N810" s="35"/>
      <c r="O810" s="35"/>
      <c r="P810" s="31"/>
      <c r="Q810" s="31"/>
      <c r="R810" s="31"/>
      <c r="S810" s="31"/>
    </row>
  </sheetData>
  <autoFilter ref="A5:S810">
    <extLst/>
  </autoFilter>
  <mergeCells count="23">
    <mergeCell ref="B1:S1"/>
    <mergeCell ref="B2:D2"/>
    <mergeCell ref="E2:S2"/>
    <mergeCell ref="E3:F3"/>
    <mergeCell ref="J3:O3"/>
    <mergeCell ref="L4:N4"/>
    <mergeCell ref="B810:S810"/>
    <mergeCell ref="B3:B5"/>
    <mergeCell ref="B448:B450"/>
    <mergeCell ref="C3:C5"/>
    <mergeCell ref="D3:D5"/>
    <mergeCell ref="G3:G5"/>
    <mergeCell ref="H3:H5"/>
    <mergeCell ref="I3:I5"/>
    <mergeCell ref="J4:J5"/>
    <mergeCell ref="K4:K5"/>
    <mergeCell ref="O4:O5"/>
    <mergeCell ref="P3:P5"/>
    <mergeCell ref="Q3:Q5"/>
    <mergeCell ref="R3:R5"/>
    <mergeCell ref="S3:S5"/>
    <mergeCell ref="S6:S8"/>
    <mergeCell ref="S806:S809"/>
  </mergeCells>
  <conditionalFormatting sqref="K13">
    <cfRule type="expression" dxfId="2" priority="79">
      <formula>K13&lt;&gt;L13+M13+N13+P13</formula>
    </cfRule>
  </conditionalFormatting>
  <conditionalFormatting sqref="B21">
    <cfRule type="duplicateValues" dxfId="0" priority="108"/>
  </conditionalFormatting>
  <conditionalFormatting sqref="K25">
    <cfRule type="expression" dxfId="2" priority="168">
      <formula>K25&lt;&gt;#REF!+L25+P25</formula>
    </cfRule>
  </conditionalFormatting>
  <conditionalFormatting sqref="K26">
    <cfRule type="expression" dxfId="2" priority="167">
      <formula>K26&lt;&gt;#REF!+L26+P26</formula>
    </cfRule>
  </conditionalFormatting>
  <conditionalFormatting sqref="K27">
    <cfRule type="expression" dxfId="2" priority="166">
      <formula>K27&lt;&gt;#REF!+L27+P27</formula>
    </cfRule>
  </conditionalFormatting>
  <conditionalFormatting sqref="K28">
    <cfRule type="expression" dxfId="2" priority="172">
      <formula>K28&lt;&gt;#REF!+L28+P28</formula>
    </cfRule>
  </conditionalFormatting>
  <conditionalFormatting sqref="B30">
    <cfRule type="duplicateValues" dxfId="0" priority="62"/>
  </conditionalFormatting>
  <conditionalFormatting sqref="B38">
    <cfRule type="duplicateValues" dxfId="0" priority="53"/>
  </conditionalFormatting>
  <conditionalFormatting sqref="K46">
    <cfRule type="expression" dxfId="2" priority="193">
      <formula>K46&lt;&gt;L46+M46+P46</formula>
    </cfRule>
  </conditionalFormatting>
  <conditionalFormatting sqref="B49">
    <cfRule type="duplicateValues" dxfId="0" priority="72"/>
  </conditionalFormatting>
  <conditionalFormatting sqref="B50">
    <cfRule type="duplicateValues" dxfId="0" priority="74"/>
  </conditionalFormatting>
  <conditionalFormatting sqref="K82">
    <cfRule type="expression" dxfId="2" priority="56">
      <formula>K82&lt;&gt;L82+N82+P82</formula>
    </cfRule>
  </conditionalFormatting>
  <conditionalFormatting sqref="B98">
    <cfRule type="duplicateValues" dxfId="0" priority="43"/>
  </conditionalFormatting>
  <conditionalFormatting sqref="B99">
    <cfRule type="duplicateValues" dxfId="0" priority="41"/>
  </conditionalFormatting>
  <conditionalFormatting sqref="B105">
    <cfRule type="duplicateValues" dxfId="0" priority="131"/>
  </conditionalFormatting>
  <conditionalFormatting sqref="B110">
    <cfRule type="duplicateValues" dxfId="0" priority="44"/>
  </conditionalFormatting>
  <conditionalFormatting sqref="B111">
    <cfRule type="duplicateValues" dxfId="0" priority="81"/>
  </conditionalFormatting>
  <conditionalFormatting sqref="B126">
    <cfRule type="duplicateValues" dxfId="0" priority="51"/>
  </conditionalFormatting>
  <conditionalFormatting sqref="B129">
    <cfRule type="duplicateValues" dxfId="0" priority="47"/>
  </conditionalFormatting>
  <conditionalFormatting sqref="B134">
    <cfRule type="duplicateValues" dxfId="0" priority="70"/>
  </conditionalFormatting>
  <conditionalFormatting sqref="B138">
    <cfRule type="expression" dxfId="3" priority="187">
      <formula>AND(COUNTIF($A$9:$A$318,B138)+COUNTIF($A$691:$A$893,B138)+COUNTIF($A$902:$A$2907,B138)+COUNTIF($A$320:$A$685,B138)&gt;1,NOT(ISBLANK(B138)))</formula>
    </cfRule>
  </conditionalFormatting>
  <conditionalFormatting sqref="B144">
    <cfRule type="expression" dxfId="3" priority="180">
      <formula>AND(COUNTIF($A$9:$A$316,B144)+COUNTIF($A$689:$A$891,B144)+COUNTIF($A$900:$A$2905,B144)+COUNTIF($A$318:$A$683,B144)&gt;1,NOT(ISBLANK(B144)))</formula>
    </cfRule>
  </conditionalFormatting>
  <conditionalFormatting sqref="B146">
    <cfRule type="duplicateValues" dxfId="0" priority="49"/>
  </conditionalFormatting>
  <conditionalFormatting sqref="B154">
    <cfRule type="duplicateValues" dxfId="0" priority="128"/>
  </conditionalFormatting>
  <conditionalFormatting sqref="B155">
    <cfRule type="duplicateValues" dxfId="0" priority="159"/>
  </conditionalFormatting>
  <conditionalFormatting sqref="B192">
    <cfRule type="expression" dxfId="3" priority="178">
      <formula>AND(COUNTIF($A$9:$A$315,B192)+COUNTIF($A$688:$A$890,B192)+COUNTIF($A$899:$A$2904,B192)+COUNTIF($A$317:$A$682,B192)&gt;1,NOT(ISBLANK(B192)))</formula>
    </cfRule>
  </conditionalFormatting>
  <conditionalFormatting sqref="B204">
    <cfRule type="duplicateValues" dxfId="0" priority="60"/>
  </conditionalFormatting>
  <conditionalFormatting sqref="G206">
    <cfRule type="duplicateValues" dxfId="0" priority="162"/>
  </conditionalFormatting>
  <conditionalFormatting sqref="B207">
    <cfRule type="duplicateValues" dxfId="0" priority="103"/>
  </conditionalFormatting>
  <conditionalFormatting sqref="B208">
    <cfRule type="duplicateValues" dxfId="0" priority="130"/>
  </conditionalFormatting>
  <conditionalFormatting sqref="B209">
    <cfRule type="duplicateValues" dxfId="0" priority="160"/>
  </conditionalFormatting>
  <conditionalFormatting sqref="B224">
    <cfRule type="expression" dxfId="3" priority="182">
      <formula>AND(COUNTIF($A$9:$A$316,B224)+COUNTIF($A$689:$A$891,B224)+COUNTIF($A$900:$A$2905,B224)+COUNTIF($A$318:$A$683,B224)&gt;1,NOT(ISBLANK(B224)))</formula>
    </cfRule>
  </conditionalFormatting>
  <conditionalFormatting sqref="L262">
    <cfRule type="expression" dxfId="2" priority="38">
      <formula>L262&lt;&gt;M262+N262+Q262</formula>
    </cfRule>
  </conditionalFormatting>
  <conditionalFormatting sqref="M262">
    <cfRule type="expression" dxfId="2" priority="37">
      <formula>M262&lt;&gt;N262+O262+R262</formula>
    </cfRule>
  </conditionalFormatting>
  <conditionalFormatting sqref="B277">
    <cfRule type="duplicateValues" dxfId="0" priority="36"/>
  </conditionalFormatting>
  <conditionalFormatting sqref="B343">
    <cfRule type="duplicateValues" dxfId="0" priority="110"/>
  </conditionalFormatting>
  <conditionalFormatting sqref="K353">
    <cfRule type="cellIs" dxfId="4" priority="31" stopIfTrue="1" operator="lessThan">
      <formula>0</formula>
    </cfRule>
  </conditionalFormatting>
  <conditionalFormatting sqref="M353">
    <cfRule type="cellIs" dxfId="4" priority="28" stopIfTrue="1" operator="lessThan">
      <formula>0</formula>
    </cfRule>
  </conditionalFormatting>
  <conditionalFormatting sqref="M382">
    <cfRule type="expression" dxfId="2" priority="173">
      <formula>M382&lt;&gt;N382+O382+P382</formula>
    </cfRule>
  </conditionalFormatting>
  <conditionalFormatting sqref="B410">
    <cfRule type="duplicateValues" dxfId="0" priority="98"/>
  </conditionalFormatting>
  <conditionalFormatting sqref="M497">
    <cfRule type="expression" dxfId="2" priority="224">
      <formula>M497&lt;&gt;N497+O497+R497</formula>
    </cfRule>
  </conditionalFormatting>
  <conditionalFormatting sqref="M498">
    <cfRule type="expression" dxfId="2" priority="223">
      <formula>M498&lt;&gt;N498+O498+R498</formula>
    </cfRule>
  </conditionalFormatting>
  <conditionalFormatting sqref="B535">
    <cfRule type="duplicateValues" dxfId="0" priority="3"/>
  </conditionalFormatting>
  <conditionalFormatting sqref="K562">
    <cfRule type="expression" dxfId="2" priority="196">
      <formula>K562&lt;&gt;L562+M562+P562</formula>
    </cfRule>
  </conditionalFormatting>
  <conditionalFormatting sqref="K600">
    <cfRule type="cellIs" dxfId="4" priority="27" stopIfTrue="1" operator="lessThan">
      <formula>0</formula>
    </cfRule>
  </conditionalFormatting>
  <conditionalFormatting sqref="K601">
    <cfRule type="cellIs" dxfId="4" priority="26" stopIfTrue="1" operator="lessThan">
      <formula>0</formula>
    </cfRule>
  </conditionalFormatting>
  <conditionalFormatting sqref="K602">
    <cfRule type="cellIs" dxfId="4" priority="25" stopIfTrue="1" operator="lessThan">
      <formula>0</formula>
    </cfRule>
  </conditionalFormatting>
  <conditionalFormatting sqref="K603">
    <cfRule type="cellIs" dxfId="4" priority="23" stopIfTrue="1" operator="lessThan">
      <formula>0</formula>
    </cfRule>
  </conditionalFormatting>
  <conditionalFormatting sqref="M603">
    <cfRule type="cellIs" dxfId="4" priority="1" stopIfTrue="1" operator="lessThan">
      <formula>0</formula>
    </cfRule>
  </conditionalFormatting>
  <conditionalFormatting sqref="B611">
    <cfRule type="duplicateValues" dxfId="1" priority="190"/>
    <cfRule type="duplicateValues" dxfId="1" priority="191"/>
    <cfRule type="duplicateValues" dxfId="1" priority="192"/>
  </conditionalFormatting>
  <conditionalFormatting sqref="B699">
    <cfRule type="expression" dxfId="3" priority="16">
      <formula>AND(COUNTIF($B$9:$B$152,B699)+COUNTIF($B$474:$B$711,B699)+COUNTIF($B$730:$B$2733,B699)+COUNTIF($B$153:$B$468,B699)&gt;1,NOT(ISBLANK(B699)))</formula>
    </cfRule>
  </conditionalFormatting>
  <conditionalFormatting sqref="B700">
    <cfRule type="expression" dxfId="3" priority="15">
      <formula>AND(COUNTIF($B$9:$B$151,B700)+COUNTIF($B$473:$B$709,B700)+COUNTIF($B$728:$B$2731,B700)+COUNTIF($B$152:$B$467,B700)&gt;1,NOT(ISBLANK(B700)))</formula>
    </cfRule>
  </conditionalFormatting>
  <conditionalFormatting sqref="M702">
    <cfRule type="cellIs" dxfId="4" priority="13" stopIfTrue="1" operator="lessThan">
      <formula>0</formula>
    </cfRule>
  </conditionalFormatting>
  <conditionalFormatting sqref="M703">
    <cfRule type="cellIs" dxfId="4" priority="11" stopIfTrue="1" operator="lessThan">
      <formula>0</formula>
    </cfRule>
  </conditionalFormatting>
  <conditionalFormatting sqref="K720">
    <cfRule type="expression" dxfId="2" priority="80">
      <formula>K720&lt;&gt;L720+M720+P720</formula>
    </cfRule>
  </conditionalFormatting>
  <conditionalFormatting sqref="B723">
    <cfRule type="duplicateValues" dxfId="1" priority="6"/>
    <cfRule type="duplicateValues" dxfId="1" priority="7"/>
    <cfRule type="duplicateValues" dxfId="0" priority="8"/>
  </conditionalFormatting>
  <conditionalFormatting sqref="B724">
    <cfRule type="duplicateValues" dxfId="0" priority="5"/>
  </conditionalFormatting>
  <conditionalFormatting sqref="B750">
    <cfRule type="duplicateValues" dxfId="5" priority="133"/>
    <cfRule type="duplicateValues" dxfId="5" priority="134"/>
    <cfRule type="duplicateValues" dxfId="5" priority="135"/>
    <cfRule type="duplicateValues" dxfId="5" priority="136"/>
    <cfRule type="duplicateValues" dxfId="5" priority="137"/>
    <cfRule type="duplicateValues" dxfId="5" priority="138"/>
    <cfRule type="duplicateValues" dxfId="5" priority="139"/>
    <cfRule type="duplicateValues" dxfId="5" priority="140"/>
    <cfRule type="duplicateValues" dxfId="5" priority="141"/>
    <cfRule type="duplicateValues" dxfId="5" priority="142"/>
    <cfRule type="duplicateValues" dxfId="5" priority="143"/>
    <cfRule type="duplicateValues" dxfId="5" priority="144"/>
    <cfRule type="duplicateValues" dxfId="5" priority="145"/>
    <cfRule type="duplicateValues" dxfId="5" priority="146"/>
    <cfRule type="duplicateValues" dxfId="5" priority="147"/>
    <cfRule type="duplicateValues" dxfId="5" priority="148"/>
    <cfRule type="duplicateValues" dxfId="5" priority="149"/>
    <cfRule type="duplicateValues" dxfId="5" priority="150"/>
    <cfRule type="duplicateValues" dxfId="5" priority="151"/>
    <cfRule type="duplicateValues" dxfId="5" priority="152"/>
    <cfRule type="duplicateValues" dxfId="5" priority="153"/>
    <cfRule type="expression" dxfId="6" priority="154">
      <formula>#VALUE!</formula>
    </cfRule>
    <cfRule type="expression" dxfId="6" priority="155">
      <formula>#VALUE!</formula>
    </cfRule>
    <cfRule type="expression" dxfId="6" priority="156">
      <formula>#VALUE!</formula>
    </cfRule>
    <cfRule type="expression" dxfId="6" priority="157">
      <formula>#VALUE!</formula>
    </cfRule>
    <cfRule type="expression" dxfId="6" priority="158">
      <formula>#VALUE!</formula>
    </cfRule>
  </conditionalFormatting>
  <conditionalFormatting sqref="B755">
    <cfRule type="duplicateValues" dxfId="0" priority="123"/>
  </conditionalFormatting>
  <conditionalFormatting sqref="B756">
    <cfRule type="duplicateValues" dxfId="0" priority="122"/>
  </conditionalFormatting>
  <conditionalFormatting sqref="B757">
    <cfRule type="duplicateValues" dxfId="0" priority="121"/>
  </conditionalFormatting>
  <conditionalFormatting sqref="B758">
    <cfRule type="duplicateValues" dxfId="0" priority="120"/>
  </conditionalFormatting>
  <conditionalFormatting sqref="B760">
    <cfRule type="duplicateValues" dxfId="0" priority="114"/>
  </conditionalFormatting>
  <conditionalFormatting sqref="B761">
    <cfRule type="duplicateValues" dxfId="0" priority="113"/>
  </conditionalFormatting>
  <conditionalFormatting sqref="B762">
    <cfRule type="duplicateValues" dxfId="0" priority="112"/>
  </conditionalFormatting>
  <conditionalFormatting sqref="B763">
    <cfRule type="duplicateValues" dxfId="0" priority="111"/>
  </conditionalFormatting>
  <conditionalFormatting sqref="B783">
    <cfRule type="duplicateValues" dxfId="0" priority="161"/>
  </conditionalFormatting>
  <conditionalFormatting sqref="B785">
    <cfRule type="duplicateValues" dxfId="0" priority="127"/>
  </conditionalFormatting>
  <conditionalFormatting sqref="B31:B35">
    <cfRule type="duplicateValues" dxfId="0" priority="64"/>
  </conditionalFormatting>
  <conditionalFormatting sqref="B53:B56">
    <cfRule type="duplicateValues" dxfId="0" priority="78"/>
  </conditionalFormatting>
  <conditionalFormatting sqref="B57:B58">
    <cfRule type="duplicateValues" dxfId="0" priority="76"/>
  </conditionalFormatting>
  <conditionalFormatting sqref="B78:B81">
    <cfRule type="duplicateValues" dxfId="0" priority="106"/>
  </conditionalFormatting>
  <conditionalFormatting sqref="B82:B86">
    <cfRule type="duplicateValues" dxfId="0" priority="58"/>
  </conditionalFormatting>
  <conditionalFormatting sqref="B116:B117">
    <cfRule type="duplicateValues" dxfId="0" priority="55"/>
  </conditionalFormatting>
  <conditionalFormatting sqref="B123:B125">
    <cfRule type="duplicateValues" dxfId="0" priority="66"/>
  </conditionalFormatting>
  <conditionalFormatting sqref="B139:B141">
    <cfRule type="duplicateValues" dxfId="0" priority="68"/>
  </conditionalFormatting>
  <conditionalFormatting sqref="B189:B190">
    <cfRule type="duplicateValues" dxfId="0" priority="129"/>
  </conditionalFormatting>
  <conditionalFormatting sqref="B227:B229">
    <cfRule type="duplicateValues" dxfId="0" priority="102"/>
  </conditionalFormatting>
  <conditionalFormatting sqref="B261:B275">
    <cfRule type="duplicateValues" dxfId="0" priority="39"/>
  </conditionalFormatting>
  <conditionalFormatting sqref="B279:B281">
    <cfRule type="duplicateValues" dxfId="0" priority="34"/>
  </conditionalFormatting>
  <conditionalFormatting sqref="B354:B359">
    <cfRule type="duplicateValues" dxfId="0" priority="30"/>
  </conditionalFormatting>
  <conditionalFormatting sqref="B360:B361">
    <cfRule type="duplicateValues" dxfId="0" priority="29"/>
  </conditionalFormatting>
  <conditionalFormatting sqref="B373:B375">
    <cfRule type="duplicateValues" dxfId="0" priority="164"/>
  </conditionalFormatting>
  <conditionalFormatting sqref="B405:B408">
    <cfRule type="duplicateValues" dxfId="0" priority="99"/>
  </conditionalFormatting>
  <conditionalFormatting sqref="B421:B424">
    <cfRule type="duplicateValues" dxfId="0" priority="94"/>
  </conditionalFormatting>
  <conditionalFormatting sqref="B428:B431">
    <cfRule type="duplicateValues" dxfId="0" priority="90"/>
  </conditionalFormatting>
  <conditionalFormatting sqref="B432:B435">
    <cfRule type="duplicateValues" dxfId="0" priority="86"/>
  </conditionalFormatting>
  <conditionalFormatting sqref="B604:B606">
    <cfRule type="duplicateValues" dxfId="0" priority="22"/>
  </conditionalFormatting>
  <conditionalFormatting sqref="B609:B610">
    <cfRule type="duplicateValues" dxfId="0" priority="20"/>
  </conditionalFormatting>
  <conditionalFormatting sqref="B624:B626">
    <cfRule type="duplicateValues" dxfId="0" priority="18"/>
  </conditionalFormatting>
  <conditionalFormatting sqref="B697:B698">
    <cfRule type="duplicateValues" dxfId="0" priority="10"/>
  </conditionalFormatting>
  <conditionalFormatting sqref="B746:B748">
    <cfRule type="duplicateValues" dxfId="0" priority="82"/>
  </conditionalFormatting>
  <conditionalFormatting sqref="B780:B781">
    <cfRule type="duplicateValues" dxfId="0" priority="132"/>
  </conditionalFormatting>
  <conditionalFormatting sqref="K14:K15">
    <cfRule type="expression" dxfId="2" priority="176">
      <formula>K14&lt;&gt;L14+M14+N14+P14</formula>
    </cfRule>
  </conditionalFormatting>
  <conditionalFormatting sqref="K188:K191">
    <cfRule type="expression" dxfId="2" priority="183">
      <formula>K188&lt;&gt;M188+P188+Q188</formula>
    </cfRule>
  </conditionalFormatting>
  <conditionalFormatting sqref="K227:K229">
    <cfRule type="expression" dxfId="2" priority="100">
      <formula>K227&lt;&gt;L227+M227+P227</formula>
    </cfRule>
  </conditionalFormatting>
  <conditionalFormatting sqref="K563:K575">
    <cfRule type="expression" dxfId="2" priority="195">
      <formula>K563&lt;&gt;L563+M563+P563</formula>
    </cfRule>
  </conditionalFormatting>
  <conditionalFormatting sqref="K732:K734">
    <cfRule type="expression" dxfId="2" priority="175">
      <formula>K732&lt;&gt;L732+M732+P732</formula>
    </cfRule>
  </conditionalFormatting>
  <conditionalFormatting sqref="L44:L46">
    <cfRule type="expression" dxfId="2" priority="242">
      <formula>L44&lt;&gt;M44+N44+Q44</formula>
    </cfRule>
  </conditionalFormatting>
  <conditionalFormatting sqref="M79:M81">
    <cfRule type="expression" dxfId="2" priority="104">
      <formula>M79&lt;&gt;N79+P79+R79</formula>
    </cfRule>
  </conditionalFormatting>
  <conditionalFormatting sqref="M297:M299">
    <cfRule type="expression" dxfId="2" priority="302">
      <formula>M297&lt;&gt;#REF!+N297+Q297</formula>
    </cfRule>
  </conditionalFormatting>
  <conditionalFormatting sqref="M368:M369">
    <cfRule type="expression" dxfId="2" priority="217">
      <formula>M368&lt;&gt;N368+O368+R368</formula>
    </cfRule>
  </conditionalFormatting>
  <conditionalFormatting sqref="M478:M480">
    <cfRule type="expression" dxfId="2" priority="219">
      <formula>M478&lt;&gt;N478+O478+R478</formula>
    </cfRule>
  </conditionalFormatting>
  <conditionalFormatting sqref="M481:M494">
    <cfRule type="expression" dxfId="2" priority="226">
      <formula>M481&lt;&gt;N481+O481+R481</formula>
    </cfRule>
  </conditionalFormatting>
  <conditionalFormatting sqref="M495:M496">
    <cfRule type="expression" dxfId="2" priority="225">
      <formula>M495&lt;&gt;N495+O495+R495</formula>
    </cfRule>
  </conditionalFormatting>
  <conditionalFormatting sqref="M499:M511">
    <cfRule type="expression" dxfId="2" priority="222">
      <formula>M499&lt;&gt;N499+O499+R499</formula>
    </cfRule>
  </conditionalFormatting>
  <conditionalFormatting sqref="M512:M513">
    <cfRule type="expression" dxfId="2" priority="220">
      <formula>M512&lt;&gt;N512+O512+R512</formula>
    </cfRule>
  </conditionalFormatting>
  <conditionalFormatting sqref="B1:B5 B810:B1048576">
    <cfRule type="duplicateValues" dxfId="1" priority="260"/>
  </conditionalFormatting>
  <conditionalFormatting sqref="B6:B20 B22:B29 B36:B37 B39:B48 B59:B77 B87:B97 B102:B104 B112:B115 B106:B109 B156:B166 B130:B132 B764:B779 B118:B122 B127:B128 B145 B147:B153 B538:B599 B751:B754 B142:B143 B168:B187 B210:B223 B436:B528 B418:B420 B282:B342 B344:B351 B206 B425:B427 B409 B194:B203 B230:B256 B411:B412 B225:B226 B416 B376:B404 B362:B372 B612:B623 B627:B695 B725:B745 B704:B722 B749 B759 B786:B809 B135:B137">
    <cfRule type="duplicateValues" dxfId="0" priority="307"/>
  </conditionalFormatting>
  <conditionalFormatting sqref="K20 K29 K63 K132">
    <cfRule type="expression" dxfId="2" priority="212">
      <formula>K20&lt;&gt;L20+M20+P20</formula>
    </cfRule>
  </conditionalFormatting>
  <conditionalFormatting sqref="K44:K45 K72:K74">
    <cfRule type="expression" dxfId="2" priority="243">
      <formula>K44&lt;&gt;L44+M44+P44</formula>
    </cfRule>
  </conditionalFormatting>
  <conditionalFormatting sqref="B188 B191">
    <cfRule type="expression" dxfId="3" priority="185">
      <formula>AND(COUNTIF($A$9:$A$317,B188)+COUNTIF($A$690:$A$892,B188)+COUNTIF($A$901:$A$2906,B188)+COUNTIF($A$319:$A$684,B188)&gt;1,NOT(ISBLANK(B188)))</formula>
    </cfRule>
  </conditionalFormatting>
  <conditionalFormatting sqref="B413:B415 B417">
    <cfRule type="duplicateValues" dxfId="0" priority="97"/>
  </conditionalFormatting>
  <dataValidations count="4">
    <dataValidation type="list" allowBlank="1" showInputMessage="1" showErrorMessage="1" sqref="D9 D142 D657 D658 D661 D662 D695 D723 D724 D725 D740 D741 D742 D746 D747 D748 D749 D750 D751 D755 D756 D757 D758 D759 D760 D761 D762 D763 D764 D779 D780 D781 D782 D785 D786 D10:D12 D13:D15 D16:D18 D19:D127 D128:D131 D132:D134 D135:D138 D139:D141 D143:D611 D612:D618 D619:D623 D627:D632 D633:D655 D663:D665 D666:D679 D680:D694 D696:D703 D704:D705 D706:D711 D712:D718 D719:D722 D726:D727 D728:D731 D732:D734 D735:D739 D743:D745 D752:D754 D765:D778 D783:D784 D788:D793 D795:D799 D802:D804 D806:D809">
      <formula1>"新建,改建,扩建"</formula1>
    </dataValidation>
    <dataValidation type="list" allowBlank="1" showInputMessage="1" showErrorMessage="1" sqref="Q9 Q19 Q20 Q21 Q22 Q23 Q24 Q25 Q26 Q27 Q28 Q29 Q30 Q34 Q35 Q36 Q37 Q38 Q39 Q40 Q41 Q42 Q43 Q47 Q48 Q49 Q50 Q51 Q52 Q56 Q57 Q58 Q59 Q60 Q61 O82 Q82 Q87 Q88 Q89 Q94 Q98 Q99 Q100 Q101 Q104 Q110 Q115 Q123 Q124 Q125 Q126 Q127 Q128 Q129 Q132 Q133 Q134 Q142 Q146 Q157 Q158 Q164 Q165 Q166 Q167 Q168 Q169 Q170 Q171 Q185 Q186 Q187 Q188 Q189 Q190 Q191 Q192 Q193 Q194 Q195 Q196 Q197 Q198 Q199 Q200 Q201 Q202 Q203 Q206 Q207 Q208 Q209 Q210 Q211 Q212 Q213 Q214 Q216 Q218 Q219 Q220 Q221 Q222 Q223 Q224 Q226 Q231 Q233 Q234 Q235 Q236 Q237 Q238 Q239 Q240 Q243 Q247 Q248 Q249 Q250 Q251 Q252 Q253 Q254 Q255 Q256 Q260 Q261 Q262 Q263 Q264 Q265 Q272 Q273 Q274 Q275 Q276 Q277 Q278 Q279 Q280 Q281 Q282 Q283 Q284 Q285 Q286 Q300 Q304 Q312 Q313 Q314 Q315 Q316 Q317 Q318 Q332 Q333 Q334 Q335 Q336 Q337 Q338 Q339 Q340 Q341 Q342 Q343 Q344 Q345 Q346 Q347 Q348 Q349 Q350 Q351 Q352 Q353 Q354 Q355 Q356 Q357 Q359 Q360 Q366 Q367 Q370 Q373 Q376 Q377 Q378 Q380 Q382 Q383 Q384 Q387 Q392 Q393 Q394 Q395 Q396 Q397 Q398 Q404 Q409 Q410 Q412 Q415 Q416 Q417 Q418 Q420 Q425 Q426 Q427 Q436 Q440 Q441 Q442 Q443 Q445 Q446 Q448 Q449 Q450 Q451 Q462 Q463 Q468 Q469 Q470 Q477 Q497 Q498 Q514 Q515 Q520 Q521 Q522 Q523 Q524 Q525 Q528 Q529 Q530 Q531 Q532 Q533 Q534 Q535 Q536 Q537 Q538 Q553 Q554 Q555 Q559 Q560 Q561 Q562 Q563 Q564 Q565 Q566 Q578 Q579 Q589 Q590 Q591 Q592 Q597 Q600 Q601 Q602 Q603 Q607 Q608 Q609 Q610 Q611 Q612 Q613 Q614 Q615 Q618 Q620 Q621 O624 Q624 Q626 Q630 Q631 Q632 Q633 Q642 Q643 Q644 Q645 Q646 Q647 Q650 Q651 Q652 Q653 Q654 Q655 Q656 Q657 Q658 Q661 Q662 Q663 Q664 Q665 Q666 Q680 Q681 Q682 Q683 Q684 Q685 Q686 Q687 Q690 Q691 Q692 Q695 Q696 Q697 Q698 Q699 Q700 Q701 Q702 Q703 Q717 Q718 Q719 Q723 Q725 Q726 Q727 Q728 Q729 Q735 Q740 Q741 Q742 Q743 Q749 Q750 Q751 Q754 Q755 Q756 Q757 Q758 Q759 Q760 Q761 Q762 Q763 Q764 Q767 Q768 Q769 Q770 Q773 Q774 Q775 Q776 Q777 Q778 Q779 Q785 Q786 Q10:Q12 Q13:Q18 Q31:Q33 Q44:Q46 Q53:Q55 Q62:Q69 Q71:Q75 Q76:Q81 Q83:Q84 Q85:Q86 Q90:Q93 Q95:Q97 Q102:Q103 Q105:Q109 Q111:Q114 Q116:Q117 Q118:Q122 Q130:Q131 Q135:Q138 Q139:Q141 Q143:Q145 Q147:Q156 Q159:Q163 Q172:Q181 Q182:Q183 Q204:Q205 Q241:Q242 Q244:Q246 Q257:Q259 Q266:Q267 Q268:Q269 Q287:Q288 Q289:Q292 Q293:Q294 Q295:Q297 Q298:Q299 Q301:Q303 Q305:Q306 Q307:Q309 Q310:Q311 Q319:Q331 Q362:Q365 Q368:Q369 Q371:Q372 Q374:Q375 Q388:Q391 Q400:Q401 Q405:Q408 Q413:Q414 Q421:Q424 Q428:Q431 Q432:Q435 Q438:Q439 Q452:Q455 Q456:Q457 Q458:Q459 Q460:Q461 Q464:Q467 Q471:Q476 Q478:Q494 Q495:Q496 Q499:Q511 Q512:Q513 Q516:Q519 Q526:Q527 Q539:Q546 Q547:Q548 Q549:Q552 Q556:Q558 Q567:Q575 Q576:Q577 Q580:Q588 Q593:Q596 Q598:Q599 Q622:Q623 Q627:Q629 Q634:Q636 Q637:Q638 Q639:Q641 Q648:Q649 Q667:Q679 Q688:Q689 Q693:Q694 Q704:Q705 Q706:Q710 Q711:Q712 Q713:Q714 Q715:Q716 Q720:Q722 Q730:Q731 Q732:Q734 Q736:Q739 Q744:Q745 Q746:Q748 Q752:Q753 Q765:Q766 Q771:Q772 Q780:Q782 Q783:Q784 Q787:Q809">
      <formula1>"经营性,公益性,国有资产,农户"</formula1>
    </dataValidation>
    <dataValidation type="list" allowBlank="1" showInputMessage="1" showErrorMessage="1" sqref="R9 R19 R20 R21 R22 R23 R24 R25 R26 R27 R28 R29 R30 R34 R35 R36 R37 R38 R39 R40 R41 R42 R43 R47 R48 R49 R50 R51 R52 R56 R57 R58 R59 R60 R61 R82 R83 R84 R85 R86 R87 R88 R89 R94 R98 R99 R100 R101 R104 R110 R115 R123 R124 R125 R126 R127 R128 R129 R132 R133 R134 R142 R146 R157 R158 R164 R165 R166 R167 R168 R169 R170 R171 R185 R186 R187 R188 R189 R190 R191 R192 R193 R194 R195 R196 R197 R198 R199 R200 R201 R202 R203 R204 R205 R206 R207 R208 R209 R210 R211 R212 R213 R214 R216 R218 R219 R220 R221 R222 R223 R224 R226 R231 R233 R234 R235 R236 R237 R238 R239 R240 R243 R247 R248 R249 R250 R251 R252 R253 R254 R255 R256 R260 R261 R262 R263 R264 R265 R270 R271 R272 R273 R274 R275 R276 R277 R278 R279 R280 R281 R282 R283 R284 R285 R286 R300 R304 R312 R313 R314 R315 R316 R332 R333 R334 R335 R336 R337 R338 R339 R340 R341 R342 R343 R344 R345 R346 R347 R348 R349 R350 R351 R352 R353 R354 R355 R356 R357 R358 R359 R360 R361 R366 R367 R370 R375 R376 R377 R378 R380 R383 R384 R387 R392 R393 R394 R395 R396 R397 R398 R404 R409 R410 R412 R415 R416 R417 R418 R420 R425 R426 R427 R436 R440 R441 R442 R443 R445 R446 R448 R449 R450 R451 R462 R463 R468 R469 R470 R477 R497 R498 R514 R515 R520 R521 R522 R523 R524 R525 R528 R529 R530 R531 R532 R533 R534 R535 R536 R537 R538 R553 R554 R555 R559 R560 R561 R562 R563 R564 R565 R566 R567 R578 R579 R590 R591 R592 R597 R600 R601 R602 R603 R604 R605 R606 R607 R608 R609 R610 R611 R612 R613 R614 R615 R618 R620 R621 R624 R625 R626 R630 R631 R632 R633 R642 R643 R644 R645 R646 R647 R650 R651 R652 R653 R654 R655 R656 R657 R658 R659 R660 R661 R662 R663 R664 R665 R666 R680 R681 R682 R683 R684 R685 R686 R687 R690 R691 R692 R695 R696 R697 R698 R699 R700 R701 R702 R703 R717 R718 R719 R723 R724 R725 R726 R727 R728 R729 R735 R740 R741 R742 R743 R749 R750 R751 R754 R755 R756 R757 R758 R759 R760 R761 R762 R763 R764 R767 R768 R769 R770 R773 R774 R775 R776 R777 R778 R779 R785 R786 R10:R12 R13:R15 R16:R18 R31:R33 R44:R46 R53:R55 R62:R69 R71:R75 R76:R81 R90:R93 R95:R97 R102:R103 R105:R109 R111:R114 R116:R117 R118:R122 R130:R131 R135:R138 R139:R141 R143:R145 R147:R156 R159:R163 R172:R181 R182:R183 R241:R242 R244:R246 R257:R259 R266:R267 R268:R269 R287:R288 R289:R292 R293:R294 R295:R297 R298:R299 R301:R303 R305:R306 R307:R309 R310:R311 R317:R318 R319:R331 R362:R365 R368:R369 R371:R372 R373:R374 R388:R391 R400:R401 R405:R408 R413:R414 R421:R424 R428:R431 R432:R435 R438:R439 R452:R455 R456:R457 R458:R459 R460:R461 R464:R467 R471:R476 R478:R494 R495:R496 R499:R511 R512:R513 R516:R519 R526:R527 R539:R546 R547:R548 R549:R552 R556:R558 R568:R575 R576:R577 R580:R587 R588:R589 R593:R596 R598:R599 R622:R623 R627:R629 R634:R636 R637:R638 R639:R641 R648:R649 R667:R679 R688:R689 R693:R694 R704:R705 R706:R710 R711:R712 R713:R714 R715:R716 R720:R722 R730:R731 R732:R734 R736:R739 R744:R745 R746:R748 R752:R753 R765:R766 R771:R772 R780:R782 R783:R784 R787:R809">
      <formula1>"已明确,未设置"</formula1>
    </dataValidation>
    <dataValidation type="custom" allowBlank="1" showInputMessage="1" sqref="K667 G680 K680:L680 N680:O680">
      <formula1>"是、否"</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7"/>
  <sheetViews>
    <sheetView workbookViewId="0">
      <pane xSplit="1" ySplit="6" topLeftCell="B335" activePane="bottomRight" state="frozen"/>
      <selection/>
      <selection pane="topRight"/>
      <selection pane="bottomLeft"/>
      <selection pane="bottomRight" activeCell="J11" sqref="A1:S367"/>
    </sheetView>
  </sheetViews>
  <sheetFormatPr defaultColWidth="9" defaultRowHeight="14.2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2058</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338</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f>C7+C154+C174+C178+C265+C316+C334+C357</f>
        <v>260</v>
      </c>
      <c r="D6" s="24" t="s">
        <v>25</v>
      </c>
      <c r="E6" s="24" t="s">
        <v>25</v>
      </c>
      <c r="F6" s="26" t="s">
        <v>25</v>
      </c>
      <c r="G6" s="24" t="s">
        <v>25</v>
      </c>
      <c r="H6" s="24" t="s">
        <v>25</v>
      </c>
      <c r="I6" s="24" t="s">
        <v>25</v>
      </c>
      <c r="J6" s="28">
        <f t="shared" ref="J6:O6" si="0">J7+J154+J174+J178+J265+J316+J334+J357</f>
        <v>57378.792</v>
      </c>
      <c r="K6" s="28">
        <f t="shared" si="0"/>
        <v>25870.27</v>
      </c>
      <c r="L6" s="28">
        <f t="shared" si="0"/>
        <v>8704.44</v>
      </c>
      <c r="M6" s="28">
        <f t="shared" si="0"/>
        <v>16026.082</v>
      </c>
      <c r="N6" s="28">
        <f t="shared" si="0"/>
        <v>6728</v>
      </c>
      <c r="O6" s="28">
        <f t="shared" si="0"/>
        <v>50</v>
      </c>
      <c r="P6" s="24" t="s">
        <v>25</v>
      </c>
      <c r="Q6" s="24" t="s">
        <v>25</v>
      </c>
      <c r="R6" s="24" t="s">
        <v>25</v>
      </c>
      <c r="S6" s="31"/>
    </row>
    <row r="7" s="65" customFormat="1" ht="25.5" spans="1:19">
      <c r="A7" s="1">
        <v>7</v>
      </c>
      <c r="B7" s="24" t="s">
        <v>26</v>
      </c>
      <c r="C7" s="25">
        <f>C8+C58+C81+C139+C144</f>
        <v>117</v>
      </c>
      <c r="D7" s="24" t="s">
        <v>25</v>
      </c>
      <c r="E7" s="24" t="s">
        <v>25</v>
      </c>
      <c r="F7" s="26" t="s">
        <v>25</v>
      </c>
      <c r="G7" s="24" t="s">
        <v>25</v>
      </c>
      <c r="H7" s="24" t="s">
        <v>25</v>
      </c>
      <c r="I7" s="24" t="s">
        <v>25</v>
      </c>
      <c r="J7" s="28">
        <f t="shared" ref="J7:O7" si="1">J8+J58+J81+J139+J144</f>
        <v>33366.18</v>
      </c>
      <c r="K7" s="28">
        <f t="shared" si="1"/>
        <v>18500.74</v>
      </c>
      <c r="L7" s="28">
        <f t="shared" si="1"/>
        <v>7810.44</v>
      </c>
      <c r="M7" s="28">
        <f t="shared" si="1"/>
        <v>1275</v>
      </c>
      <c r="N7" s="28">
        <f t="shared" si="1"/>
        <v>5730</v>
      </c>
      <c r="O7" s="28">
        <f t="shared" si="1"/>
        <v>50</v>
      </c>
      <c r="P7" s="24" t="s">
        <v>25</v>
      </c>
      <c r="Q7" s="24" t="s">
        <v>25</v>
      </c>
      <c r="R7" s="24" t="s">
        <v>25</v>
      </c>
      <c r="S7" s="31"/>
    </row>
    <row r="8" s="65" customFormat="1" ht="25.5" spans="1:19">
      <c r="A8" s="1">
        <v>8</v>
      </c>
      <c r="B8" s="24" t="s">
        <v>27</v>
      </c>
      <c r="C8" s="25">
        <f>C9+C21+C29+C31+C41+C44+C46+C52</f>
        <v>41</v>
      </c>
      <c r="D8" s="24" t="s">
        <v>25</v>
      </c>
      <c r="E8" s="24" t="s">
        <v>25</v>
      </c>
      <c r="F8" s="26" t="s">
        <v>25</v>
      </c>
      <c r="G8" s="24" t="s">
        <v>25</v>
      </c>
      <c r="H8" s="24" t="s">
        <v>25</v>
      </c>
      <c r="I8" s="24" t="s">
        <v>25</v>
      </c>
      <c r="J8" s="28">
        <f t="shared" ref="J8:O8" si="2">J9+J21+J29+J31+J41+J44+J46+J52</f>
        <v>15570.19</v>
      </c>
      <c r="K8" s="28">
        <f t="shared" si="2"/>
        <v>9266.19</v>
      </c>
      <c r="L8" s="28">
        <f t="shared" si="2"/>
        <v>234</v>
      </c>
      <c r="M8" s="28">
        <f t="shared" si="2"/>
        <v>340</v>
      </c>
      <c r="N8" s="28">
        <f t="shared" si="2"/>
        <v>5680</v>
      </c>
      <c r="O8" s="28">
        <f t="shared" si="2"/>
        <v>50</v>
      </c>
      <c r="P8" s="24" t="s">
        <v>25</v>
      </c>
      <c r="Q8" s="24" t="s">
        <v>25</v>
      </c>
      <c r="R8" s="24" t="s">
        <v>25</v>
      </c>
      <c r="S8" s="31"/>
    </row>
    <row r="9" s="66" customFormat="1" ht="94" customHeight="1" spans="1:19">
      <c r="A9" s="1">
        <v>9</v>
      </c>
      <c r="B9" s="27" t="s">
        <v>28</v>
      </c>
      <c r="C9" s="25">
        <f>SUM(C10:C20)</f>
        <v>11</v>
      </c>
      <c r="D9" s="24" t="s">
        <v>29</v>
      </c>
      <c r="E9" s="24" t="s">
        <v>30</v>
      </c>
      <c r="F9" s="28">
        <f t="shared" ref="F9:O9" si="3">SUM(F10:F20)</f>
        <v>0.369</v>
      </c>
      <c r="G9" s="27" t="s">
        <v>253</v>
      </c>
      <c r="H9" s="24" t="s">
        <v>32</v>
      </c>
      <c r="I9" s="24">
        <v>2022</v>
      </c>
      <c r="J9" s="28">
        <f t="shared" si="3"/>
        <v>1150.19</v>
      </c>
      <c r="K9" s="28">
        <f t="shared" si="3"/>
        <v>1022.19</v>
      </c>
      <c r="L9" s="28">
        <f t="shared" si="3"/>
        <v>28</v>
      </c>
      <c r="M9" s="28">
        <f t="shared" si="3"/>
        <v>50</v>
      </c>
      <c r="N9" s="28">
        <f t="shared" si="3"/>
        <v>50</v>
      </c>
      <c r="O9" s="28">
        <f t="shared" si="3"/>
        <v>0</v>
      </c>
      <c r="P9" s="24" t="s">
        <v>34</v>
      </c>
      <c r="Q9" s="24" t="s">
        <v>35</v>
      </c>
      <c r="R9" s="24" t="s">
        <v>36</v>
      </c>
      <c r="S9" s="31" t="s">
        <v>37</v>
      </c>
    </row>
    <row r="10" s="67" customFormat="1" ht="40" customHeight="1" spans="1:19">
      <c r="A10" s="1">
        <v>19</v>
      </c>
      <c r="B10" s="29" t="s">
        <v>358</v>
      </c>
      <c r="C10" s="30">
        <v>1</v>
      </c>
      <c r="D10" s="31" t="s">
        <v>359</v>
      </c>
      <c r="E10" s="31" t="s">
        <v>30</v>
      </c>
      <c r="F10" s="32">
        <v>0.004</v>
      </c>
      <c r="G10" s="29" t="s">
        <v>360</v>
      </c>
      <c r="H10" s="33" t="s">
        <v>361</v>
      </c>
      <c r="I10" s="31">
        <v>2022</v>
      </c>
      <c r="J10" s="35">
        <f t="shared" ref="J10:J20" si="4">SUM(K10:O10)</f>
        <v>325</v>
      </c>
      <c r="K10" s="32">
        <v>325</v>
      </c>
      <c r="L10" s="32"/>
      <c r="M10" s="35"/>
      <c r="N10" s="35"/>
      <c r="O10" s="35"/>
      <c r="P10" s="32" t="s">
        <v>113</v>
      </c>
      <c r="Q10" s="31" t="s">
        <v>362</v>
      </c>
      <c r="R10" s="31" t="s">
        <v>36</v>
      </c>
      <c r="S10" s="32"/>
    </row>
    <row r="11" s="7" customFormat="1" ht="102" customHeight="1" spans="1:19">
      <c r="A11" s="1">
        <v>25</v>
      </c>
      <c r="B11" s="29" t="s">
        <v>381</v>
      </c>
      <c r="C11" s="30">
        <v>1</v>
      </c>
      <c r="D11" s="31" t="s">
        <v>29</v>
      </c>
      <c r="E11" s="31" t="s">
        <v>30</v>
      </c>
      <c r="F11" s="32">
        <v>0.15</v>
      </c>
      <c r="G11" s="29" t="s">
        <v>382</v>
      </c>
      <c r="H11" s="29" t="s">
        <v>383</v>
      </c>
      <c r="I11" s="46" t="s">
        <v>384</v>
      </c>
      <c r="J11" s="35">
        <f t="shared" si="4"/>
        <v>227.5</v>
      </c>
      <c r="K11" s="35">
        <v>227.5</v>
      </c>
      <c r="L11" s="35"/>
      <c r="M11" s="35"/>
      <c r="N11" s="35"/>
      <c r="O11" s="35"/>
      <c r="P11" s="32" t="s">
        <v>113</v>
      </c>
      <c r="Q11" s="31" t="s">
        <v>362</v>
      </c>
      <c r="R11" s="31" t="s">
        <v>385</v>
      </c>
      <c r="S11" s="32"/>
    </row>
    <row r="12" s="67" customFormat="1" ht="49" customHeight="1" spans="1:19">
      <c r="A12" s="1">
        <v>32</v>
      </c>
      <c r="B12" s="29" t="s">
        <v>420</v>
      </c>
      <c r="C12" s="30">
        <v>1</v>
      </c>
      <c r="D12" s="31" t="s">
        <v>29</v>
      </c>
      <c r="E12" s="31"/>
      <c r="F12" s="32"/>
      <c r="G12" s="29" t="s">
        <v>421</v>
      </c>
      <c r="H12" s="29" t="s">
        <v>422</v>
      </c>
      <c r="I12" s="31">
        <v>2022</v>
      </c>
      <c r="J12" s="35">
        <f t="shared" si="4"/>
        <v>160</v>
      </c>
      <c r="K12" s="32">
        <v>160</v>
      </c>
      <c r="L12" s="32"/>
      <c r="M12" s="35"/>
      <c r="N12" s="35"/>
      <c r="O12" s="35"/>
      <c r="P12" s="32" t="s">
        <v>113</v>
      </c>
      <c r="Q12" s="31" t="s">
        <v>343</v>
      </c>
      <c r="R12" s="31" t="s">
        <v>36</v>
      </c>
      <c r="S12" s="32" t="s">
        <v>376</v>
      </c>
    </row>
    <row r="13" s="67" customFormat="1" ht="40" customHeight="1" spans="1:19">
      <c r="A13" s="1">
        <v>34</v>
      </c>
      <c r="B13" s="29" t="s">
        <v>426</v>
      </c>
      <c r="C13" s="30">
        <v>1</v>
      </c>
      <c r="D13" s="31" t="s">
        <v>29</v>
      </c>
      <c r="E13" s="31" t="s">
        <v>30</v>
      </c>
      <c r="F13" s="32">
        <v>0.045</v>
      </c>
      <c r="G13" s="86" t="s">
        <v>427</v>
      </c>
      <c r="H13" s="29" t="s">
        <v>428</v>
      </c>
      <c r="I13" s="31">
        <v>2022</v>
      </c>
      <c r="J13" s="35">
        <f t="shared" si="4"/>
        <v>172</v>
      </c>
      <c r="K13" s="32">
        <v>172</v>
      </c>
      <c r="L13" s="32"/>
      <c r="M13" s="35"/>
      <c r="N13" s="35"/>
      <c r="O13" s="35"/>
      <c r="P13" s="32" t="s">
        <v>113</v>
      </c>
      <c r="Q13" s="31" t="s">
        <v>343</v>
      </c>
      <c r="R13" s="31" t="s">
        <v>36</v>
      </c>
      <c r="S13" s="32" t="s">
        <v>376</v>
      </c>
    </row>
    <row r="14" s="67" customFormat="1" ht="58" customHeight="1" spans="1:19">
      <c r="A14" s="1">
        <v>36</v>
      </c>
      <c r="B14" s="29" t="s">
        <v>431</v>
      </c>
      <c r="C14" s="30">
        <v>1</v>
      </c>
      <c r="D14" s="31" t="s">
        <v>29</v>
      </c>
      <c r="E14" s="31" t="s">
        <v>30</v>
      </c>
      <c r="F14" s="79">
        <v>0.02</v>
      </c>
      <c r="G14" s="29" t="s">
        <v>432</v>
      </c>
      <c r="H14" s="29" t="s">
        <v>58</v>
      </c>
      <c r="I14" s="81">
        <v>2022</v>
      </c>
      <c r="J14" s="35">
        <f t="shared" si="4"/>
        <v>28</v>
      </c>
      <c r="K14" s="79"/>
      <c r="L14" s="32">
        <v>28</v>
      </c>
      <c r="M14" s="35"/>
      <c r="N14" s="35"/>
      <c r="O14" s="35"/>
      <c r="P14" s="32" t="s">
        <v>113</v>
      </c>
      <c r="Q14" s="31" t="s">
        <v>349</v>
      </c>
      <c r="R14" s="31"/>
      <c r="S14" s="32" t="s">
        <v>376</v>
      </c>
    </row>
    <row r="15" s="67" customFormat="1" ht="55" customHeight="1" spans="1:19">
      <c r="A15" s="1">
        <v>40</v>
      </c>
      <c r="B15" s="29" t="s">
        <v>437</v>
      </c>
      <c r="C15" s="30">
        <v>1</v>
      </c>
      <c r="D15" s="31" t="s">
        <v>29</v>
      </c>
      <c r="E15" s="31" t="s">
        <v>30</v>
      </c>
      <c r="F15" s="79">
        <v>0.15</v>
      </c>
      <c r="G15" s="29" t="s">
        <v>438</v>
      </c>
      <c r="H15" s="29" t="s">
        <v>58</v>
      </c>
      <c r="I15" s="81">
        <v>2022</v>
      </c>
      <c r="J15" s="35">
        <f t="shared" si="4"/>
        <v>30</v>
      </c>
      <c r="K15" s="79">
        <v>30</v>
      </c>
      <c r="L15" s="32"/>
      <c r="M15" s="35"/>
      <c r="N15" s="35"/>
      <c r="O15" s="35"/>
      <c r="P15" s="32" t="s">
        <v>342</v>
      </c>
      <c r="Q15" s="31" t="s">
        <v>349</v>
      </c>
      <c r="R15" s="31"/>
      <c r="S15" s="32" t="s">
        <v>376</v>
      </c>
    </row>
    <row r="16" s="67" customFormat="1" ht="58" customHeight="1" spans="1:19">
      <c r="A16" s="1">
        <v>43</v>
      </c>
      <c r="B16" s="29" t="s">
        <v>467</v>
      </c>
      <c r="C16" s="30">
        <v>1</v>
      </c>
      <c r="D16" s="81" t="s">
        <v>29</v>
      </c>
      <c r="E16" s="31"/>
      <c r="F16" s="32"/>
      <c r="G16" s="29" t="s">
        <v>468</v>
      </c>
      <c r="H16" s="29" t="s">
        <v>469</v>
      </c>
      <c r="I16" s="31">
        <v>2022</v>
      </c>
      <c r="J16" s="35">
        <f t="shared" si="4"/>
        <v>40</v>
      </c>
      <c r="K16" s="35">
        <v>40</v>
      </c>
      <c r="L16" s="35"/>
      <c r="M16" s="35"/>
      <c r="N16" s="35"/>
      <c r="O16" s="50"/>
      <c r="P16" s="31" t="s">
        <v>342</v>
      </c>
      <c r="Q16" s="40" t="s">
        <v>35</v>
      </c>
      <c r="R16" s="40" t="s">
        <v>385</v>
      </c>
      <c r="S16" s="32" t="s">
        <v>376</v>
      </c>
    </row>
    <row r="17" s="67" customFormat="1" ht="35" customHeight="1" spans="1:19">
      <c r="A17" s="1">
        <v>45</v>
      </c>
      <c r="B17" s="29" t="s">
        <v>473</v>
      </c>
      <c r="C17" s="30">
        <v>1</v>
      </c>
      <c r="D17" s="31" t="s">
        <v>29</v>
      </c>
      <c r="E17" s="31"/>
      <c r="F17" s="32"/>
      <c r="G17" s="29" t="s">
        <v>474</v>
      </c>
      <c r="H17" s="29" t="s">
        <v>475</v>
      </c>
      <c r="I17" s="31">
        <v>2022</v>
      </c>
      <c r="J17" s="35">
        <f t="shared" si="4"/>
        <v>47.69</v>
      </c>
      <c r="K17" s="35">
        <v>47.69</v>
      </c>
      <c r="L17" s="35"/>
      <c r="M17" s="35"/>
      <c r="N17" s="35"/>
      <c r="O17" s="35"/>
      <c r="P17" s="31" t="s">
        <v>342</v>
      </c>
      <c r="Q17" s="31" t="s">
        <v>349</v>
      </c>
      <c r="R17" s="31" t="s">
        <v>385</v>
      </c>
      <c r="S17" s="32" t="s">
        <v>376</v>
      </c>
    </row>
    <row r="18" s="67" customFormat="1" ht="72" customHeight="1" spans="1:19">
      <c r="A18" s="1">
        <v>46</v>
      </c>
      <c r="B18" s="31" t="s">
        <v>476</v>
      </c>
      <c r="C18" s="30">
        <v>1</v>
      </c>
      <c r="D18" s="31" t="s">
        <v>29</v>
      </c>
      <c r="E18" s="31"/>
      <c r="F18" s="32"/>
      <c r="G18" s="29" t="s">
        <v>477</v>
      </c>
      <c r="H18" s="29" t="s">
        <v>478</v>
      </c>
      <c r="I18" s="31">
        <v>2022</v>
      </c>
      <c r="J18" s="35">
        <f t="shared" si="4"/>
        <v>50</v>
      </c>
      <c r="K18" s="35"/>
      <c r="L18" s="35"/>
      <c r="M18" s="35"/>
      <c r="N18" s="35">
        <v>50</v>
      </c>
      <c r="O18" s="35"/>
      <c r="P18" s="32" t="s">
        <v>113</v>
      </c>
      <c r="Q18" s="31" t="s">
        <v>35</v>
      </c>
      <c r="R18" s="31" t="s">
        <v>36</v>
      </c>
      <c r="S18" s="32" t="s">
        <v>479</v>
      </c>
    </row>
    <row r="19" s="67" customFormat="1" ht="27" customHeight="1" spans="1:19">
      <c r="A19" s="1">
        <v>51</v>
      </c>
      <c r="B19" s="29" t="s">
        <v>489</v>
      </c>
      <c r="C19" s="30">
        <v>1</v>
      </c>
      <c r="D19" s="31" t="s">
        <v>29</v>
      </c>
      <c r="E19" s="31"/>
      <c r="F19" s="32"/>
      <c r="G19" s="29" t="s">
        <v>490</v>
      </c>
      <c r="H19" s="29" t="s">
        <v>469</v>
      </c>
      <c r="I19" s="31">
        <v>2022</v>
      </c>
      <c r="J19" s="35">
        <f t="shared" si="4"/>
        <v>20</v>
      </c>
      <c r="K19" s="35">
        <v>20</v>
      </c>
      <c r="L19" s="35"/>
      <c r="M19" s="35"/>
      <c r="N19" s="35"/>
      <c r="O19" s="35"/>
      <c r="P19" s="31" t="s">
        <v>342</v>
      </c>
      <c r="Q19" s="31" t="s">
        <v>362</v>
      </c>
      <c r="R19" s="31" t="s">
        <v>385</v>
      </c>
      <c r="S19" s="32" t="s">
        <v>376</v>
      </c>
    </row>
    <row r="20" s="6" customFormat="1" ht="36" customHeight="1" spans="1:19">
      <c r="A20" s="1"/>
      <c r="B20" s="37" t="s">
        <v>499</v>
      </c>
      <c r="C20" s="31">
        <v>1</v>
      </c>
      <c r="D20" s="31" t="s">
        <v>29</v>
      </c>
      <c r="E20" s="31"/>
      <c r="F20" s="31"/>
      <c r="G20" s="31" t="s">
        <v>500</v>
      </c>
      <c r="H20" s="39" t="s">
        <v>501</v>
      </c>
      <c r="I20" s="31">
        <v>2022</v>
      </c>
      <c r="J20" s="35">
        <f t="shared" si="4"/>
        <v>50</v>
      </c>
      <c r="K20" s="40"/>
      <c r="L20" s="31"/>
      <c r="M20" s="35">
        <v>50</v>
      </c>
      <c r="N20" s="35"/>
      <c r="O20" s="35"/>
      <c r="P20" s="31" t="s">
        <v>502</v>
      </c>
      <c r="Q20" s="31" t="s">
        <v>35</v>
      </c>
      <c r="R20" s="31" t="s">
        <v>36</v>
      </c>
      <c r="S20" s="35" t="s">
        <v>399</v>
      </c>
    </row>
    <row r="21" s="68" customFormat="1" ht="67" customHeight="1" spans="1:19">
      <c r="A21" s="1">
        <v>59</v>
      </c>
      <c r="B21" s="27" t="s">
        <v>38</v>
      </c>
      <c r="C21" s="25">
        <f>SUM(C22:C28)</f>
        <v>7</v>
      </c>
      <c r="D21" s="24"/>
      <c r="E21" s="24" t="s">
        <v>39</v>
      </c>
      <c r="F21" s="28">
        <f t="shared" ref="F21:O21" si="5">SUM(F22:F28)</f>
        <v>31581</v>
      </c>
      <c r="G21" s="27" t="s">
        <v>254</v>
      </c>
      <c r="H21" s="24" t="s">
        <v>32</v>
      </c>
      <c r="I21" s="24">
        <v>2022</v>
      </c>
      <c r="J21" s="28">
        <f t="shared" si="5"/>
        <v>7296</v>
      </c>
      <c r="K21" s="28">
        <f t="shared" si="5"/>
        <v>5276</v>
      </c>
      <c r="L21" s="28">
        <f t="shared" si="5"/>
        <v>0</v>
      </c>
      <c r="M21" s="28">
        <f t="shared" si="5"/>
        <v>20</v>
      </c>
      <c r="N21" s="28">
        <f t="shared" si="5"/>
        <v>2000</v>
      </c>
      <c r="O21" s="28">
        <f t="shared" si="5"/>
        <v>0</v>
      </c>
      <c r="P21" s="24" t="s">
        <v>41</v>
      </c>
      <c r="Q21" s="24"/>
      <c r="R21" s="24"/>
      <c r="S21" s="31" t="s">
        <v>42</v>
      </c>
    </row>
    <row r="22" s="67" customFormat="1" ht="82" customHeight="1" spans="1:19">
      <c r="A22" s="1">
        <v>60</v>
      </c>
      <c r="B22" s="29" t="s">
        <v>511</v>
      </c>
      <c r="C22" s="30">
        <v>1</v>
      </c>
      <c r="D22" s="31" t="s">
        <v>29</v>
      </c>
      <c r="E22" s="31" t="s">
        <v>512</v>
      </c>
      <c r="F22" s="32">
        <v>24960</v>
      </c>
      <c r="G22" s="29" t="s">
        <v>513</v>
      </c>
      <c r="H22" s="29" t="s">
        <v>514</v>
      </c>
      <c r="I22" s="31">
        <v>2022</v>
      </c>
      <c r="J22" s="35">
        <f t="shared" ref="J22:J28" si="6">SUM(K22:O22)</f>
        <v>2000</v>
      </c>
      <c r="K22" s="35"/>
      <c r="L22" s="35"/>
      <c r="M22" s="35"/>
      <c r="N22" s="35">
        <v>2000</v>
      </c>
      <c r="O22" s="35"/>
      <c r="P22" s="31" t="s">
        <v>113</v>
      </c>
      <c r="Q22" s="31" t="s">
        <v>35</v>
      </c>
      <c r="R22" s="31" t="s">
        <v>36</v>
      </c>
      <c r="S22" s="32" t="s">
        <v>479</v>
      </c>
    </row>
    <row r="23" s="67" customFormat="1" ht="51" customHeight="1" spans="1:19">
      <c r="A23" s="1">
        <v>61</v>
      </c>
      <c r="B23" s="29" t="s">
        <v>515</v>
      </c>
      <c r="C23" s="30">
        <v>1</v>
      </c>
      <c r="D23" s="31" t="s">
        <v>29</v>
      </c>
      <c r="E23" s="31" t="s">
        <v>516</v>
      </c>
      <c r="F23" s="32">
        <v>6000</v>
      </c>
      <c r="G23" s="29" t="s">
        <v>517</v>
      </c>
      <c r="H23" s="29" t="s">
        <v>514</v>
      </c>
      <c r="I23" s="31">
        <v>2022</v>
      </c>
      <c r="J23" s="35">
        <f t="shared" si="6"/>
        <v>5000</v>
      </c>
      <c r="K23" s="32">
        <v>5000</v>
      </c>
      <c r="L23" s="32"/>
      <c r="M23" s="35"/>
      <c r="N23" s="35"/>
      <c r="O23" s="35"/>
      <c r="P23" s="31" t="s">
        <v>113</v>
      </c>
      <c r="Q23" s="31" t="s">
        <v>35</v>
      </c>
      <c r="R23" s="31" t="s">
        <v>36</v>
      </c>
      <c r="S23" s="32" t="s">
        <v>376</v>
      </c>
    </row>
    <row r="24" s="6" customFormat="1" ht="59" customHeight="1" spans="1:19">
      <c r="A24" s="1">
        <v>62</v>
      </c>
      <c r="B24" s="29" t="s">
        <v>518</v>
      </c>
      <c r="C24" s="30">
        <v>1</v>
      </c>
      <c r="D24" s="31" t="s">
        <v>29</v>
      </c>
      <c r="E24" s="35" t="s">
        <v>516</v>
      </c>
      <c r="F24" s="32">
        <v>500</v>
      </c>
      <c r="G24" s="36" t="s">
        <v>519</v>
      </c>
      <c r="H24" s="29" t="s">
        <v>383</v>
      </c>
      <c r="I24" s="31">
        <v>2022</v>
      </c>
      <c r="J24" s="35">
        <f t="shared" si="6"/>
        <v>50</v>
      </c>
      <c r="K24" s="35">
        <v>50</v>
      </c>
      <c r="L24" s="35"/>
      <c r="M24" s="35"/>
      <c r="N24" s="35"/>
      <c r="O24" s="35"/>
      <c r="P24" s="31" t="s">
        <v>113</v>
      </c>
      <c r="Q24" s="31" t="s">
        <v>362</v>
      </c>
      <c r="R24" s="31" t="s">
        <v>36</v>
      </c>
      <c r="S24" s="32"/>
    </row>
    <row r="25" s="67" customFormat="1" ht="60" customHeight="1" spans="1:19">
      <c r="A25" s="1"/>
      <c r="B25" s="106" t="s">
        <v>538</v>
      </c>
      <c r="C25" s="38">
        <v>1</v>
      </c>
      <c r="D25" s="38" t="s">
        <v>29</v>
      </c>
      <c r="E25" s="38" t="s">
        <v>516</v>
      </c>
      <c r="F25" s="38">
        <v>100</v>
      </c>
      <c r="G25" s="106" t="s">
        <v>539</v>
      </c>
      <c r="H25" s="106" t="s">
        <v>540</v>
      </c>
      <c r="I25" s="112">
        <v>2022</v>
      </c>
      <c r="J25" s="35">
        <f t="shared" si="6"/>
        <v>150</v>
      </c>
      <c r="K25" s="113">
        <v>150</v>
      </c>
      <c r="L25" s="35"/>
      <c r="M25" s="35"/>
      <c r="N25" s="35"/>
      <c r="O25" s="35"/>
      <c r="P25" s="31" t="s">
        <v>113</v>
      </c>
      <c r="Q25" s="115" t="s">
        <v>35</v>
      </c>
      <c r="R25" s="115" t="s">
        <v>36</v>
      </c>
      <c r="S25" s="35" t="s">
        <v>399</v>
      </c>
    </row>
    <row r="26" s="67" customFormat="1" ht="60" customHeight="1" spans="1:19">
      <c r="A26" s="1"/>
      <c r="B26" s="58" t="s">
        <v>544</v>
      </c>
      <c r="C26" s="31">
        <v>1</v>
      </c>
      <c r="D26" s="31" t="s">
        <v>359</v>
      </c>
      <c r="E26" s="31"/>
      <c r="F26" s="31"/>
      <c r="G26" s="58" t="s">
        <v>545</v>
      </c>
      <c r="H26" s="39" t="s">
        <v>546</v>
      </c>
      <c r="I26" s="31">
        <v>2022</v>
      </c>
      <c r="J26" s="35">
        <f t="shared" si="6"/>
        <v>20</v>
      </c>
      <c r="K26" s="35"/>
      <c r="L26" s="31"/>
      <c r="M26" s="35">
        <v>20</v>
      </c>
      <c r="N26" s="35"/>
      <c r="O26" s="35"/>
      <c r="P26" s="31" t="s">
        <v>547</v>
      </c>
      <c r="Q26" s="31" t="s">
        <v>349</v>
      </c>
      <c r="R26" s="37" t="s">
        <v>36</v>
      </c>
      <c r="S26" s="35" t="s">
        <v>399</v>
      </c>
    </row>
    <row r="27" s="67" customFormat="1" ht="41" customHeight="1" spans="1:19">
      <c r="A27" s="1">
        <v>74</v>
      </c>
      <c r="B27" s="107" t="s">
        <v>566</v>
      </c>
      <c r="C27" s="30">
        <v>1</v>
      </c>
      <c r="D27" s="31" t="s">
        <v>29</v>
      </c>
      <c r="E27" s="31" t="s">
        <v>61</v>
      </c>
      <c r="F27" s="32">
        <v>20</v>
      </c>
      <c r="G27" s="29" t="s">
        <v>567</v>
      </c>
      <c r="H27" s="29" t="s">
        <v>568</v>
      </c>
      <c r="I27" s="31">
        <v>2022</v>
      </c>
      <c r="J27" s="35">
        <f t="shared" si="6"/>
        <v>56</v>
      </c>
      <c r="K27" s="32">
        <v>56</v>
      </c>
      <c r="L27" s="32"/>
      <c r="M27" s="35"/>
      <c r="N27" s="35"/>
      <c r="O27" s="35"/>
      <c r="P27" s="31" t="s">
        <v>113</v>
      </c>
      <c r="Q27" s="31" t="s">
        <v>35</v>
      </c>
      <c r="R27" s="31" t="s">
        <v>36</v>
      </c>
      <c r="S27" s="32" t="s">
        <v>376</v>
      </c>
    </row>
    <row r="28" s="7" customFormat="1" ht="42" customHeight="1" spans="1:19">
      <c r="A28" s="1">
        <v>76</v>
      </c>
      <c r="B28" s="33" t="s">
        <v>583</v>
      </c>
      <c r="C28" s="30">
        <v>1</v>
      </c>
      <c r="D28" s="31" t="s">
        <v>29</v>
      </c>
      <c r="E28" s="31" t="s">
        <v>61</v>
      </c>
      <c r="F28" s="32">
        <v>1</v>
      </c>
      <c r="G28" s="33" t="s">
        <v>584</v>
      </c>
      <c r="H28" s="29" t="s">
        <v>585</v>
      </c>
      <c r="I28" s="31">
        <v>2022</v>
      </c>
      <c r="J28" s="35">
        <f t="shared" si="6"/>
        <v>20</v>
      </c>
      <c r="K28" s="35">
        <v>20</v>
      </c>
      <c r="L28" s="35"/>
      <c r="M28" s="35"/>
      <c r="N28" s="35"/>
      <c r="O28" s="35"/>
      <c r="P28" s="31" t="s">
        <v>113</v>
      </c>
      <c r="Q28" s="31" t="s">
        <v>343</v>
      </c>
      <c r="R28" s="31" t="s">
        <v>36</v>
      </c>
      <c r="S28" s="32" t="s">
        <v>376</v>
      </c>
    </row>
    <row r="29" s="68" customFormat="1" ht="60" spans="1:19">
      <c r="A29" s="1">
        <v>82</v>
      </c>
      <c r="B29" s="27" t="s">
        <v>43</v>
      </c>
      <c r="C29" s="25">
        <f>SUM(C30:C30)</f>
        <v>1</v>
      </c>
      <c r="D29" s="24"/>
      <c r="E29" s="24" t="s">
        <v>44</v>
      </c>
      <c r="F29" s="28"/>
      <c r="G29" s="27" t="s">
        <v>255</v>
      </c>
      <c r="H29" s="27"/>
      <c r="I29" s="24">
        <v>2022</v>
      </c>
      <c r="J29" s="25">
        <f t="shared" ref="J29:O29" si="7">SUM(J30:J30)</f>
        <v>36</v>
      </c>
      <c r="K29" s="25">
        <f t="shared" si="7"/>
        <v>36</v>
      </c>
      <c r="L29" s="25">
        <f t="shared" si="7"/>
        <v>0</v>
      </c>
      <c r="M29" s="25">
        <f t="shared" si="7"/>
        <v>0</v>
      </c>
      <c r="N29" s="25">
        <f t="shared" si="7"/>
        <v>0</v>
      </c>
      <c r="O29" s="25">
        <f t="shared" si="7"/>
        <v>0</v>
      </c>
      <c r="P29" s="24" t="s">
        <v>46</v>
      </c>
      <c r="Q29" s="24"/>
      <c r="R29" s="24"/>
      <c r="S29" s="31" t="s">
        <v>42</v>
      </c>
    </row>
    <row r="30" s="6" customFormat="1" ht="51" customHeight="1" spans="1:19">
      <c r="A30" s="1"/>
      <c r="B30" s="37" t="s">
        <v>255</v>
      </c>
      <c r="C30" s="30">
        <v>1</v>
      </c>
      <c r="D30" s="31" t="s">
        <v>29</v>
      </c>
      <c r="E30" s="31"/>
      <c r="F30" s="31"/>
      <c r="G30" s="37" t="s">
        <v>600</v>
      </c>
      <c r="H30" s="29" t="s">
        <v>601</v>
      </c>
      <c r="I30" s="31">
        <v>2022</v>
      </c>
      <c r="J30" s="35">
        <f>SUM(K30:O30)</f>
        <v>36</v>
      </c>
      <c r="K30" s="35">
        <v>36</v>
      </c>
      <c r="L30" s="35"/>
      <c r="M30" s="35"/>
      <c r="N30" s="35"/>
      <c r="O30" s="35"/>
      <c r="P30" s="31" t="s">
        <v>113</v>
      </c>
      <c r="Q30" s="31" t="s">
        <v>35</v>
      </c>
      <c r="R30" s="31" t="s">
        <v>36</v>
      </c>
      <c r="S30" s="35" t="s">
        <v>602</v>
      </c>
    </row>
    <row r="31" s="68" customFormat="1" ht="45" customHeight="1" spans="1:19">
      <c r="A31" s="1">
        <v>83</v>
      </c>
      <c r="B31" s="27" t="s">
        <v>47</v>
      </c>
      <c r="C31" s="25">
        <f>SUM(C32:C40)</f>
        <v>9</v>
      </c>
      <c r="D31" s="24"/>
      <c r="E31" s="24" t="s">
        <v>44</v>
      </c>
      <c r="F31" s="28">
        <f t="shared" ref="F31:O31" si="8">SUM(F32:F40)</f>
        <v>34070</v>
      </c>
      <c r="G31" s="27" t="s">
        <v>256</v>
      </c>
      <c r="H31" s="27" t="s">
        <v>32</v>
      </c>
      <c r="I31" s="24">
        <v>2022</v>
      </c>
      <c r="J31" s="28">
        <f t="shared" si="8"/>
        <v>2315</v>
      </c>
      <c r="K31" s="28">
        <f t="shared" si="8"/>
        <v>2295</v>
      </c>
      <c r="L31" s="28">
        <f t="shared" si="8"/>
        <v>0</v>
      </c>
      <c r="M31" s="28">
        <f t="shared" si="8"/>
        <v>20</v>
      </c>
      <c r="N31" s="28">
        <f t="shared" si="8"/>
        <v>0</v>
      </c>
      <c r="O31" s="28">
        <f t="shared" si="8"/>
        <v>0</v>
      </c>
      <c r="P31" s="24" t="s">
        <v>49</v>
      </c>
      <c r="Q31" s="24"/>
      <c r="R31" s="24"/>
      <c r="S31" s="31" t="s">
        <v>42</v>
      </c>
    </row>
    <row r="32" s="67" customFormat="1" ht="66" customHeight="1" spans="1:19">
      <c r="A32" s="1">
        <v>84</v>
      </c>
      <c r="B32" s="29" t="s">
        <v>603</v>
      </c>
      <c r="C32" s="30">
        <v>1</v>
      </c>
      <c r="D32" s="31" t="s">
        <v>29</v>
      </c>
      <c r="E32" s="31" t="s">
        <v>44</v>
      </c>
      <c r="F32" s="32">
        <v>4850</v>
      </c>
      <c r="G32" s="29" t="s">
        <v>604</v>
      </c>
      <c r="H32" s="29" t="s">
        <v>605</v>
      </c>
      <c r="I32" s="31">
        <v>2022</v>
      </c>
      <c r="J32" s="35">
        <f t="shared" ref="J32:J40" si="9">SUM(K32:O32)</f>
        <v>336</v>
      </c>
      <c r="K32" s="35">
        <v>336</v>
      </c>
      <c r="L32" s="35"/>
      <c r="M32" s="35"/>
      <c r="N32" s="35"/>
      <c r="O32" s="35"/>
      <c r="P32" s="31" t="s">
        <v>342</v>
      </c>
      <c r="Q32" s="31"/>
      <c r="R32" s="31"/>
      <c r="S32" s="32" t="s">
        <v>344</v>
      </c>
    </row>
    <row r="33" s="67" customFormat="1" ht="72" customHeight="1" spans="1:19">
      <c r="A33" s="1">
        <v>85</v>
      </c>
      <c r="B33" s="29" t="s">
        <v>606</v>
      </c>
      <c r="C33" s="30">
        <v>1</v>
      </c>
      <c r="D33" s="31" t="s">
        <v>29</v>
      </c>
      <c r="E33" s="31" t="s">
        <v>44</v>
      </c>
      <c r="F33" s="32">
        <v>29040</v>
      </c>
      <c r="G33" s="29" t="s">
        <v>607</v>
      </c>
      <c r="H33" s="29" t="s">
        <v>608</v>
      </c>
      <c r="I33" s="31">
        <v>2022</v>
      </c>
      <c r="J33" s="35">
        <f t="shared" si="9"/>
        <v>1084</v>
      </c>
      <c r="K33" s="35">
        <v>1084</v>
      </c>
      <c r="L33" s="35"/>
      <c r="M33" s="35"/>
      <c r="N33" s="35"/>
      <c r="O33" s="35"/>
      <c r="P33" s="31" t="s">
        <v>342</v>
      </c>
      <c r="Q33" s="31"/>
      <c r="R33" s="31"/>
      <c r="S33" s="32" t="s">
        <v>344</v>
      </c>
    </row>
    <row r="34" s="67" customFormat="1" ht="72" customHeight="1" spans="1:19">
      <c r="A34" s="1"/>
      <c r="B34" s="58" t="s">
        <v>609</v>
      </c>
      <c r="C34" s="31">
        <v>1</v>
      </c>
      <c r="D34" s="31" t="s">
        <v>359</v>
      </c>
      <c r="E34" s="31"/>
      <c r="F34" s="31"/>
      <c r="G34" s="58" t="s">
        <v>610</v>
      </c>
      <c r="H34" s="40" t="s">
        <v>611</v>
      </c>
      <c r="I34" s="31">
        <v>2022</v>
      </c>
      <c r="J34" s="35">
        <f t="shared" si="9"/>
        <v>20</v>
      </c>
      <c r="K34" s="35"/>
      <c r="L34" s="31"/>
      <c r="M34" s="35">
        <v>20</v>
      </c>
      <c r="N34" s="35"/>
      <c r="O34" s="35"/>
      <c r="P34" s="31" t="s">
        <v>547</v>
      </c>
      <c r="Q34" s="31" t="s">
        <v>349</v>
      </c>
      <c r="R34" s="37" t="s">
        <v>36</v>
      </c>
      <c r="S34" s="35" t="s">
        <v>399</v>
      </c>
    </row>
    <row r="35" s="67" customFormat="1" ht="51" customHeight="1" spans="1:19">
      <c r="A35" s="1">
        <v>86</v>
      </c>
      <c r="B35" s="83" t="s">
        <v>618</v>
      </c>
      <c r="C35" s="30">
        <v>1</v>
      </c>
      <c r="D35" s="31" t="s">
        <v>359</v>
      </c>
      <c r="E35" s="31"/>
      <c r="F35" s="32"/>
      <c r="G35" s="86" t="s">
        <v>619</v>
      </c>
      <c r="H35" s="29" t="s">
        <v>620</v>
      </c>
      <c r="I35" s="31">
        <v>2022</v>
      </c>
      <c r="J35" s="35">
        <f t="shared" si="9"/>
        <v>42</v>
      </c>
      <c r="K35" s="32">
        <v>42</v>
      </c>
      <c r="L35" s="32"/>
      <c r="M35" s="35"/>
      <c r="N35" s="35"/>
      <c r="O35" s="35"/>
      <c r="P35" s="31" t="s">
        <v>342</v>
      </c>
      <c r="Q35" s="31" t="s">
        <v>349</v>
      </c>
      <c r="R35" s="31" t="s">
        <v>36</v>
      </c>
      <c r="S35" s="32" t="s">
        <v>376</v>
      </c>
    </row>
    <row r="36" s="67" customFormat="1" ht="87" customHeight="1" spans="1:19">
      <c r="A36" s="1">
        <v>87</v>
      </c>
      <c r="B36" s="83" t="s">
        <v>621</v>
      </c>
      <c r="C36" s="30">
        <v>1</v>
      </c>
      <c r="D36" s="31" t="s">
        <v>29</v>
      </c>
      <c r="E36" s="31"/>
      <c r="F36" s="32"/>
      <c r="G36" s="86" t="s">
        <v>622</v>
      </c>
      <c r="H36" s="29" t="s">
        <v>623</v>
      </c>
      <c r="I36" s="31">
        <v>2022</v>
      </c>
      <c r="J36" s="35">
        <f t="shared" si="9"/>
        <v>238</v>
      </c>
      <c r="K36" s="32">
        <v>238</v>
      </c>
      <c r="L36" s="32"/>
      <c r="M36" s="35"/>
      <c r="N36" s="35"/>
      <c r="O36" s="35"/>
      <c r="P36" s="31" t="s">
        <v>342</v>
      </c>
      <c r="Q36" s="31" t="s">
        <v>349</v>
      </c>
      <c r="R36" s="31" t="s">
        <v>36</v>
      </c>
      <c r="S36" s="32" t="s">
        <v>376</v>
      </c>
    </row>
    <row r="37" s="67" customFormat="1" ht="54" customHeight="1" spans="1:19">
      <c r="A37" s="1">
        <v>89</v>
      </c>
      <c r="B37" s="29" t="s">
        <v>626</v>
      </c>
      <c r="C37" s="30">
        <v>1</v>
      </c>
      <c r="D37" s="31" t="s">
        <v>29</v>
      </c>
      <c r="E37" s="31"/>
      <c r="F37" s="32"/>
      <c r="G37" s="29" t="s">
        <v>627</v>
      </c>
      <c r="H37" s="29" t="s">
        <v>628</v>
      </c>
      <c r="I37" s="31">
        <v>2022</v>
      </c>
      <c r="J37" s="35">
        <f t="shared" si="9"/>
        <v>120</v>
      </c>
      <c r="K37" s="32">
        <v>120</v>
      </c>
      <c r="L37" s="32"/>
      <c r="M37" s="35"/>
      <c r="N37" s="35"/>
      <c r="O37" s="35"/>
      <c r="P37" s="31" t="s">
        <v>342</v>
      </c>
      <c r="Q37" s="31" t="s">
        <v>349</v>
      </c>
      <c r="R37" s="31" t="s">
        <v>36</v>
      </c>
      <c r="S37" s="32" t="s">
        <v>376</v>
      </c>
    </row>
    <row r="38" s="67" customFormat="1" ht="87" customHeight="1" spans="1:19">
      <c r="A38" s="1">
        <v>90</v>
      </c>
      <c r="B38" s="86" t="s">
        <v>629</v>
      </c>
      <c r="C38" s="30">
        <v>1</v>
      </c>
      <c r="D38" s="31" t="s">
        <v>29</v>
      </c>
      <c r="E38" s="31"/>
      <c r="F38" s="32"/>
      <c r="G38" s="29" t="s">
        <v>630</v>
      </c>
      <c r="H38" s="29" t="s">
        <v>372</v>
      </c>
      <c r="I38" s="31">
        <v>2022</v>
      </c>
      <c r="J38" s="35">
        <f t="shared" si="9"/>
        <v>391</v>
      </c>
      <c r="K38" s="32">
        <v>391</v>
      </c>
      <c r="L38" s="32"/>
      <c r="M38" s="35"/>
      <c r="N38" s="35"/>
      <c r="O38" s="35"/>
      <c r="P38" s="31" t="s">
        <v>342</v>
      </c>
      <c r="Q38" s="31" t="s">
        <v>349</v>
      </c>
      <c r="R38" s="31" t="s">
        <v>36</v>
      </c>
      <c r="S38" s="32" t="s">
        <v>376</v>
      </c>
    </row>
    <row r="39" s="67" customFormat="1" ht="54" customHeight="1" spans="1:19">
      <c r="A39" s="1">
        <v>95</v>
      </c>
      <c r="B39" s="29" t="s">
        <v>660</v>
      </c>
      <c r="C39" s="30">
        <v>1</v>
      </c>
      <c r="D39" s="31" t="s">
        <v>29</v>
      </c>
      <c r="E39" s="31" t="s">
        <v>44</v>
      </c>
      <c r="F39" s="32">
        <v>80</v>
      </c>
      <c r="G39" s="36" t="s">
        <v>661</v>
      </c>
      <c r="H39" s="36" t="s">
        <v>375</v>
      </c>
      <c r="I39" s="31">
        <v>2022</v>
      </c>
      <c r="J39" s="35">
        <f t="shared" si="9"/>
        <v>24</v>
      </c>
      <c r="K39" s="35">
        <v>24</v>
      </c>
      <c r="L39" s="35"/>
      <c r="M39" s="35"/>
      <c r="N39" s="35"/>
      <c r="O39" s="35"/>
      <c r="P39" s="31" t="s">
        <v>342</v>
      </c>
      <c r="Q39" s="31" t="s">
        <v>35</v>
      </c>
      <c r="R39" s="31" t="s">
        <v>36</v>
      </c>
      <c r="S39" s="32" t="s">
        <v>376</v>
      </c>
    </row>
    <row r="40" s="67" customFormat="1" ht="56" customHeight="1" spans="1:19">
      <c r="A40" s="1">
        <v>104</v>
      </c>
      <c r="B40" s="29" t="s">
        <v>686</v>
      </c>
      <c r="C40" s="30">
        <v>1</v>
      </c>
      <c r="D40" s="31" t="s">
        <v>29</v>
      </c>
      <c r="E40" s="31" t="s">
        <v>44</v>
      </c>
      <c r="F40" s="32">
        <v>100</v>
      </c>
      <c r="G40" s="36" t="s">
        <v>687</v>
      </c>
      <c r="H40" s="29" t="s">
        <v>688</v>
      </c>
      <c r="I40" s="31">
        <v>2022</v>
      </c>
      <c r="J40" s="35">
        <f t="shared" si="9"/>
        <v>60</v>
      </c>
      <c r="K40" s="35">
        <v>60</v>
      </c>
      <c r="L40" s="35"/>
      <c r="M40" s="35"/>
      <c r="N40" s="35"/>
      <c r="O40" s="35"/>
      <c r="P40" s="31" t="s">
        <v>342</v>
      </c>
      <c r="Q40" s="31" t="s">
        <v>35</v>
      </c>
      <c r="R40" s="31" t="s">
        <v>36</v>
      </c>
      <c r="S40" s="32" t="s">
        <v>376</v>
      </c>
    </row>
    <row r="41" s="68" customFormat="1" ht="72" spans="1:19">
      <c r="A41" s="1">
        <v>105</v>
      </c>
      <c r="B41" s="27" t="s">
        <v>50</v>
      </c>
      <c r="C41" s="25">
        <f>SUM(C42:C43)</f>
        <v>2</v>
      </c>
      <c r="D41" s="24"/>
      <c r="E41" s="24" t="s">
        <v>51</v>
      </c>
      <c r="F41" s="25">
        <f t="shared" ref="F41:O41" si="10">SUM(F42:F43)</f>
        <v>2</v>
      </c>
      <c r="G41" s="27" t="s">
        <v>257</v>
      </c>
      <c r="H41" s="27" t="s">
        <v>53</v>
      </c>
      <c r="I41" s="24">
        <v>2022</v>
      </c>
      <c r="J41" s="28">
        <f t="shared" si="10"/>
        <v>3240</v>
      </c>
      <c r="K41" s="28">
        <f t="shared" si="10"/>
        <v>139</v>
      </c>
      <c r="L41" s="28">
        <f t="shared" si="10"/>
        <v>171</v>
      </c>
      <c r="M41" s="28">
        <f t="shared" si="10"/>
        <v>0</v>
      </c>
      <c r="N41" s="28">
        <f t="shared" si="10"/>
        <v>2930</v>
      </c>
      <c r="O41" s="28">
        <f t="shared" si="10"/>
        <v>0</v>
      </c>
      <c r="P41" s="24" t="s">
        <v>54</v>
      </c>
      <c r="Q41" s="24"/>
      <c r="R41" s="24"/>
      <c r="S41" s="31" t="s">
        <v>42</v>
      </c>
    </row>
    <row r="42" s="67" customFormat="1" ht="47" customHeight="1" spans="1:19">
      <c r="A42" s="1">
        <v>106</v>
      </c>
      <c r="B42" s="29" t="s">
        <v>689</v>
      </c>
      <c r="C42" s="30">
        <v>1</v>
      </c>
      <c r="D42" s="31" t="s">
        <v>29</v>
      </c>
      <c r="E42" s="31" t="s">
        <v>61</v>
      </c>
      <c r="F42" s="32">
        <v>1</v>
      </c>
      <c r="G42" s="29" t="s">
        <v>690</v>
      </c>
      <c r="H42" s="29" t="s">
        <v>369</v>
      </c>
      <c r="I42" s="31">
        <v>2022</v>
      </c>
      <c r="J42" s="35">
        <f>SUM(K42:O42)</f>
        <v>2930</v>
      </c>
      <c r="K42" s="35"/>
      <c r="L42" s="35"/>
      <c r="M42" s="35"/>
      <c r="N42" s="35">
        <v>2930</v>
      </c>
      <c r="O42" s="35"/>
      <c r="P42" s="31" t="s">
        <v>250</v>
      </c>
      <c r="Q42" s="31"/>
      <c r="R42" s="31"/>
      <c r="S42" s="32" t="s">
        <v>691</v>
      </c>
    </row>
    <row r="43" s="67" customFormat="1" ht="87" customHeight="1" spans="1:19">
      <c r="A43" s="1">
        <v>114</v>
      </c>
      <c r="B43" s="29" t="s">
        <v>712</v>
      </c>
      <c r="C43" s="30">
        <v>1</v>
      </c>
      <c r="D43" s="31" t="s">
        <v>29</v>
      </c>
      <c r="E43" s="31" t="s">
        <v>61</v>
      </c>
      <c r="F43" s="32">
        <v>1</v>
      </c>
      <c r="G43" s="29" t="s">
        <v>713</v>
      </c>
      <c r="H43" s="59" t="s">
        <v>714</v>
      </c>
      <c r="I43" s="31">
        <v>2022</v>
      </c>
      <c r="J43" s="35">
        <f>SUM(K43:O43)</f>
        <v>310</v>
      </c>
      <c r="K43" s="32">
        <v>139</v>
      </c>
      <c r="L43" s="32">
        <v>171</v>
      </c>
      <c r="M43" s="35"/>
      <c r="N43" s="35"/>
      <c r="O43" s="35"/>
      <c r="P43" s="31" t="s">
        <v>113</v>
      </c>
      <c r="Q43" s="31" t="s">
        <v>35</v>
      </c>
      <c r="R43" s="31" t="s">
        <v>36</v>
      </c>
      <c r="S43" s="32" t="s">
        <v>376</v>
      </c>
    </row>
    <row r="44" s="68" customFormat="1" ht="48" spans="1:19">
      <c r="A44" s="1">
        <v>115</v>
      </c>
      <c r="B44" s="27" t="s">
        <v>55</v>
      </c>
      <c r="C44" s="25">
        <f>SUM(C45)</f>
        <v>1</v>
      </c>
      <c r="D44" s="24"/>
      <c r="E44" s="24" t="s">
        <v>56</v>
      </c>
      <c r="F44" s="28">
        <f t="shared" ref="F44:O44" si="11">SUM(F45)</f>
        <v>1</v>
      </c>
      <c r="G44" s="27" t="s">
        <v>57</v>
      </c>
      <c r="H44" s="27" t="s">
        <v>58</v>
      </c>
      <c r="I44" s="24">
        <v>2022</v>
      </c>
      <c r="J44" s="28">
        <f t="shared" si="11"/>
        <v>100</v>
      </c>
      <c r="K44" s="28">
        <f t="shared" si="11"/>
        <v>100</v>
      </c>
      <c r="L44" s="28">
        <f t="shared" si="11"/>
        <v>0</v>
      </c>
      <c r="M44" s="28">
        <f t="shared" si="11"/>
        <v>0</v>
      </c>
      <c r="N44" s="28">
        <f t="shared" si="11"/>
        <v>0</v>
      </c>
      <c r="O44" s="28">
        <f t="shared" si="11"/>
        <v>0</v>
      </c>
      <c r="P44" s="24" t="s">
        <v>59</v>
      </c>
      <c r="Q44" s="24"/>
      <c r="R44" s="24"/>
      <c r="S44" s="31" t="s">
        <v>42</v>
      </c>
    </row>
    <row r="45" s="67" customFormat="1" ht="36" spans="1:19">
      <c r="A45" s="1">
        <v>116</v>
      </c>
      <c r="B45" s="108" t="s">
        <v>715</v>
      </c>
      <c r="C45" s="30">
        <v>1</v>
      </c>
      <c r="D45" s="109" t="s">
        <v>29</v>
      </c>
      <c r="E45" s="109" t="s">
        <v>56</v>
      </c>
      <c r="F45" s="110">
        <v>1</v>
      </c>
      <c r="G45" s="108" t="s">
        <v>716</v>
      </c>
      <c r="H45" s="29" t="s">
        <v>58</v>
      </c>
      <c r="I45" s="109">
        <v>2022</v>
      </c>
      <c r="J45" s="35">
        <f>SUM(K45:O45)</f>
        <v>100</v>
      </c>
      <c r="K45" s="114">
        <v>100</v>
      </c>
      <c r="L45" s="114"/>
      <c r="M45" s="114"/>
      <c r="N45" s="114"/>
      <c r="O45" s="114"/>
      <c r="P45" s="109" t="s">
        <v>145</v>
      </c>
      <c r="Q45" s="109"/>
      <c r="R45" s="109"/>
      <c r="S45" s="110" t="s">
        <v>376</v>
      </c>
    </row>
    <row r="46" s="68" customFormat="1" ht="48" spans="1:19">
      <c r="A46" s="1">
        <v>117</v>
      </c>
      <c r="B46" s="27" t="s">
        <v>60</v>
      </c>
      <c r="C46" s="25">
        <f>SUM(C47:C51)</f>
        <v>5</v>
      </c>
      <c r="D46" s="24"/>
      <c r="E46" s="24" t="s">
        <v>61</v>
      </c>
      <c r="F46" s="28">
        <f t="shared" ref="F46:O46" si="12">SUM(F47:F51)</f>
        <v>5</v>
      </c>
      <c r="G46" s="27" t="s">
        <v>258</v>
      </c>
      <c r="H46" s="27" t="s">
        <v>63</v>
      </c>
      <c r="I46" s="24">
        <v>2022</v>
      </c>
      <c r="J46" s="28">
        <f t="shared" si="12"/>
        <v>1183</v>
      </c>
      <c r="K46" s="28">
        <f t="shared" si="12"/>
        <v>398</v>
      </c>
      <c r="L46" s="28">
        <f t="shared" si="12"/>
        <v>35</v>
      </c>
      <c r="M46" s="28">
        <f t="shared" si="12"/>
        <v>0</v>
      </c>
      <c r="N46" s="28">
        <f t="shared" si="12"/>
        <v>700</v>
      </c>
      <c r="O46" s="28">
        <f t="shared" si="12"/>
        <v>50</v>
      </c>
      <c r="P46" s="24" t="s">
        <v>64</v>
      </c>
      <c r="Q46" s="24"/>
      <c r="R46" s="24"/>
      <c r="S46" s="31" t="s">
        <v>42</v>
      </c>
    </row>
    <row r="47" s="67" customFormat="1" ht="114" customHeight="1" spans="1:19">
      <c r="A47" s="1">
        <v>118</v>
      </c>
      <c r="B47" s="29" t="s">
        <v>717</v>
      </c>
      <c r="C47" s="30">
        <v>1</v>
      </c>
      <c r="D47" s="31" t="s">
        <v>29</v>
      </c>
      <c r="E47" s="31" t="s">
        <v>61</v>
      </c>
      <c r="F47" s="32">
        <v>1</v>
      </c>
      <c r="G47" s="29" t="s">
        <v>718</v>
      </c>
      <c r="H47" s="29" t="s">
        <v>719</v>
      </c>
      <c r="I47" s="31">
        <v>2022</v>
      </c>
      <c r="J47" s="35">
        <f>SUM(K47:O47)</f>
        <v>700</v>
      </c>
      <c r="K47" s="35"/>
      <c r="L47" s="35"/>
      <c r="M47" s="35"/>
      <c r="N47" s="35">
        <v>700</v>
      </c>
      <c r="O47" s="35"/>
      <c r="P47" s="35" t="s">
        <v>720</v>
      </c>
      <c r="Q47" s="31" t="s">
        <v>35</v>
      </c>
      <c r="R47" s="31" t="s">
        <v>36</v>
      </c>
      <c r="S47" s="32" t="s">
        <v>479</v>
      </c>
    </row>
    <row r="48" s="67" customFormat="1" ht="68" customHeight="1" spans="1:19">
      <c r="A48" s="1"/>
      <c r="B48" s="37" t="s">
        <v>727</v>
      </c>
      <c r="C48" s="31">
        <v>1</v>
      </c>
      <c r="D48" s="31" t="s">
        <v>29</v>
      </c>
      <c r="E48" s="31" t="s">
        <v>61</v>
      </c>
      <c r="F48" s="31">
        <v>1</v>
      </c>
      <c r="G48" s="37" t="s">
        <v>728</v>
      </c>
      <c r="H48" s="39" t="s">
        <v>729</v>
      </c>
      <c r="I48" s="31">
        <v>2022</v>
      </c>
      <c r="J48" s="35">
        <f>SUM(K48:O48)</f>
        <v>35</v>
      </c>
      <c r="K48" s="31">
        <v>35</v>
      </c>
      <c r="L48" s="35"/>
      <c r="M48" s="35"/>
      <c r="N48" s="35"/>
      <c r="O48" s="35"/>
      <c r="P48" s="31" t="s">
        <v>113</v>
      </c>
      <c r="Q48" s="31" t="s">
        <v>35</v>
      </c>
      <c r="R48" s="37" t="s">
        <v>36</v>
      </c>
      <c r="S48" s="35" t="s">
        <v>399</v>
      </c>
    </row>
    <row r="49" s="105" customFormat="1" ht="108" customHeight="1" spans="1:19">
      <c r="A49" s="1">
        <v>123</v>
      </c>
      <c r="B49" s="111" t="s">
        <v>730</v>
      </c>
      <c r="C49" s="30">
        <v>1</v>
      </c>
      <c r="D49" s="31" t="s">
        <v>29</v>
      </c>
      <c r="E49" s="31" t="s">
        <v>94</v>
      </c>
      <c r="F49" s="31">
        <v>1</v>
      </c>
      <c r="G49" s="111" t="s">
        <v>731</v>
      </c>
      <c r="H49" s="111" t="s">
        <v>732</v>
      </c>
      <c r="I49" s="31">
        <v>2022</v>
      </c>
      <c r="J49" s="35">
        <f>SUM(K49:O49)</f>
        <v>113</v>
      </c>
      <c r="K49" s="35">
        <v>63</v>
      </c>
      <c r="L49" s="35"/>
      <c r="M49" s="35"/>
      <c r="N49" s="35"/>
      <c r="O49" s="35">
        <v>50</v>
      </c>
      <c r="P49" s="31" t="s">
        <v>113</v>
      </c>
      <c r="Q49" s="31"/>
      <c r="R49" s="31" t="s">
        <v>36</v>
      </c>
      <c r="S49" s="32"/>
    </row>
    <row r="50" s="67" customFormat="1" ht="82" customHeight="1" spans="1:19">
      <c r="A50" s="1">
        <v>124</v>
      </c>
      <c r="B50" s="29" t="s">
        <v>733</v>
      </c>
      <c r="C50" s="30">
        <v>1</v>
      </c>
      <c r="D50" s="31" t="s">
        <v>29</v>
      </c>
      <c r="E50" s="31" t="s">
        <v>94</v>
      </c>
      <c r="F50" s="32">
        <v>1</v>
      </c>
      <c r="G50" s="29" t="s">
        <v>734</v>
      </c>
      <c r="H50" s="29" t="s">
        <v>735</v>
      </c>
      <c r="I50" s="81">
        <v>2022</v>
      </c>
      <c r="J50" s="35">
        <f>SUM(K50:O50)</f>
        <v>300</v>
      </c>
      <c r="K50" s="32">
        <v>300</v>
      </c>
      <c r="L50" s="32"/>
      <c r="M50" s="35"/>
      <c r="N50" s="35"/>
      <c r="O50" s="35"/>
      <c r="P50" s="32" t="s">
        <v>113</v>
      </c>
      <c r="Q50" s="31" t="s">
        <v>35</v>
      </c>
      <c r="R50" s="31" t="s">
        <v>36</v>
      </c>
      <c r="S50" s="32"/>
    </row>
    <row r="51" s="67" customFormat="1" ht="114" customHeight="1" spans="1:19">
      <c r="A51" s="1">
        <v>125</v>
      </c>
      <c r="B51" s="29" t="s">
        <v>736</v>
      </c>
      <c r="C51" s="30">
        <v>1</v>
      </c>
      <c r="D51" s="31" t="s">
        <v>29</v>
      </c>
      <c r="E51" s="35" t="s">
        <v>61</v>
      </c>
      <c r="F51" s="32">
        <v>1</v>
      </c>
      <c r="G51" s="29" t="s">
        <v>728</v>
      </c>
      <c r="H51" s="29" t="s">
        <v>737</v>
      </c>
      <c r="I51" s="81">
        <v>2022</v>
      </c>
      <c r="J51" s="35">
        <f>SUM(K51:O51)</f>
        <v>35</v>
      </c>
      <c r="K51" s="32"/>
      <c r="L51" s="32">
        <v>35</v>
      </c>
      <c r="M51" s="35"/>
      <c r="N51" s="35"/>
      <c r="O51" s="35"/>
      <c r="P51" s="31" t="s">
        <v>113</v>
      </c>
      <c r="Q51" s="31" t="s">
        <v>35</v>
      </c>
      <c r="R51" s="31"/>
      <c r="S51" s="32" t="s">
        <v>376</v>
      </c>
    </row>
    <row r="52" s="68" customFormat="1" ht="48" spans="1:19">
      <c r="A52" s="1">
        <v>126</v>
      </c>
      <c r="B52" s="27" t="s">
        <v>65</v>
      </c>
      <c r="C52" s="25">
        <f>SUM(C53:C57)</f>
        <v>5</v>
      </c>
      <c r="D52" s="24"/>
      <c r="E52" s="24" t="s">
        <v>61</v>
      </c>
      <c r="F52" s="28">
        <f t="shared" ref="F52:O52" si="13">SUM(F53:F57)</f>
        <v>5</v>
      </c>
      <c r="G52" s="27" t="s">
        <v>259</v>
      </c>
      <c r="H52" s="29" t="s">
        <v>32</v>
      </c>
      <c r="I52" s="24">
        <v>2022</v>
      </c>
      <c r="J52" s="28">
        <f t="shared" si="13"/>
        <v>250</v>
      </c>
      <c r="K52" s="28">
        <f t="shared" si="13"/>
        <v>0</v>
      </c>
      <c r="L52" s="28">
        <f t="shared" si="13"/>
        <v>0</v>
      </c>
      <c r="M52" s="28">
        <f t="shared" si="13"/>
        <v>250</v>
      </c>
      <c r="N52" s="28">
        <f t="shared" si="13"/>
        <v>0</v>
      </c>
      <c r="O52" s="28">
        <f t="shared" si="13"/>
        <v>0</v>
      </c>
      <c r="P52" s="24" t="s">
        <v>68</v>
      </c>
      <c r="Q52" s="24"/>
      <c r="R52" s="24"/>
      <c r="S52" s="31" t="s">
        <v>42</v>
      </c>
    </row>
    <row r="53" s="9" customFormat="1" ht="48" spans="1:19">
      <c r="A53" s="1"/>
      <c r="B53" s="31" t="s">
        <v>741</v>
      </c>
      <c r="C53" s="31">
        <v>1</v>
      </c>
      <c r="D53" s="31" t="s">
        <v>29</v>
      </c>
      <c r="E53" s="31" t="s">
        <v>61</v>
      </c>
      <c r="F53" s="31">
        <v>1</v>
      </c>
      <c r="G53" s="31" t="s">
        <v>742</v>
      </c>
      <c r="H53" s="33"/>
      <c r="I53" s="40">
        <v>2022</v>
      </c>
      <c r="J53" s="35">
        <f>SUM(K53:O53)</f>
        <v>50</v>
      </c>
      <c r="K53" s="35"/>
      <c r="L53" s="40"/>
      <c r="M53" s="35">
        <v>50</v>
      </c>
      <c r="N53" s="35"/>
      <c r="O53" s="35"/>
      <c r="P53" s="31" t="s">
        <v>104</v>
      </c>
      <c r="Q53" s="40" t="s">
        <v>35</v>
      </c>
      <c r="R53" s="40" t="s">
        <v>36</v>
      </c>
      <c r="S53" s="35" t="s">
        <v>399</v>
      </c>
    </row>
    <row r="54" s="9" customFormat="1" ht="48" spans="1:19">
      <c r="A54" s="1"/>
      <c r="B54" s="29" t="s">
        <v>743</v>
      </c>
      <c r="C54" s="31">
        <v>1</v>
      </c>
      <c r="D54" s="31" t="s">
        <v>29</v>
      </c>
      <c r="E54" s="31" t="s">
        <v>61</v>
      </c>
      <c r="F54" s="31">
        <v>1</v>
      </c>
      <c r="G54" s="29" t="s">
        <v>742</v>
      </c>
      <c r="H54" s="29"/>
      <c r="I54" s="40">
        <v>2022</v>
      </c>
      <c r="J54" s="35">
        <f>SUM(K54:O54)</f>
        <v>50</v>
      </c>
      <c r="K54" s="35"/>
      <c r="L54" s="40"/>
      <c r="M54" s="35">
        <v>50</v>
      </c>
      <c r="N54" s="35"/>
      <c r="O54" s="35"/>
      <c r="P54" s="31" t="s">
        <v>104</v>
      </c>
      <c r="Q54" s="40" t="s">
        <v>35</v>
      </c>
      <c r="R54" s="40" t="s">
        <v>36</v>
      </c>
      <c r="S54" s="35" t="s">
        <v>399</v>
      </c>
    </row>
    <row r="55" s="9" customFormat="1" ht="48" spans="1:19">
      <c r="A55" s="1"/>
      <c r="B55" s="37" t="s">
        <v>748</v>
      </c>
      <c r="C55" s="31">
        <v>1</v>
      </c>
      <c r="D55" s="31" t="s">
        <v>29</v>
      </c>
      <c r="E55" s="31" t="s">
        <v>61</v>
      </c>
      <c r="F55" s="31">
        <v>1</v>
      </c>
      <c r="G55" s="37" t="s">
        <v>749</v>
      </c>
      <c r="H55" s="39" t="s">
        <v>708</v>
      </c>
      <c r="I55" s="31">
        <v>2022</v>
      </c>
      <c r="J55" s="35">
        <f>SUM(K55:O55)</f>
        <v>50</v>
      </c>
      <c r="K55" s="35"/>
      <c r="L55" s="40"/>
      <c r="M55" s="31">
        <v>50</v>
      </c>
      <c r="N55" s="35"/>
      <c r="O55" s="35"/>
      <c r="P55" s="31" t="s">
        <v>104</v>
      </c>
      <c r="Q55" s="40" t="s">
        <v>35</v>
      </c>
      <c r="R55" s="40" t="s">
        <v>36</v>
      </c>
      <c r="S55" s="35" t="s">
        <v>399</v>
      </c>
    </row>
    <row r="56" s="9" customFormat="1" ht="48" spans="1:19">
      <c r="A56" s="1"/>
      <c r="B56" s="59" t="s">
        <v>755</v>
      </c>
      <c r="C56" s="40">
        <v>1</v>
      </c>
      <c r="D56" s="40" t="s">
        <v>29</v>
      </c>
      <c r="E56" s="31" t="s">
        <v>61</v>
      </c>
      <c r="F56" s="31">
        <v>1</v>
      </c>
      <c r="G56" s="39" t="s">
        <v>756</v>
      </c>
      <c r="H56" s="40" t="s">
        <v>611</v>
      </c>
      <c r="I56" s="40">
        <v>2022</v>
      </c>
      <c r="J56" s="35">
        <f>SUM(K56:O56)</f>
        <v>50</v>
      </c>
      <c r="K56" s="35"/>
      <c r="L56" s="40"/>
      <c r="M56" s="47">
        <v>50</v>
      </c>
      <c r="N56" s="35"/>
      <c r="O56" s="35"/>
      <c r="P56" s="31" t="s">
        <v>104</v>
      </c>
      <c r="Q56" s="40" t="s">
        <v>35</v>
      </c>
      <c r="R56" s="40" t="s">
        <v>36</v>
      </c>
      <c r="S56" s="35" t="s">
        <v>399</v>
      </c>
    </row>
    <row r="57" s="9" customFormat="1" ht="48" spans="1:19">
      <c r="A57" s="1"/>
      <c r="B57" s="59" t="s">
        <v>757</v>
      </c>
      <c r="C57" s="40">
        <v>1</v>
      </c>
      <c r="D57" s="40" t="s">
        <v>29</v>
      </c>
      <c r="E57" s="31" t="s">
        <v>61</v>
      </c>
      <c r="F57" s="31">
        <v>1</v>
      </c>
      <c r="G57" s="39" t="s">
        <v>758</v>
      </c>
      <c r="H57" s="39" t="s">
        <v>546</v>
      </c>
      <c r="I57" s="40">
        <v>2022</v>
      </c>
      <c r="J57" s="35">
        <f>SUM(K57:O57)</f>
        <v>50</v>
      </c>
      <c r="K57" s="35"/>
      <c r="L57" s="40"/>
      <c r="M57" s="47">
        <v>50</v>
      </c>
      <c r="N57" s="35"/>
      <c r="O57" s="35"/>
      <c r="P57" s="31" t="s">
        <v>104</v>
      </c>
      <c r="Q57" s="40" t="s">
        <v>35</v>
      </c>
      <c r="R57" s="40" t="s">
        <v>36</v>
      </c>
      <c r="S57" s="35" t="s">
        <v>399</v>
      </c>
    </row>
    <row r="58" s="69" customFormat="1" ht="25.5" spans="1:19">
      <c r="A58" s="1">
        <v>130</v>
      </c>
      <c r="B58" s="27" t="s">
        <v>69</v>
      </c>
      <c r="C58" s="25">
        <f>C59+C63+C76+C79</f>
        <v>18</v>
      </c>
      <c r="D58" s="24" t="s">
        <v>25</v>
      </c>
      <c r="E58" s="24" t="s">
        <v>25</v>
      </c>
      <c r="F58" s="26" t="s">
        <v>25</v>
      </c>
      <c r="G58" s="24" t="s">
        <v>25</v>
      </c>
      <c r="H58" s="24" t="s">
        <v>25</v>
      </c>
      <c r="I58" s="24" t="s">
        <v>25</v>
      </c>
      <c r="J58" s="28">
        <f t="shared" ref="J58:O58" si="14">J59+J63+J76+J79</f>
        <v>3413</v>
      </c>
      <c r="K58" s="28">
        <f t="shared" si="14"/>
        <v>2702</v>
      </c>
      <c r="L58" s="28">
        <f t="shared" si="14"/>
        <v>561</v>
      </c>
      <c r="M58" s="28">
        <f t="shared" si="14"/>
        <v>100</v>
      </c>
      <c r="N58" s="28">
        <f t="shared" si="14"/>
        <v>50</v>
      </c>
      <c r="O58" s="28">
        <f t="shared" si="14"/>
        <v>0</v>
      </c>
      <c r="P58" s="24" t="s">
        <v>25</v>
      </c>
      <c r="Q58" s="24" t="s">
        <v>25</v>
      </c>
      <c r="R58" s="24" t="s">
        <v>25</v>
      </c>
      <c r="S58" s="31"/>
    </row>
    <row r="59" s="68" customFormat="1" ht="96" spans="1:19">
      <c r="A59" s="1">
        <v>131</v>
      </c>
      <c r="B59" s="27" t="s">
        <v>70</v>
      </c>
      <c r="C59" s="25">
        <f>SUM(C60:C62)</f>
        <v>3</v>
      </c>
      <c r="D59" s="24"/>
      <c r="E59" s="24" t="s">
        <v>61</v>
      </c>
      <c r="F59" s="28">
        <f t="shared" ref="F59:O59" si="15">SUM(F60:F62)</f>
        <v>3</v>
      </c>
      <c r="G59" s="27" t="s">
        <v>260</v>
      </c>
      <c r="H59" s="27" t="s">
        <v>72</v>
      </c>
      <c r="I59" s="24">
        <v>2022</v>
      </c>
      <c r="J59" s="28">
        <f t="shared" si="15"/>
        <v>140</v>
      </c>
      <c r="K59" s="28">
        <f t="shared" si="15"/>
        <v>120</v>
      </c>
      <c r="L59" s="28">
        <f t="shared" si="15"/>
        <v>20</v>
      </c>
      <c r="M59" s="28">
        <f t="shared" si="15"/>
        <v>0</v>
      </c>
      <c r="N59" s="28">
        <f t="shared" si="15"/>
        <v>0</v>
      </c>
      <c r="O59" s="28">
        <f t="shared" si="15"/>
        <v>0</v>
      </c>
      <c r="P59" s="24" t="s">
        <v>73</v>
      </c>
      <c r="Q59" s="24"/>
      <c r="R59" s="24"/>
      <c r="S59" s="31" t="s">
        <v>42</v>
      </c>
    </row>
    <row r="60" s="94" customFormat="1" ht="51" customHeight="1" spans="1:19">
      <c r="A60" s="1">
        <v>138</v>
      </c>
      <c r="B60" s="111" t="s">
        <v>780</v>
      </c>
      <c r="C60" s="30">
        <v>1</v>
      </c>
      <c r="D60" s="31" t="s">
        <v>29</v>
      </c>
      <c r="E60" s="31" t="s">
        <v>94</v>
      </c>
      <c r="F60" s="37">
        <v>1</v>
      </c>
      <c r="G60" s="86" t="s">
        <v>781</v>
      </c>
      <c r="H60" s="111" t="s">
        <v>782</v>
      </c>
      <c r="I60" s="31">
        <v>2022</v>
      </c>
      <c r="J60" s="35">
        <f>SUM(K60:O60)</f>
        <v>100</v>
      </c>
      <c r="K60" s="35">
        <v>100</v>
      </c>
      <c r="L60" s="35"/>
      <c r="M60" s="35"/>
      <c r="N60" s="35"/>
      <c r="O60" s="111"/>
      <c r="P60" s="31" t="s">
        <v>113</v>
      </c>
      <c r="Q60" s="31"/>
      <c r="R60" s="37"/>
      <c r="S60" s="32"/>
    </row>
    <row r="61" s="67" customFormat="1" ht="36" spans="1:19">
      <c r="A61" s="1">
        <v>139</v>
      </c>
      <c r="B61" s="29" t="s">
        <v>783</v>
      </c>
      <c r="C61" s="30">
        <v>1</v>
      </c>
      <c r="D61" s="31" t="s">
        <v>29</v>
      </c>
      <c r="E61" s="31" t="s">
        <v>61</v>
      </c>
      <c r="F61" s="32">
        <v>1</v>
      </c>
      <c r="G61" s="86" t="s">
        <v>784</v>
      </c>
      <c r="H61" s="29" t="s">
        <v>372</v>
      </c>
      <c r="I61" s="31">
        <v>2022</v>
      </c>
      <c r="J61" s="35">
        <f>SUM(K61:O61)</f>
        <v>20</v>
      </c>
      <c r="K61" s="32"/>
      <c r="L61" s="32">
        <v>20</v>
      </c>
      <c r="M61" s="35"/>
      <c r="N61" s="35"/>
      <c r="O61" s="35"/>
      <c r="P61" s="31" t="s">
        <v>113</v>
      </c>
      <c r="Q61" s="31" t="s">
        <v>35</v>
      </c>
      <c r="R61" s="31" t="s">
        <v>36</v>
      </c>
      <c r="S61" s="32" t="s">
        <v>376</v>
      </c>
    </row>
    <row r="62" s="67" customFormat="1" ht="60" spans="1:19">
      <c r="A62" s="1">
        <v>140</v>
      </c>
      <c r="B62" s="29" t="s">
        <v>785</v>
      </c>
      <c r="C62" s="30">
        <v>1</v>
      </c>
      <c r="D62" s="31" t="s">
        <v>29</v>
      </c>
      <c r="E62" s="31" t="s">
        <v>61</v>
      </c>
      <c r="F62" s="32">
        <v>1</v>
      </c>
      <c r="G62" s="86" t="s">
        <v>786</v>
      </c>
      <c r="H62" s="29" t="s">
        <v>787</v>
      </c>
      <c r="I62" s="31">
        <v>2022</v>
      </c>
      <c r="J62" s="35">
        <f>SUM(K62:O62)</f>
        <v>20</v>
      </c>
      <c r="K62" s="32">
        <v>20</v>
      </c>
      <c r="L62" s="32"/>
      <c r="M62" s="35"/>
      <c r="N62" s="35"/>
      <c r="O62" s="35"/>
      <c r="P62" s="31" t="s">
        <v>113</v>
      </c>
      <c r="Q62" s="31" t="s">
        <v>35</v>
      </c>
      <c r="R62" s="31" t="s">
        <v>36</v>
      </c>
      <c r="S62" s="32"/>
    </row>
    <row r="63" s="68" customFormat="1" ht="60" spans="1:19">
      <c r="A63" s="1">
        <v>141</v>
      </c>
      <c r="B63" s="27" t="s">
        <v>74</v>
      </c>
      <c r="C63" s="25">
        <f>SUM(C64:C75)</f>
        <v>12</v>
      </c>
      <c r="D63" s="24"/>
      <c r="E63" s="24" t="s">
        <v>788</v>
      </c>
      <c r="F63" s="25">
        <f t="shared" ref="F63:O63" si="16">SUM(F64:F75)</f>
        <v>12</v>
      </c>
      <c r="G63" s="27" t="s">
        <v>261</v>
      </c>
      <c r="H63" s="27" t="s">
        <v>32</v>
      </c>
      <c r="I63" s="24">
        <v>2022</v>
      </c>
      <c r="J63" s="28">
        <f t="shared" si="16"/>
        <v>2923</v>
      </c>
      <c r="K63" s="28">
        <f t="shared" si="16"/>
        <v>2232</v>
      </c>
      <c r="L63" s="28">
        <f t="shared" si="16"/>
        <v>541</v>
      </c>
      <c r="M63" s="28">
        <f t="shared" si="16"/>
        <v>100</v>
      </c>
      <c r="N63" s="28">
        <f t="shared" si="16"/>
        <v>50</v>
      </c>
      <c r="O63" s="28">
        <f t="shared" si="16"/>
        <v>0</v>
      </c>
      <c r="P63" s="24" t="s">
        <v>77</v>
      </c>
      <c r="Q63" s="24"/>
      <c r="R63" s="24"/>
      <c r="S63" s="31" t="s">
        <v>42</v>
      </c>
    </row>
    <row r="64" s="67" customFormat="1" ht="129" customHeight="1" spans="1:19">
      <c r="A64" s="1">
        <v>142</v>
      </c>
      <c r="B64" s="29" t="s">
        <v>789</v>
      </c>
      <c r="C64" s="30">
        <v>1</v>
      </c>
      <c r="D64" s="31" t="s">
        <v>29</v>
      </c>
      <c r="E64" s="31" t="s">
        <v>94</v>
      </c>
      <c r="F64" s="32">
        <v>1</v>
      </c>
      <c r="G64" s="29" t="s">
        <v>790</v>
      </c>
      <c r="H64" s="29" t="s">
        <v>791</v>
      </c>
      <c r="I64" s="31">
        <v>2022</v>
      </c>
      <c r="J64" s="35">
        <f t="shared" ref="J64:J75" si="17">SUM(K64:O64)</f>
        <v>1050</v>
      </c>
      <c r="K64" s="35">
        <v>1050</v>
      </c>
      <c r="L64" s="35"/>
      <c r="M64" s="35"/>
      <c r="N64" s="35"/>
      <c r="O64" s="35"/>
      <c r="P64" s="31" t="s">
        <v>342</v>
      </c>
      <c r="Q64" s="31"/>
      <c r="R64" s="31"/>
      <c r="S64" s="32" t="s">
        <v>344</v>
      </c>
    </row>
    <row r="65" s="67" customFormat="1" ht="65" customHeight="1" spans="1:19">
      <c r="A65" s="1">
        <v>143</v>
      </c>
      <c r="B65" s="29" t="s">
        <v>792</v>
      </c>
      <c r="C65" s="30">
        <v>1</v>
      </c>
      <c r="D65" s="31" t="s">
        <v>29</v>
      </c>
      <c r="E65" s="31" t="s">
        <v>94</v>
      </c>
      <c r="F65" s="32">
        <v>1</v>
      </c>
      <c r="G65" s="29" t="s">
        <v>793</v>
      </c>
      <c r="H65" s="29" t="s">
        <v>711</v>
      </c>
      <c r="I65" s="31">
        <v>2022</v>
      </c>
      <c r="J65" s="35">
        <f t="shared" si="17"/>
        <v>800</v>
      </c>
      <c r="K65" s="32">
        <v>800</v>
      </c>
      <c r="L65" s="32"/>
      <c r="M65" s="35"/>
      <c r="N65" s="35"/>
      <c r="O65" s="35"/>
      <c r="P65" s="31" t="s">
        <v>342</v>
      </c>
      <c r="Q65" s="31" t="s">
        <v>349</v>
      </c>
      <c r="R65" s="31" t="s">
        <v>36</v>
      </c>
      <c r="S65" s="32" t="s">
        <v>376</v>
      </c>
    </row>
    <row r="66" s="67" customFormat="1" ht="80" customHeight="1" spans="1:19">
      <c r="A66" s="1">
        <v>144</v>
      </c>
      <c r="B66" s="29" t="s">
        <v>794</v>
      </c>
      <c r="C66" s="30">
        <v>1</v>
      </c>
      <c r="D66" s="31" t="s">
        <v>29</v>
      </c>
      <c r="E66" s="31" t="s">
        <v>94</v>
      </c>
      <c r="F66" s="32">
        <v>1</v>
      </c>
      <c r="G66" s="41" t="s">
        <v>795</v>
      </c>
      <c r="H66" s="29" t="s">
        <v>654</v>
      </c>
      <c r="I66" s="31">
        <v>2022</v>
      </c>
      <c r="J66" s="35">
        <f t="shared" si="17"/>
        <v>70</v>
      </c>
      <c r="K66" s="32"/>
      <c r="L66" s="32">
        <v>70</v>
      </c>
      <c r="M66" s="35"/>
      <c r="N66" s="35"/>
      <c r="O66" s="35"/>
      <c r="P66" s="31" t="s">
        <v>113</v>
      </c>
      <c r="Q66" s="31" t="s">
        <v>35</v>
      </c>
      <c r="R66" s="31" t="s">
        <v>385</v>
      </c>
      <c r="S66" s="32" t="s">
        <v>376</v>
      </c>
    </row>
    <row r="67" s="67" customFormat="1" ht="82" customHeight="1" spans="1:19">
      <c r="A67" s="1">
        <v>145</v>
      </c>
      <c r="B67" s="29" t="s">
        <v>796</v>
      </c>
      <c r="C67" s="30">
        <v>1</v>
      </c>
      <c r="D67" s="31" t="s">
        <v>29</v>
      </c>
      <c r="E67" s="31" t="s">
        <v>94</v>
      </c>
      <c r="F67" s="32">
        <v>1</v>
      </c>
      <c r="G67" s="29" t="s">
        <v>797</v>
      </c>
      <c r="H67" s="29" t="s">
        <v>798</v>
      </c>
      <c r="I67" s="31">
        <v>2022</v>
      </c>
      <c r="J67" s="35">
        <f t="shared" si="17"/>
        <v>85</v>
      </c>
      <c r="K67" s="32">
        <v>85</v>
      </c>
      <c r="L67" s="32"/>
      <c r="M67" s="35"/>
      <c r="N67" s="35"/>
      <c r="O67" s="35"/>
      <c r="P67" s="31" t="s">
        <v>113</v>
      </c>
      <c r="Q67" s="31" t="s">
        <v>35</v>
      </c>
      <c r="R67" s="31" t="s">
        <v>36</v>
      </c>
      <c r="S67" s="32"/>
    </row>
    <row r="68" s="67" customFormat="1" ht="59" customHeight="1" spans="1:19">
      <c r="A68" s="1">
        <v>146</v>
      </c>
      <c r="B68" s="86" t="s">
        <v>799</v>
      </c>
      <c r="C68" s="30">
        <v>1</v>
      </c>
      <c r="D68" s="31" t="s">
        <v>29</v>
      </c>
      <c r="E68" s="31" t="s">
        <v>94</v>
      </c>
      <c r="F68" s="32">
        <v>1</v>
      </c>
      <c r="G68" s="86" t="s">
        <v>800</v>
      </c>
      <c r="H68" s="29" t="s">
        <v>801</v>
      </c>
      <c r="I68" s="31">
        <v>2022</v>
      </c>
      <c r="J68" s="35">
        <f t="shared" si="17"/>
        <v>165</v>
      </c>
      <c r="K68" s="32"/>
      <c r="L68" s="121">
        <v>165</v>
      </c>
      <c r="M68" s="122"/>
      <c r="N68" s="122"/>
      <c r="O68" s="35"/>
      <c r="P68" s="31" t="s">
        <v>113</v>
      </c>
      <c r="Q68" s="31" t="s">
        <v>35</v>
      </c>
      <c r="R68" s="31" t="s">
        <v>36</v>
      </c>
      <c r="S68" s="32" t="s">
        <v>376</v>
      </c>
    </row>
    <row r="69" s="67" customFormat="1" ht="68" customHeight="1" spans="1:19">
      <c r="A69" s="1">
        <v>147</v>
      </c>
      <c r="B69" s="29" t="s">
        <v>805</v>
      </c>
      <c r="C69" s="30">
        <v>1</v>
      </c>
      <c r="D69" s="31" t="s">
        <v>29</v>
      </c>
      <c r="E69" s="31" t="s">
        <v>94</v>
      </c>
      <c r="F69" s="32">
        <v>1</v>
      </c>
      <c r="G69" s="36" t="s">
        <v>806</v>
      </c>
      <c r="H69" s="36" t="s">
        <v>413</v>
      </c>
      <c r="I69" s="31">
        <v>2022</v>
      </c>
      <c r="J69" s="35">
        <f t="shared" si="17"/>
        <v>60</v>
      </c>
      <c r="K69" s="32"/>
      <c r="L69" s="32">
        <v>60</v>
      </c>
      <c r="M69" s="35"/>
      <c r="N69" s="35"/>
      <c r="O69" s="35"/>
      <c r="P69" s="35" t="s">
        <v>113</v>
      </c>
      <c r="Q69" s="31" t="s">
        <v>35</v>
      </c>
      <c r="R69" s="31" t="s">
        <v>36</v>
      </c>
      <c r="S69" s="32" t="s">
        <v>376</v>
      </c>
    </row>
    <row r="70" s="67" customFormat="1" ht="68" customHeight="1" spans="1:19">
      <c r="A70" s="1">
        <v>151</v>
      </c>
      <c r="B70" s="29" t="s">
        <v>812</v>
      </c>
      <c r="C70" s="30">
        <v>1</v>
      </c>
      <c r="D70" s="31" t="s">
        <v>29</v>
      </c>
      <c r="E70" s="31" t="s">
        <v>94</v>
      </c>
      <c r="F70" s="32">
        <v>1</v>
      </c>
      <c r="G70" s="93" t="s">
        <v>813</v>
      </c>
      <c r="H70" s="36" t="s">
        <v>361</v>
      </c>
      <c r="I70" s="31">
        <v>2022</v>
      </c>
      <c r="J70" s="35">
        <f t="shared" si="17"/>
        <v>50</v>
      </c>
      <c r="K70" s="32"/>
      <c r="L70" s="32"/>
      <c r="M70" s="35"/>
      <c r="N70" s="35">
        <v>50</v>
      </c>
      <c r="O70" s="35"/>
      <c r="P70" s="31" t="s">
        <v>113</v>
      </c>
      <c r="Q70" s="31" t="s">
        <v>35</v>
      </c>
      <c r="R70" s="31" t="s">
        <v>36</v>
      </c>
      <c r="S70" s="32" t="s">
        <v>479</v>
      </c>
    </row>
    <row r="71" s="67" customFormat="1" ht="146" customHeight="1" spans="1:19">
      <c r="A71" s="1">
        <v>154</v>
      </c>
      <c r="B71" s="29" t="s">
        <v>824</v>
      </c>
      <c r="C71" s="30">
        <v>1</v>
      </c>
      <c r="D71" s="31" t="s">
        <v>29</v>
      </c>
      <c r="E71" s="31" t="s">
        <v>94</v>
      </c>
      <c r="F71" s="32">
        <v>1</v>
      </c>
      <c r="G71" s="86" t="s">
        <v>825</v>
      </c>
      <c r="H71" s="29" t="s">
        <v>801</v>
      </c>
      <c r="I71" s="31">
        <v>2022</v>
      </c>
      <c r="J71" s="35">
        <f t="shared" si="17"/>
        <v>246</v>
      </c>
      <c r="K71" s="32"/>
      <c r="L71" s="121">
        <v>246</v>
      </c>
      <c r="M71" s="122"/>
      <c r="N71" s="122"/>
      <c r="O71" s="35"/>
      <c r="P71" s="31" t="s">
        <v>113</v>
      </c>
      <c r="Q71" s="31" t="s">
        <v>35</v>
      </c>
      <c r="R71" s="31" t="s">
        <v>36</v>
      </c>
      <c r="S71" s="32" t="s">
        <v>376</v>
      </c>
    </row>
    <row r="72" s="67" customFormat="1" ht="124" customHeight="1" spans="1:19">
      <c r="A72" s="1">
        <v>156</v>
      </c>
      <c r="B72" s="86" t="s">
        <v>826</v>
      </c>
      <c r="C72" s="30">
        <v>1</v>
      </c>
      <c r="D72" s="31" t="s">
        <v>29</v>
      </c>
      <c r="E72" s="31" t="s">
        <v>94</v>
      </c>
      <c r="F72" s="32">
        <v>1</v>
      </c>
      <c r="G72" s="29" t="s">
        <v>827</v>
      </c>
      <c r="H72" s="29" t="s">
        <v>828</v>
      </c>
      <c r="I72" s="31">
        <v>2022</v>
      </c>
      <c r="J72" s="35">
        <f t="shared" si="17"/>
        <v>75</v>
      </c>
      <c r="K72" s="32">
        <v>75</v>
      </c>
      <c r="L72" s="32"/>
      <c r="M72" s="35"/>
      <c r="N72" s="35"/>
      <c r="O72" s="35"/>
      <c r="P72" s="31" t="s">
        <v>113</v>
      </c>
      <c r="Q72" s="31" t="s">
        <v>35</v>
      </c>
      <c r="R72" s="31" t="s">
        <v>36</v>
      </c>
      <c r="S72" s="32"/>
    </row>
    <row r="73" s="67" customFormat="1" ht="86" customHeight="1" spans="1:19">
      <c r="A73" s="1">
        <v>158</v>
      </c>
      <c r="B73" s="29" t="s">
        <v>832</v>
      </c>
      <c r="C73" s="30">
        <v>1</v>
      </c>
      <c r="D73" s="31" t="s">
        <v>29</v>
      </c>
      <c r="E73" s="31" t="s">
        <v>94</v>
      </c>
      <c r="F73" s="32">
        <v>1</v>
      </c>
      <c r="G73" s="29" t="s">
        <v>833</v>
      </c>
      <c r="H73" s="29" t="s">
        <v>834</v>
      </c>
      <c r="I73" s="31">
        <v>2022</v>
      </c>
      <c r="J73" s="35">
        <f t="shared" si="17"/>
        <v>222</v>
      </c>
      <c r="K73" s="32">
        <v>222</v>
      </c>
      <c r="L73" s="32"/>
      <c r="M73" s="35"/>
      <c r="N73" s="35"/>
      <c r="O73" s="35"/>
      <c r="P73" s="35" t="s">
        <v>342</v>
      </c>
      <c r="Q73" s="31" t="s">
        <v>35</v>
      </c>
      <c r="R73" s="31" t="s">
        <v>36</v>
      </c>
      <c r="S73" s="32" t="s">
        <v>602</v>
      </c>
    </row>
    <row r="74" s="67" customFormat="1" ht="86" customHeight="1" spans="1:19">
      <c r="A74" s="1"/>
      <c r="B74" s="37" t="s">
        <v>835</v>
      </c>
      <c r="C74" s="31">
        <v>1</v>
      </c>
      <c r="D74" s="31" t="s">
        <v>29</v>
      </c>
      <c r="E74" s="31" t="s">
        <v>94</v>
      </c>
      <c r="F74" s="31">
        <v>1</v>
      </c>
      <c r="G74" s="31" t="s">
        <v>836</v>
      </c>
      <c r="H74" s="116" t="s">
        <v>837</v>
      </c>
      <c r="I74" s="31">
        <v>2022</v>
      </c>
      <c r="J74" s="35">
        <f t="shared" si="17"/>
        <v>50</v>
      </c>
      <c r="K74" s="40"/>
      <c r="L74" s="31"/>
      <c r="M74" s="35">
        <v>50</v>
      </c>
      <c r="N74" s="35"/>
      <c r="O74" s="35"/>
      <c r="P74" s="31" t="s">
        <v>502</v>
      </c>
      <c r="Q74" s="31" t="s">
        <v>35</v>
      </c>
      <c r="R74" s="31" t="s">
        <v>36</v>
      </c>
      <c r="S74" s="35" t="s">
        <v>399</v>
      </c>
    </row>
    <row r="75" s="67" customFormat="1" ht="86" customHeight="1" spans="1:19">
      <c r="A75" s="1"/>
      <c r="B75" s="37" t="s">
        <v>841</v>
      </c>
      <c r="C75" s="31">
        <v>1</v>
      </c>
      <c r="D75" s="31" t="s">
        <v>29</v>
      </c>
      <c r="E75" s="31" t="s">
        <v>94</v>
      </c>
      <c r="F75" s="31">
        <v>1</v>
      </c>
      <c r="G75" s="31" t="s">
        <v>842</v>
      </c>
      <c r="H75" s="31" t="s">
        <v>843</v>
      </c>
      <c r="I75" s="31">
        <v>2022</v>
      </c>
      <c r="J75" s="35">
        <f t="shared" si="17"/>
        <v>50</v>
      </c>
      <c r="K75" s="40"/>
      <c r="L75" s="31"/>
      <c r="M75" s="35">
        <v>50</v>
      </c>
      <c r="N75" s="35"/>
      <c r="O75" s="35"/>
      <c r="P75" s="31" t="s">
        <v>502</v>
      </c>
      <c r="Q75" s="31" t="s">
        <v>35</v>
      </c>
      <c r="R75" s="31" t="s">
        <v>36</v>
      </c>
      <c r="S75" s="35" t="s">
        <v>399</v>
      </c>
    </row>
    <row r="76" s="68" customFormat="1" ht="60" spans="1:19">
      <c r="A76" s="1">
        <v>161</v>
      </c>
      <c r="B76" s="27" t="s">
        <v>78</v>
      </c>
      <c r="C76" s="25">
        <f>SUM(C77:C78)</f>
        <v>2</v>
      </c>
      <c r="D76" s="24"/>
      <c r="E76" s="24" t="s">
        <v>788</v>
      </c>
      <c r="F76" s="28">
        <f t="shared" ref="F76:O76" si="18">SUM(F77:F78)</f>
        <v>2</v>
      </c>
      <c r="G76" s="27" t="s">
        <v>262</v>
      </c>
      <c r="H76" s="27" t="s">
        <v>32</v>
      </c>
      <c r="I76" s="24">
        <v>2022</v>
      </c>
      <c r="J76" s="28">
        <f t="shared" si="18"/>
        <v>190</v>
      </c>
      <c r="K76" s="28">
        <f t="shared" si="18"/>
        <v>190</v>
      </c>
      <c r="L76" s="28">
        <f t="shared" si="18"/>
        <v>0</v>
      </c>
      <c r="M76" s="28">
        <f t="shared" si="18"/>
        <v>0</v>
      </c>
      <c r="N76" s="28">
        <f t="shared" si="18"/>
        <v>0</v>
      </c>
      <c r="O76" s="28">
        <f t="shared" si="18"/>
        <v>0</v>
      </c>
      <c r="P76" s="24" t="s">
        <v>81</v>
      </c>
      <c r="Q76" s="24"/>
      <c r="R76" s="24"/>
      <c r="S76" s="31" t="s">
        <v>42</v>
      </c>
    </row>
    <row r="77" s="67" customFormat="1" ht="107" customHeight="1" spans="1:19">
      <c r="A77" s="1">
        <v>162</v>
      </c>
      <c r="B77" s="29" t="s">
        <v>853</v>
      </c>
      <c r="C77" s="30">
        <v>1</v>
      </c>
      <c r="D77" s="31" t="s">
        <v>29</v>
      </c>
      <c r="E77" s="31" t="s">
        <v>94</v>
      </c>
      <c r="F77" s="32">
        <v>1</v>
      </c>
      <c r="G77" s="29" t="s">
        <v>854</v>
      </c>
      <c r="H77" s="29" t="s">
        <v>855</v>
      </c>
      <c r="I77" s="31">
        <v>2022</v>
      </c>
      <c r="J77" s="35">
        <f>SUM(K77:O77)</f>
        <v>140</v>
      </c>
      <c r="K77" s="35">
        <v>140</v>
      </c>
      <c r="L77" s="35"/>
      <c r="M77" s="35"/>
      <c r="N77" s="35"/>
      <c r="O77" s="35"/>
      <c r="P77" s="31" t="s">
        <v>342</v>
      </c>
      <c r="Q77" s="31"/>
      <c r="R77" s="31"/>
      <c r="S77" s="32" t="s">
        <v>344</v>
      </c>
    </row>
    <row r="78" s="67" customFormat="1" ht="152" customHeight="1" spans="1:19">
      <c r="A78" s="1">
        <v>164</v>
      </c>
      <c r="B78" s="29" t="s">
        <v>859</v>
      </c>
      <c r="C78" s="30">
        <v>1</v>
      </c>
      <c r="D78" s="31" t="s">
        <v>29</v>
      </c>
      <c r="E78" s="31" t="s">
        <v>94</v>
      </c>
      <c r="F78" s="32">
        <v>1</v>
      </c>
      <c r="G78" s="29" t="s">
        <v>860</v>
      </c>
      <c r="H78" s="29" t="s">
        <v>861</v>
      </c>
      <c r="I78" s="31">
        <v>2022</v>
      </c>
      <c r="J78" s="35">
        <f>SUM(K78:O78)</f>
        <v>50</v>
      </c>
      <c r="K78" s="35">
        <v>50</v>
      </c>
      <c r="L78" s="35"/>
      <c r="M78" s="35"/>
      <c r="N78" s="35"/>
      <c r="O78" s="35"/>
      <c r="P78" s="31" t="s">
        <v>342</v>
      </c>
      <c r="Q78" s="31"/>
      <c r="R78" s="31"/>
      <c r="S78" s="32" t="s">
        <v>344</v>
      </c>
    </row>
    <row r="79" s="68" customFormat="1" ht="60" spans="1:19">
      <c r="A79" s="1">
        <v>165</v>
      </c>
      <c r="B79" s="27" t="s">
        <v>82</v>
      </c>
      <c r="C79" s="25">
        <f>SUM(C80:C80)</f>
        <v>1</v>
      </c>
      <c r="D79" s="24"/>
      <c r="E79" s="24" t="s">
        <v>788</v>
      </c>
      <c r="F79" s="28">
        <f t="shared" ref="F79:O79" si="19">SUM(F80:F80)</f>
        <v>1</v>
      </c>
      <c r="G79" s="27" t="s">
        <v>263</v>
      </c>
      <c r="H79" s="27" t="s">
        <v>32</v>
      </c>
      <c r="I79" s="24">
        <v>2022</v>
      </c>
      <c r="J79" s="28">
        <f t="shared" si="19"/>
        <v>160</v>
      </c>
      <c r="K79" s="28">
        <f t="shared" si="19"/>
        <v>160</v>
      </c>
      <c r="L79" s="28">
        <f t="shared" si="19"/>
        <v>0</v>
      </c>
      <c r="M79" s="28">
        <f t="shared" si="19"/>
        <v>0</v>
      </c>
      <c r="N79" s="28">
        <f t="shared" si="19"/>
        <v>0</v>
      </c>
      <c r="O79" s="28">
        <f t="shared" si="19"/>
        <v>0</v>
      </c>
      <c r="P79" s="24" t="s">
        <v>81</v>
      </c>
      <c r="Q79" s="24"/>
      <c r="R79" s="24"/>
      <c r="S79" s="31" t="s">
        <v>42</v>
      </c>
    </row>
    <row r="80" s="67" customFormat="1" ht="137" customHeight="1" spans="1:19">
      <c r="A80" s="1">
        <v>170</v>
      </c>
      <c r="B80" s="29" t="s">
        <v>868</v>
      </c>
      <c r="C80" s="30">
        <v>1</v>
      </c>
      <c r="D80" s="31" t="s">
        <v>29</v>
      </c>
      <c r="E80" s="31" t="s">
        <v>94</v>
      </c>
      <c r="F80" s="32">
        <v>1</v>
      </c>
      <c r="G80" s="29" t="s">
        <v>869</v>
      </c>
      <c r="H80" s="29" t="s">
        <v>870</v>
      </c>
      <c r="I80" s="31">
        <v>2022</v>
      </c>
      <c r="J80" s="35">
        <f>SUM(K80:O80)</f>
        <v>160</v>
      </c>
      <c r="K80" s="35">
        <v>160</v>
      </c>
      <c r="L80" s="35"/>
      <c r="M80" s="35"/>
      <c r="N80" s="35"/>
      <c r="O80" s="35"/>
      <c r="P80" s="31" t="s">
        <v>342</v>
      </c>
      <c r="Q80" s="31"/>
      <c r="R80" s="31"/>
      <c r="S80" s="32" t="s">
        <v>344</v>
      </c>
    </row>
    <row r="81" s="69" customFormat="1" ht="25.5" spans="1:19">
      <c r="A81" s="1">
        <v>171</v>
      </c>
      <c r="B81" s="27" t="s">
        <v>84</v>
      </c>
      <c r="C81" s="25">
        <f>C82+C114+C138+C138</f>
        <v>54</v>
      </c>
      <c r="D81" s="24" t="s">
        <v>25</v>
      </c>
      <c r="E81" s="24" t="s">
        <v>25</v>
      </c>
      <c r="F81" s="26" t="s">
        <v>25</v>
      </c>
      <c r="G81" s="24" t="s">
        <v>25</v>
      </c>
      <c r="H81" s="24" t="s">
        <v>25</v>
      </c>
      <c r="I81" s="24" t="s">
        <v>25</v>
      </c>
      <c r="J81" s="28">
        <f t="shared" ref="J81:O81" si="20">J82+J114+J138+J138</f>
        <v>13000.49</v>
      </c>
      <c r="K81" s="28">
        <f t="shared" si="20"/>
        <v>5342.55</v>
      </c>
      <c r="L81" s="28">
        <f t="shared" si="20"/>
        <v>6992.94</v>
      </c>
      <c r="M81" s="28">
        <f t="shared" si="20"/>
        <v>665</v>
      </c>
      <c r="N81" s="28">
        <f t="shared" si="20"/>
        <v>0</v>
      </c>
      <c r="O81" s="28">
        <f t="shared" si="20"/>
        <v>0</v>
      </c>
      <c r="P81" s="24" t="s">
        <v>25</v>
      </c>
      <c r="Q81" s="24" t="s">
        <v>25</v>
      </c>
      <c r="R81" s="24" t="s">
        <v>25</v>
      </c>
      <c r="S81" s="31"/>
    </row>
    <row r="82" s="68" customFormat="1" ht="48" spans="1:19">
      <c r="A82" s="1">
        <v>172</v>
      </c>
      <c r="B82" s="27" t="s">
        <v>85</v>
      </c>
      <c r="C82" s="25">
        <f>SUM(C83:C113)</f>
        <v>31</v>
      </c>
      <c r="D82" s="24"/>
      <c r="E82" s="24" t="s">
        <v>86</v>
      </c>
      <c r="F82" s="28">
        <f t="shared" ref="F82:O82" si="21">SUM(F83:F113)</f>
        <v>139.48</v>
      </c>
      <c r="G82" s="27" t="s">
        <v>264</v>
      </c>
      <c r="H82" s="27" t="s">
        <v>32</v>
      </c>
      <c r="I82" s="24">
        <v>2022</v>
      </c>
      <c r="J82" s="28">
        <f t="shared" si="21"/>
        <v>7443.2</v>
      </c>
      <c r="K82" s="28">
        <f t="shared" si="21"/>
        <v>4432.2</v>
      </c>
      <c r="L82" s="28">
        <f t="shared" si="21"/>
        <v>2741</v>
      </c>
      <c r="M82" s="28">
        <f t="shared" si="21"/>
        <v>270</v>
      </c>
      <c r="N82" s="28">
        <f t="shared" si="21"/>
        <v>0</v>
      </c>
      <c r="O82" s="28">
        <f t="shared" si="21"/>
        <v>0</v>
      </c>
      <c r="P82" s="24" t="s">
        <v>88</v>
      </c>
      <c r="Q82" s="24"/>
      <c r="R82" s="24"/>
      <c r="S82" s="31" t="s">
        <v>42</v>
      </c>
    </row>
    <row r="83" s="67" customFormat="1" ht="36" spans="1:19">
      <c r="A83" s="1">
        <v>173</v>
      </c>
      <c r="B83" s="29" t="s">
        <v>871</v>
      </c>
      <c r="C83" s="30">
        <v>1</v>
      </c>
      <c r="D83" s="31" t="s">
        <v>29</v>
      </c>
      <c r="E83" s="31" t="s">
        <v>86</v>
      </c>
      <c r="F83" s="32">
        <v>3.4</v>
      </c>
      <c r="G83" s="29" t="s">
        <v>872</v>
      </c>
      <c r="H83" s="29" t="s">
        <v>873</v>
      </c>
      <c r="I83" s="31">
        <v>2022</v>
      </c>
      <c r="J83" s="35">
        <f t="shared" ref="J83:J98" si="22">SUM(K83:O83)</f>
        <v>190</v>
      </c>
      <c r="K83" s="32">
        <v>190</v>
      </c>
      <c r="L83" s="32"/>
      <c r="M83" s="35"/>
      <c r="N83" s="35"/>
      <c r="O83" s="35"/>
      <c r="P83" s="32" t="s">
        <v>113</v>
      </c>
      <c r="Q83" s="31" t="s">
        <v>343</v>
      </c>
      <c r="R83" s="31" t="s">
        <v>36</v>
      </c>
      <c r="S83" s="32" t="s">
        <v>376</v>
      </c>
    </row>
    <row r="84" s="67" customFormat="1" ht="36" spans="1:19">
      <c r="A84" s="1">
        <v>174</v>
      </c>
      <c r="B84" s="29" t="s">
        <v>874</v>
      </c>
      <c r="C84" s="30">
        <v>1</v>
      </c>
      <c r="D84" s="31" t="s">
        <v>29</v>
      </c>
      <c r="E84" s="31" t="s">
        <v>86</v>
      </c>
      <c r="F84" s="32">
        <v>12</v>
      </c>
      <c r="G84" s="29" t="s">
        <v>875</v>
      </c>
      <c r="H84" s="29" t="s">
        <v>876</v>
      </c>
      <c r="I84" s="31">
        <v>2022</v>
      </c>
      <c r="J84" s="35">
        <f t="shared" si="22"/>
        <v>385</v>
      </c>
      <c r="K84" s="32">
        <v>385</v>
      </c>
      <c r="L84" s="32"/>
      <c r="M84" s="35"/>
      <c r="N84" s="35"/>
      <c r="O84" s="35"/>
      <c r="P84" s="32" t="s">
        <v>113</v>
      </c>
      <c r="Q84" s="31" t="s">
        <v>343</v>
      </c>
      <c r="R84" s="31" t="s">
        <v>36</v>
      </c>
      <c r="S84" s="32" t="s">
        <v>376</v>
      </c>
    </row>
    <row r="85" s="67" customFormat="1" ht="48" spans="1:19">
      <c r="A85" s="1">
        <v>175</v>
      </c>
      <c r="B85" s="29" t="s">
        <v>877</v>
      </c>
      <c r="C85" s="30">
        <v>1</v>
      </c>
      <c r="D85" s="31" t="s">
        <v>29</v>
      </c>
      <c r="E85" s="31" t="s">
        <v>86</v>
      </c>
      <c r="F85" s="32">
        <v>4.5</v>
      </c>
      <c r="G85" s="29" t="s">
        <v>878</v>
      </c>
      <c r="H85" s="29" t="s">
        <v>879</v>
      </c>
      <c r="I85" s="31">
        <v>2022</v>
      </c>
      <c r="J85" s="35">
        <f t="shared" si="22"/>
        <v>238</v>
      </c>
      <c r="K85" s="32">
        <v>238</v>
      </c>
      <c r="L85" s="32"/>
      <c r="M85" s="35"/>
      <c r="N85" s="35"/>
      <c r="O85" s="35"/>
      <c r="P85" s="32" t="s">
        <v>113</v>
      </c>
      <c r="Q85" s="31" t="s">
        <v>343</v>
      </c>
      <c r="R85" s="31" t="s">
        <v>36</v>
      </c>
      <c r="S85" s="32" t="s">
        <v>376</v>
      </c>
    </row>
    <row r="86" s="67" customFormat="1" ht="36" spans="1:19">
      <c r="A86" s="1">
        <v>176</v>
      </c>
      <c r="B86" s="29" t="s">
        <v>880</v>
      </c>
      <c r="C86" s="30">
        <v>1</v>
      </c>
      <c r="D86" s="31" t="s">
        <v>29</v>
      </c>
      <c r="E86" s="31" t="s">
        <v>86</v>
      </c>
      <c r="F86" s="32">
        <v>2</v>
      </c>
      <c r="G86" s="29" t="s">
        <v>881</v>
      </c>
      <c r="H86" s="29" t="s">
        <v>669</v>
      </c>
      <c r="I86" s="31">
        <v>2022</v>
      </c>
      <c r="J86" s="35">
        <f t="shared" si="22"/>
        <v>117</v>
      </c>
      <c r="K86" s="32">
        <v>117</v>
      </c>
      <c r="L86" s="32"/>
      <c r="M86" s="35"/>
      <c r="N86" s="35"/>
      <c r="O86" s="35"/>
      <c r="P86" s="32" t="s">
        <v>113</v>
      </c>
      <c r="Q86" s="31" t="s">
        <v>343</v>
      </c>
      <c r="R86" s="31" t="s">
        <v>36</v>
      </c>
      <c r="S86" s="32" t="s">
        <v>376</v>
      </c>
    </row>
    <row r="87" s="67" customFormat="1" ht="36" spans="1:19">
      <c r="A87" s="1">
        <v>177</v>
      </c>
      <c r="B87" s="29" t="s">
        <v>882</v>
      </c>
      <c r="C87" s="30">
        <v>1</v>
      </c>
      <c r="D87" s="31" t="s">
        <v>29</v>
      </c>
      <c r="E87" s="31" t="s">
        <v>86</v>
      </c>
      <c r="F87" s="32">
        <v>8</v>
      </c>
      <c r="G87" s="29" t="s">
        <v>883</v>
      </c>
      <c r="H87" s="29" t="s">
        <v>669</v>
      </c>
      <c r="I87" s="31">
        <v>2022</v>
      </c>
      <c r="J87" s="35">
        <f t="shared" si="22"/>
        <v>387</v>
      </c>
      <c r="K87" s="32">
        <v>387</v>
      </c>
      <c r="L87" s="32"/>
      <c r="M87" s="35"/>
      <c r="N87" s="35"/>
      <c r="O87" s="35"/>
      <c r="P87" s="32" t="s">
        <v>113</v>
      </c>
      <c r="Q87" s="31" t="s">
        <v>343</v>
      </c>
      <c r="R87" s="31" t="s">
        <v>36</v>
      </c>
      <c r="S87" s="32" t="s">
        <v>376</v>
      </c>
    </row>
    <row r="88" s="67" customFormat="1" ht="36" spans="1:19">
      <c r="A88" s="1">
        <v>178</v>
      </c>
      <c r="B88" s="29" t="s">
        <v>884</v>
      </c>
      <c r="C88" s="30">
        <v>1</v>
      </c>
      <c r="D88" s="31" t="s">
        <v>29</v>
      </c>
      <c r="E88" s="31" t="s">
        <v>86</v>
      </c>
      <c r="F88" s="32">
        <v>3.6</v>
      </c>
      <c r="G88" s="29" t="s">
        <v>885</v>
      </c>
      <c r="H88" s="29" t="s">
        <v>669</v>
      </c>
      <c r="I88" s="31">
        <v>2022</v>
      </c>
      <c r="J88" s="35">
        <f t="shared" si="22"/>
        <v>196</v>
      </c>
      <c r="K88" s="32">
        <v>196</v>
      </c>
      <c r="L88" s="32"/>
      <c r="M88" s="35"/>
      <c r="N88" s="35"/>
      <c r="O88" s="35"/>
      <c r="P88" s="32" t="s">
        <v>113</v>
      </c>
      <c r="Q88" s="31" t="s">
        <v>343</v>
      </c>
      <c r="R88" s="31" t="s">
        <v>36</v>
      </c>
      <c r="S88" s="32" t="s">
        <v>376</v>
      </c>
    </row>
    <row r="89" s="67" customFormat="1" ht="36" spans="1:19">
      <c r="A89" s="1">
        <v>179</v>
      </c>
      <c r="B89" s="29" t="s">
        <v>886</v>
      </c>
      <c r="C89" s="30">
        <v>1</v>
      </c>
      <c r="D89" s="31" t="s">
        <v>29</v>
      </c>
      <c r="E89" s="31" t="s">
        <v>86</v>
      </c>
      <c r="F89" s="32">
        <v>6</v>
      </c>
      <c r="G89" s="29" t="s">
        <v>887</v>
      </c>
      <c r="H89" s="29" t="s">
        <v>888</v>
      </c>
      <c r="I89" s="31">
        <v>2022</v>
      </c>
      <c r="J89" s="35">
        <f t="shared" si="22"/>
        <v>330</v>
      </c>
      <c r="K89" s="32">
        <v>330</v>
      </c>
      <c r="L89" s="32"/>
      <c r="M89" s="35"/>
      <c r="N89" s="35"/>
      <c r="O89" s="35"/>
      <c r="P89" s="32" t="s">
        <v>113</v>
      </c>
      <c r="Q89" s="31" t="s">
        <v>343</v>
      </c>
      <c r="R89" s="31" t="s">
        <v>36</v>
      </c>
      <c r="S89" s="32" t="s">
        <v>376</v>
      </c>
    </row>
    <row r="90" s="94" customFormat="1" ht="48" spans="1:19">
      <c r="A90" s="1">
        <v>181</v>
      </c>
      <c r="B90" s="37" t="s">
        <v>892</v>
      </c>
      <c r="C90" s="30">
        <v>1</v>
      </c>
      <c r="D90" s="31" t="s">
        <v>29</v>
      </c>
      <c r="E90" s="31" t="s">
        <v>86</v>
      </c>
      <c r="F90" s="31">
        <v>6</v>
      </c>
      <c r="G90" s="37" t="s">
        <v>893</v>
      </c>
      <c r="H90" s="29" t="s">
        <v>894</v>
      </c>
      <c r="I90" s="31">
        <v>2022</v>
      </c>
      <c r="J90" s="35">
        <f t="shared" si="22"/>
        <v>132</v>
      </c>
      <c r="K90" s="35">
        <v>132</v>
      </c>
      <c r="L90" s="35"/>
      <c r="M90" s="35"/>
      <c r="N90" s="35"/>
      <c r="O90" s="35"/>
      <c r="P90" s="31" t="s">
        <v>113</v>
      </c>
      <c r="Q90" s="31" t="s">
        <v>343</v>
      </c>
      <c r="R90" s="31" t="s">
        <v>36</v>
      </c>
      <c r="S90" s="35" t="s">
        <v>376</v>
      </c>
    </row>
    <row r="91" s="94" customFormat="1" ht="36" spans="1:19">
      <c r="A91" s="1">
        <v>182</v>
      </c>
      <c r="B91" s="32" t="s">
        <v>895</v>
      </c>
      <c r="C91" s="30">
        <v>1</v>
      </c>
      <c r="D91" s="31" t="s">
        <v>29</v>
      </c>
      <c r="E91" s="31" t="s">
        <v>86</v>
      </c>
      <c r="F91" s="31">
        <v>0.3</v>
      </c>
      <c r="G91" s="32" t="s">
        <v>896</v>
      </c>
      <c r="H91" s="29" t="s">
        <v>897</v>
      </c>
      <c r="I91" s="31">
        <v>2022</v>
      </c>
      <c r="J91" s="35">
        <f t="shared" si="22"/>
        <v>16</v>
      </c>
      <c r="K91" s="35">
        <v>16</v>
      </c>
      <c r="L91" s="35"/>
      <c r="M91" s="35"/>
      <c r="N91" s="35"/>
      <c r="O91" s="35"/>
      <c r="P91" s="31" t="s">
        <v>113</v>
      </c>
      <c r="Q91" s="31" t="s">
        <v>343</v>
      </c>
      <c r="R91" s="31" t="s">
        <v>36</v>
      </c>
      <c r="S91" s="35" t="s">
        <v>376</v>
      </c>
    </row>
    <row r="92" s="94" customFormat="1" ht="36" spans="1:19">
      <c r="A92" s="1"/>
      <c r="B92" s="32" t="s">
        <v>898</v>
      </c>
      <c r="C92" s="30">
        <v>1</v>
      </c>
      <c r="D92" s="31" t="s">
        <v>29</v>
      </c>
      <c r="E92" s="31" t="s">
        <v>86</v>
      </c>
      <c r="F92" s="31">
        <v>2</v>
      </c>
      <c r="G92" s="29" t="s">
        <v>899</v>
      </c>
      <c r="H92" s="29" t="s">
        <v>900</v>
      </c>
      <c r="I92" s="31">
        <v>2022</v>
      </c>
      <c r="J92" s="35">
        <f t="shared" si="22"/>
        <v>65.7</v>
      </c>
      <c r="K92" s="35">
        <v>65.7</v>
      </c>
      <c r="L92" s="35"/>
      <c r="M92" s="35"/>
      <c r="N92" s="35"/>
      <c r="O92" s="35"/>
      <c r="P92" s="31" t="s">
        <v>113</v>
      </c>
      <c r="Q92" s="31" t="s">
        <v>343</v>
      </c>
      <c r="R92" s="31" t="s">
        <v>36</v>
      </c>
      <c r="S92" s="35" t="s">
        <v>376</v>
      </c>
    </row>
    <row r="93" s="94" customFormat="1" ht="36" spans="1:19">
      <c r="A93" s="1"/>
      <c r="B93" s="37" t="s">
        <v>901</v>
      </c>
      <c r="C93" s="30">
        <v>1</v>
      </c>
      <c r="D93" s="31" t="s">
        <v>29</v>
      </c>
      <c r="E93" s="31" t="s">
        <v>86</v>
      </c>
      <c r="F93" s="31">
        <v>1.5</v>
      </c>
      <c r="G93" s="37" t="s">
        <v>902</v>
      </c>
      <c r="H93" s="29" t="s">
        <v>903</v>
      </c>
      <c r="I93" s="31">
        <v>2022</v>
      </c>
      <c r="J93" s="35">
        <f t="shared" si="22"/>
        <v>67.5</v>
      </c>
      <c r="K93" s="35">
        <v>67.5</v>
      </c>
      <c r="L93" s="35"/>
      <c r="M93" s="35"/>
      <c r="N93" s="35"/>
      <c r="O93" s="35"/>
      <c r="P93" s="31" t="s">
        <v>113</v>
      </c>
      <c r="Q93" s="31" t="s">
        <v>343</v>
      </c>
      <c r="R93" s="31" t="s">
        <v>36</v>
      </c>
      <c r="S93" s="35" t="s">
        <v>376</v>
      </c>
    </row>
    <row r="94" s="94" customFormat="1" ht="36" spans="1:19">
      <c r="A94" s="1"/>
      <c r="B94" s="37" t="s">
        <v>904</v>
      </c>
      <c r="C94" s="30">
        <v>1</v>
      </c>
      <c r="D94" s="31" t="s">
        <v>29</v>
      </c>
      <c r="E94" s="31" t="s">
        <v>86</v>
      </c>
      <c r="F94" s="31">
        <v>1.2</v>
      </c>
      <c r="G94" s="37" t="s">
        <v>905</v>
      </c>
      <c r="H94" s="29" t="s">
        <v>906</v>
      </c>
      <c r="I94" s="31">
        <v>2022</v>
      </c>
      <c r="J94" s="35">
        <f t="shared" si="22"/>
        <v>48</v>
      </c>
      <c r="K94" s="35">
        <v>48</v>
      </c>
      <c r="L94" s="35"/>
      <c r="M94" s="35"/>
      <c r="N94" s="35"/>
      <c r="O94" s="35"/>
      <c r="P94" s="31" t="s">
        <v>113</v>
      </c>
      <c r="Q94" s="31" t="s">
        <v>343</v>
      </c>
      <c r="R94" s="31" t="s">
        <v>36</v>
      </c>
      <c r="S94" s="35" t="s">
        <v>376</v>
      </c>
    </row>
    <row r="95" s="67" customFormat="1" ht="48" spans="1:19">
      <c r="A95" s="1">
        <v>190</v>
      </c>
      <c r="B95" s="29" t="s">
        <v>928</v>
      </c>
      <c r="C95" s="30">
        <v>1</v>
      </c>
      <c r="D95" s="31" t="s">
        <v>29</v>
      </c>
      <c r="E95" s="31" t="s">
        <v>86</v>
      </c>
      <c r="F95" s="32">
        <v>2.5</v>
      </c>
      <c r="G95" s="80" t="s">
        <v>929</v>
      </c>
      <c r="H95" s="29" t="s">
        <v>930</v>
      </c>
      <c r="I95" s="31">
        <v>2022</v>
      </c>
      <c r="J95" s="35">
        <f t="shared" si="22"/>
        <v>157</v>
      </c>
      <c r="K95" s="32">
        <v>157</v>
      </c>
      <c r="L95" s="32"/>
      <c r="M95" s="35"/>
      <c r="N95" s="35"/>
      <c r="O95" s="35"/>
      <c r="P95" s="31" t="s">
        <v>342</v>
      </c>
      <c r="Q95" s="31" t="s">
        <v>349</v>
      </c>
      <c r="R95" s="31" t="s">
        <v>36</v>
      </c>
      <c r="S95" s="32" t="s">
        <v>376</v>
      </c>
    </row>
    <row r="96" s="67" customFormat="1" ht="123" spans="1:19">
      <c r="A96" s="1">
        <v>191</v>
      </c>
      <c r="B96" s="29" t="s">
        <v>931</v>
      </c>
      <c r="C96" s="30">
        <v>1</v>
      </c>
      <c r="D96" s="31" t="s">
        <v>29</v>
      </c>
      <c r="E96" s="35"/>
      <c r="F96" s="32"/>
      <c r="G96" s="29" t="s">
        <v>932</v>
      </c>
      <c r="H96" s="29" t="s">
        <v>933</v>
      </c>
      <c r="I96" s="31">
        <v>2022</v>
      </c>
      <c r="J96" s="35">
        <f t="shared" si="22"/>
        <v>203</v>
      </c>
      <c r="K96" s="32">
        <v>203</v>
      </c>
      <c r="L96" s="32"/>
      <c r="M96" s="35"/>
      <c r="N96" s="35"/>
      <c r="O96" s="35"/>
      <c r="P96" s="31" t="s">
        <v>113</v>
      </c>
      <c r="Q96" s="31" t="s">
        <v>349</v>
      </c>
      <c r="R96" s="31" t="s">
        <v>36</v>
      </c>
      <c r="S96" s="32" t="s">
        <v>376</v>
      </c>
    </row>
    <row r="97" s="67" customFormat="1" ht="96" spans="1:19">
      <c r="A97" s="1">
        <v>192</v>
      </c>
      <c r="B97" s="29" t="s">
        <v>934</v>
      </c>
      <c r="C97" s="30">
        <v>1</v>
      </c>
      <c r="D97" s="31" t="s">
        <v>29</v>
      </c>
      <c r="E97" s="35"/>
      <c r="F97" s="32"/>
      <c r="G97" s="29" t="s">
        <v>935</v>
      </c>
      <c r="H97" s="29" t="s">
        <v>936</v>
      </c>
      <c r="I97" s="31">
        <v>2022</v>
      </c>
      <c r="J97" s="35">
        <f t="shared" si="22"/>
        <v>182</v>
      </c>
      <c r="K97" s="32">
        <v>182</v>
      </c>
      <c r="L97" s="32"/>
      <c r="M97" s="35"/>
      <c r="N97" s="35"/>
      <c r="O97" s="35"/>
      <c r="P97" s="31" t="s">
        <v>342</v>
      </c>
      <c r="Q97" s="31"/>
      <c r="R97" s="31"/>
      <c r="S97" s="32" t="s">
        <v>376</v>
      </c>
    </row>
    <row r="98" s="67" customFormat="1" ht="84" spans="1:19">
      <c r="A98" s="1"/>
      <c r="B98" s="117" t="s">
        <v>975</v>
      </c>
      <c r="C98" s="31">
        <v>1</v>
      </c>
      <c r="D98" s="31" t="s">
        <v>29</v>
      </c>
      <c r="E98" s="31" t="s">
        <v>86</v>
      </c>
      <c r="F98" s="118">
        <v>6</v>
      </c>
      <c r="G98" s="117" t="s">
        <v>976</v>
      </c>
      <c r="H98" s="31" t="s">
        <v>977</v>
      </c>
      <c r="I98" s="31">
        <v>2022</v>
      </c>
      <c r="J98" s="35">
        <f t="shared" si="22"/>
        <v>270</v>
      </c>
      <c r="K98" s="49"/>
      <c r="L98" s="50"/>
      <c r="M98" s="50">
        <v>270</v>
      </c>
      <c r="N98" s="50"/>
      <c r="O98" s="35"/>
      <c r="P98" s="48" t="s">
        <v>342</v>
      </c>
      <c r="Q98" s="57" t="s">
        <v>349</v>
      </c>
      <c r="R98" s="37" t="s">
        <v>36</v>
      </c>
      <c r="S98" s="35" t="s">
        <v>399</v>
      </c>
    </row>
    <row r="99" s="67" customFormat="1" ht="48" spans="1:19">
      <c r="A99" s="1">
        <v>193</v>
      </c>
      <c r="B99" s="29" t="s">
        <v>1007</v>
      </c>
      <c r="C99" s="30">
        <v>1</v>
      </c>
      <c r="D99" s="31" t="s">
        <v>29</v>
      </c>
      <c r="E99" s="35" t="s">
        <v>86</v>
      </c>
      <c r="F99" s="32">
        <v>3.2</v>
      </c>
      <c r="G99" s="33" t="s">
        <v>1008</v>
      </c>
      <c r="H99" s="29" t="s">
        <v>1009</v>
      </c>
      <c r="I99" s="31">
        <v>2022</v>
      </c>
      <c r="J99" s="35">
        <f t="shared" ref="J99:J105" si="23">SUM(K99:O99)</f>
        <v>205</v>
      </c>
      <c r="K99" s="32">
        <v>205</v>
      </c>
      <c r="L99" s="32"/>
      <c r="M99" s="35"/>
      <c r="N99" s="35"/>
      <c r="O99" s="35"/>
      <c r="P99" s="31" t="s">
        <v>342</v>
      </c>
      <c r="Q99" s="31"/>
      <c r="R99" s="31"/>
      <c r="S99" s="32" t="s">
        <v>376</v>
      </c>
    </row>
    <row r="100" s="67" customFormat="1" ht="72" spans="1:19">
      <c r="A100" s="1">
        <v>194</v>
      </c>
      <c r="B100" s="29" t="s">
        <v>1010</v>
      </c>
      <c r="C100" s="30">
        <v>1</v>
      </c>
      <c r="D100" s="31" t="s">
        <v>29</v>
      </c>
      <c r="E100" s="35" t="s">
        <v>86</v>
      </c>
      <c r="F100" s="32">
        <v>4.6</v>
      </c>
      <c r="G100" s="29" t="s">
        <v>1011</v>
      </c>
      <c r="H100" s="29" t="s">
        <v>1012</v>
      </c>
      <c r="I100" s="31">
        <v>2022</v>
      </c>
      <c r="J100" s="35">
        <f t="shared" si="23"/>
        <v>343</v>
      </c>
      <c r="K100" s="32">
        <v>343</v>
      </c>
      <c r="L100" s="32"/>
      <c r="M100" s="35"/>
      <c r="N100" s="35"/>
      <c r="O100" s="35"/>
      <c r="P100" s="32" t="s">
        <v>113</v>
      </c>
      <c r="Q100" s="31" t="s">
        <v>349</v>
      </c>
      <c r="R100" s="31" t="s">
        <v>36</v>
      </c>
      <c r="S100" s="32" t="s">
        <v>376</v>
      </c>
    </row>
    <row r="101" s="67" customFormat="1" ht="72" spans="1:19">
      <c r="A101" s="1">
        <v>195</v>
      </c>
      <c r="B101" s="29" t="s">
        <v>1013</v>
      </c>
      <c r="C101" s="30">
        <v>1</v>
      </c>
      <c r="D101" s="31" t="s">
        <v>29</v>
      </c>
      <c r="E101" s="35" t="s">
        <v>86</v>
      </c>
      <c r="F101" s="32">
        <v>1.05</v>
      </c>
      <c r="G101" s="29" t="s">
        <v>1014</v>
      </c>
      <c r="H101" s="29" t="s">
        <v>1015</v>
      </c>
      <c r="I101" s="31">
        <v>2022</v>
      </c>
      <c r="J101" s="35">
        <f t="shared" si="23"/>
        <v>51</v>
      </c>
      <c r="K101" s="35"/>
      <c r="L101" s="35">
        <v>51</v>
      </c>
      <c r="M101" s="35"/>
      <c r="N101" s="35"/>
      <c r="O101" s="35"/>
      <c r="P101" s="31" t="s">
        <v>113</v>
      </c>
      <c r="Q101" s="31"/>
      <c r="R101" s="31"/>
      <c r="S101" s="32"/>
    </row>
    <row r="102" s="67" customFormat="1" ht="25.5" spans="1:19">
      <c r="A102" s="1">
        <v>196</v>
      </c>
      <c r="B102" s="29" t="s">
        <v>1016</v>
      </c>
      <c r="C102" s="30">
        <v>1</v>
      </c>
      <c r="D102" s="31" t="s">
        <v>29</v>
      </c>
      <c r="E102" s="35" t="s">
        <v>86</v>
      </c>
      <c r="F102" s="32">
        <v>1.5</v>
      </c>
      <c r="G102" s="29" t="s">
        <v>1017</v>
      </c>
      <c r="H102" s="29" t="s">
        <v>1018</v>
      </c>
      <c r="I102" s="31">
        <v>2022</v>
      </c>
      <c r="J102" s="35">
        <f t="shared" si="23"/>
        <v>100</v>
      </c>
      <c r="K102" s="35"/>
      <c r="L102" s="35">
        <v>100</v>
      </c>
      <c r="M102" s="35"/>
      <c r="N102" s="35"/>
      <c r="O102" s="35"/>
      <c r="P102" s="31" t="s">
        <v>113</v>
      </c>
      <c r="Q102" s="31" t="s">
        <v>349</v>
      </c>
      <c r="R102" s="31" t="s">
        <v>385</v>
      </c>
      <c r="S102" s="32"/>
    </row>
    <row r="103" s="67" customFormat="1" ht="36" spans="1:19">
      <c r="A103" s="1">
        <v>197</v>
      </c>
      <c r="B103" s="29" t="s">
        <v>1019</v>
      </c>
      <c r="C103" s="30">
        <v>1</v>
      </c>
      <c r="D103" s="31" t="s">
        <v>29</v>
      </c>
      <c r="E103" s="35" t="s">
        <v>86</v>
      </c>
      <c r="F103" s="32">
        <v>12</v>
      </c>
      <c r="G103" s="29" t="s">
        <v>1020</v>
      </c>
      <c r="H103" s="33" t="s">
        <v>1021</v>
      </c>
      <c r="I103" s="31">
        <v>2022</v>
      </c>
      <c r="J103" s="35">
        <f t="shared" si="23"/>
        <v>420</v>
      </c>
      <c r="K103" s="35"/>
      <c r="L103" s="35">
        <v>420</v>
      </c>
      <c r="M103" s="35"/>
      <c r="N103" s="35"/>
      <c r="O103" s="35"/>
      <c r="P103" s="32" t="s">
        <v>113</v>
      </c>
      <c r="Q103" s="31" t="s">
        <v>349</v>
      </c>
      <c r="R103" s="31" t="s">
        <v>385</v>
      </c>
      <c r="S103" s="32" t="s">
        <v>376</v>
      </c>
    </row>
    <row r="104" s="67" customFormat="1" ht="36" spans="1:19">
      <c r="A104" s="1">
        <v>198</v>
      </c>
      <c r="B104" s="33" t="s">
        <v>1022</v>
      </c>
      <c r="C104" s="30">
        <v>1</v>
      </c>
      <c r="D104" s="31" t="s">
        <v>29</v>
      </c>
      <c r="E104" s="35" t="s">
        <v>86</v>
      </c>
      <c r="F104" s="32">
        <v>5</v>
      </c>
      <c r="G104" s="33" t="s">
        <v>1023</v>
      </c>
      <c r="H104" s="33" t="s">
        <v>1024</v>
      </c>
      <c r="I104" s="31">
        <v>2022</v>
      </c>
      <c r="J104" s="35">
        <f t="shared" si="23"/>
        <v>175</v>
      </c>
      <c r="K104" s="35"/>
      <c r="L104" s="35">
        <v>175</v>
      </c>
      <c r="M104" s="35"/>
      <c r="N104" s="35"/>
      <c r="O104" s="35"/>
      <c r="P104" s="32" t="s">
        <v>113</v>
      </c>
      <c r="Q104" s="31" t="s">
        <v>349</v>
      </c>
      <c r="R104" s="31" t="s">
        <v>385</v>
      </c>
      <c r="S104" s="32" t="s">
        <v>376</v>
      </c>
    </row>
    <row r="105" s="67" customFormat="1" ht="36" spans="1:19">
      <c r="A105" s="1">
        <v>199</v>
      </c>
      <c r="B105" s="33" t="s">
        <v>1025</v>
      </c>
      <c r="C105" s="30">
        <v>1</v>
      </c>
      <c r="D105" s="31" t="s">
        <v>29</v>
      </c>
      <c r="E105" s="35" t="s">
        <v>86</v>
      </c>
      <c r="F105" s="32">
        <v>10</v>
      </c>
      <c r="G105" s="33" t="s">
        <v>1026</v>
      </c>
      <c r="H105" s="33" t="s">
        <v>1027</v>
      </c>
      <c r="I105" s="31">
        <v>2022</v>
      </c>
      <c r="J105" s="35">
        <f t="shared" si="23"/>
        <v>350</v>
      </c>
      <c r="K105" s="35"/>
      <c r="L105" s="35">
        <v>350</v>
      </c>
      <c r="M105" s="35"/>
      <c r="N105" s="35"/>
      <c r="O105" s="35"/>
      <c r="P105" s="32" t="s">
        <v>113</v>
      </c>
      <c r="Q105" s="31" t="s">
        <v>349</v>
      </c>
      <c r="R105" s="31" t="s">
        <v>385</v>
      </c>
      <c r="S105" s="32" t="s">
        <v>376</v>
      </c>
    </row>
    <row r="106" s="67" customFormat="1" ht="36" spans="1:19">
      <c r="A106" s="1">
        <v>211</v>
      </c>
      <c r="B106" s="29" t="s">
        <v>1057</v>
      </c>
      <c r="C106" s="30">
        <v>1</v>
      </c>
      <c r="D106" s="31" t="s">
        <v>29</v>
      </c>
      <c r="E106" s="31" t="s">
        <v>86</v>
      </c>
      <c r="F106" s="79">
        <v>6.2</v>
      </c>
      <c r="G106" s="29" t="s">
        <v>1058</v>
      </c>
      <c r="H106" s="29" t="s">
        <v>1059</v>
      </c>
      <c r="I106" s="81">
        <v>2022</v>
      </c>
      <c r="J106" s="35">
        <f t="shared" ref="J106:J113" si="24">SUM(K106:O106)</f>
        <v>390</v>
      </c>
      <c r="K106" s="32">
        <v>390</v>
      </c>
      <c r="L106" s="32"/>
      <c r="M106" s="35"/>
      <c r="N106" s="35"/>
      <c r="O106" s="35"/>
      <c r="P106" s="31" t="s">
        <v>113</v>
      </c>
      <c r="Q106" s="31" t="s">
        <v>349</v>
      </c>
      <c r="R106" s="31" t="s">
        <v>36</v>
      </c>
      <c r="S106" s="32" t="s">
        <v>376</v>
      </c>
    </row>
    <row r="107" s="67" customFormat="1" ht="36" spans="1:19">
      <c r="A107" s="1">
        <v>212</v>
      </c>
      <c r="B107" s="29" t="s">
        <v>1060</v>
      </c>
      <c r="C107" s="30">
        <v>1</v>
      </c>
      <c r="D107" s="31" t="s">
        <v>29</v>
      </c>
      <c r="E107" s="31" t="s">
        <v>86</v>
      </c>
      <c r="F107" s="79">
        <v>4.8</v>
      </c>
      <c r="G107" s="29" t="s">
        <v>1061</v>
      </c>
      <c r="H107" s="29" t="s">
        <v>1062</v>
      </c>
      <c r="I107" s="81">
        <v>2022</v>
      </c>
      <c r="J107" s="35">
        <f t="shared" si="24"/>
        <v>309</v>
      </c>
      <c r="K107" s="32">
        <v>309</v>
      </c>
      <c r="L107" s="32"/>
      <c r="M107" s="35"/>
      <c r="N107" s="35"/>
      <c r="O107" s="35"/>
      <c r="P107" s="31" t="s">
        <v>113</v>
      </c>
      <c r="Q107" s="31" t="s">
        <v>349</v>
      </c>
      <c r="R107" s="31" t="s">
        <v>36</v>
      </c>
      <c r="S107" s="32" t="s">
        <v>376</v>
      </c>
    </row>
    <row r="108" s="67" customFormat="1" ht="36" spans="1:19">
      <c r="A108" s="1">
        <v>213</v>
      </c>
      <c r="B108" s="29" t="s">
        <v>1063</v>
      </c>
      <c r="C108" s="30">
        <v>1</v>
      </c>
      <c r="D108" s="31" t="s">
        <v>29</v>
      </c>
      <c r="E108" s="31" t="s">
        <v>86</v>
      </c>
      <c r="F108" s="79">
        <v>1.3</v>
      </c>
      <c r="G108" s="29" t="s">
        <v>1064</v>
      </c>
      <c r="H108" s="29" t="s">
        <v>1065</v>
      </c>
      <c r="I108" s="81">
        <v>2022</v>
      </c>
      <c r="J108" s="35">
        <f t="shared" si="24"/>
        <v>121</v>
      </c>
      <c r="K108" s="32">
        <v>121</v>
      </c>
      <c r="L108" s="32"/>
      <c r="M108" s="35"/>
      <c r="N108" s="35"/>
      <c r="O108" s="35"/>
      <c r="P108" s="31" t="s">
        <v>113</v>
      </c>
      <c r="Q108" s="31" t="s">
        <v>349</v>
      </c>
      <c r="R108" s="31" t="s">
        <v>36</v>
      </c>
      <c r="S108" s="32" t="s">
        <v>376</v>
      </c>
    </row>
    <row r="109" s="67" customFormat="1" ht="36" spans="1:19">
      <c r="A109" s="1">
        <v>214</v>
      </c>
      <c r="B109" s="29" t="s">
        <v>1066</v>
      </c>
      <c r="C109" s="30">
        <v>1</v>
      </c>
      <c r="D109" s="31" t="s">
        <v>29</v>
      </c>
      <c r="E109" s="35" t="s">
        <v>86</v>
      </c>
      <c r="F109" s="32">
        <v>15</v>
      </c>
      <c r="G109" s="36" t="s">
        <v>2059</v>
      </c>
      <c r="H109" s="36" t="s">
        <v>1068</v>
      </c>
      <c r="I109" s="31">
        <v>2022</v>
      </c>
      <c r="J109" s="35">
        <f t="shared" si="24"/>
        <v>1275</v>
      </c>
      <c r="K109" s="35"/>
      <c r="L109" s="35">
        <v>1275</v>
      </c>
      <c r="M109" s="35"/>
      <c r="N109" s="35"/>
      <c r="O109" s="35"/>
      <c r="P109" s="31" t="s">
        <v>342</v>
      </c>
      <c r="Q109" s="31" t="s">
        <v>349</v>
      </c>
      <c r="R109" s="31" t="s">
        <v>36</v>
      </c>
      <c r="S109" s="32" t="s">
        <v>376</v>
      </c>
    </row>
    <row r="110" s="67" customFormat="1" ht="36" spans="1:19">
      <c r="A110" s="1">
        <v>215</v>
      </c>
      <c r="B110" s="29" t="s">
        <v>1069</v>
      </c>
      <c r="C110" s="30">
        <v>1</v>
      </c>
      <c r="D110" s="31" t="s">
        <v>29</v>
      </c>
      <c r="E110" s="35" t="s">
        <v>86</v>
      </c>
      <c r="F110" s="32">
        <v>0.03</v>
      </c>
      <c r="G110" s="36" t="s">
        <v>1070</v>
      </c>
      <c r="H110" s="36" t="s">
        <v>1071</v>
      </c>
      <c r="I110" s="31">
        <v>2022</v>
      </c>
      <c r="J110" s="35">
        <f t="shared" si="24"/>
        <v>50</v>
      </c>
      <c r="K110" s="35"/>
      <c r="L110" s="35">
        <v>50</v>
      </c>
      <c r="M110" s="35"/>
      <c r="N110" s="35"/>
      <c r="O110" s="35"/>
      <c r="P110" s="35" t="s">
        <v>113</v>
      </c>
      <c r="Q110" s="31" t="s">
        <v>349</v>
      </c>
      <c r="R110" s="31" t="s">
        <v>36</v>
      </c>
      <c r="S110" s="32" t="s">
        <v>376</v>
      </c>
    </row>
    <row r="111" s="67" customFormat="1" ht="36" spans="1:19">
      <c r="A111" s="1">
        <v>216</v>
      </c>
      <c r="B111" s="29" t="s">
        <v>1072</v>
      </c>
      <c r="C111" s="30">
        <v>1</v>
      </c>
      <c r="D111" s="31" t="s">
        <v>29</v>
      </c>
      <c r="E111" s="35" t="s">
        <v>86</v>
      </c>
      <c r="F111" s="32">
        <v>3.5</v>
      </c>
      <c r="G111" s="36" t="s">
        <v>1073</v>
      </c>
      <c r="H111" s="36" t="s">
        <v>375</v>
      </c>
      <c r="I111" s="31">
        <v>2022</v>
      </c>
      <c r="J111" s="35">
        <f t="shared" si="24"/>
        <v>320</v>
      </c>
      <c r="K111" s="35"/>
      <c r="L111" s="35">
        <v>320</v>
      </c>
      <c r="M111" s="35"/>
      <c r="N111" s="35"/>
      <c r="O111" s="35"/>
      <c r="P111" s="31" t="s">
        <v>342</v>
      </c>
      <c r="Q111" s="31" t="s">
        <v>349</v>
      </c>
      <c r="R111" s="31" t="s">
        <v>36</v>
      </c>
      <c r="S111" s="32" t="s">
        <v>376</v>
      </c>
    </row>
    <row r="112" s="67" customFormat="1" ht="36" spans="1:19">
      <c r="A112" s="1">
        <v>227</v>
      </c>
      <c r="B112" s="119" t="s">
        <v>1102</v>
      </c>
      <c r="C112" s="30">
        <v>1</v>
      </c>
      <c r="D112" s="31" t="s">
        <v>29</v>
      </c>
      <c r="E112" s="35" t="s">
        <v>86</v>
      </c>
      <c r="F112" s="32">
        <v>2.3</v>
      </c>
      <c r="G112" s="120" t="s">
        <v>1103</v>
      </c>
      <c r="H112" s="29" t="s">
        <v>1104</v>
      </c>
      <c r="I112" s="31">
        <v>2022</v>
      </c>
      <c r="J112" s="35">
        <f t="shared" si="24"/>
        <v>100</v>
      </c>
      <c r="K112" s="32">
        <v>100</v>
      </c>
      <c r="L112" s="32"/>
      <c r="M112" s="35"/>
      <c r="N112" s="35"/>
      <c r="O112" s="35"/>
      <c r="P112" s="31" t="s">
        <v>113</v>
      </c>
      <c r="Q112" s="31" t="s">
        <v>349</v>
      </c>
      <c r="R112" s="31" t="s">
        <v>36</v>
      </c>
      <c r="S112" s="32"/>
    </row>
    <row r="113" s="67" customFormat="1" ht="25.5" spans="1:19">
      <c r="A113" s="1">
        <v>228</v>
      </c>
      <c r="B113" s="29" t="s">
        <v>1105</v>
      </c>
      <c r="C113" s="30">
        <v>1</v>
      </c>
      <c r="D113" s="31" t="s">
        <v>29</v>
      </c>
      <c r="E113" s="35" t="s">
        <v>86</v>
      </c>
      <c r="F113" s="32">
        <v>10</v>
      </c>
      <c r="G113" s="29" t="s">
        <v>2060</v>
      </c>
      <c r="H113" s="29" t="s">
        <v>1107</v>
      </c>
      <c r="I113" s="31">
        <v>2022</v>
      </c>
      <c r="J113" s="35">
        <f t="shared" si="24"/>
        <v>250</v>
      </c>
      <c r="K113" s="32">
        <v>250</v>
      </c>
      <c r="L113" s="32"/>
      <c r="M113" s="35"/>
      <c r="N113" s="35"/>
      <c r="O113" s="35"/>
      <c r="P113" s="31" t="s">
        <v>342</v>
      </c>
      <c r="Q113" s="31" t="s">
        <v>349</v>
      </c>
      <c r="R113" s="31" t="s">
        <v>36</v>
      </c>
      <c r="S113" s="32"/>
    </row>
    <row r="114" s="68" customFormat="1" ht="72" spans="1:19">
      <c r="A114" s="1">
        <v>242</v>
      </c>
      <c r="B114" s="27" t="s">
        <v>89</v>
      </c>
      <c r="C114" s="25">
        <f>SUM(C115:C137)</f>
        <v>23</v>
      </c>
      <c r="D114" s="24"/>
      <c r="E114" s="24" t="s">
        <v>90</v>
      </c>
      <c r="F114" s="28">
        <f t="shared" ref="F114:O114" si="25">SUM(F115:F137)</f>
        <v>23</v>
      </c>
      <c r="G114" s="27" t="s">
        <v>265</v>
      </c>
      <c r="H114" s="27" t="s">
        <v>32</v>
      </c>
      <c r="I114" s="24">
        <v>2022</v>
      </c>
      <c r="J114" s="28">
        <f t="shared" si="25"/>
        <v>5557.29</v>
      </c>
      <c r="K114" s="28">
        <f t="shared" si="25"/>
        <v>910.35</v>
      </c>
      <c r="L114" s="28">
        <f t="shared" si="25"/>
        <v>4251.94</v>
      </c>
      <c r="M114" s="28">
        <f t="shared" si="25"/>
        <v>395</v>
      </c>
      <c r="N114" s="28">
        <f t="shared" si="25"/>
        <v>0</v>
      </c>
      <c r="O114" s="28">
        <f t="shared" si="25"/>
        <v>0</v>
      </c>
      <c r="P114" s="24" t="s">
        <v>92</v>
      </c>
      <c r="Q114" s="24"/>
      <c r="R114" s="24"/>
      <c r="S114" s="31" t="s">
        <v>42</v>
      </c>
    </row>
    <row r="115" s="67" customFormat="1" ht="36" spans="1:19">
      <c r="A115" s="1">
        <v>243</v>
      </c>
      <c r="B115" s="29" t="s">
        <v>1134</v>
      </c>
      <c r="C115" s="30">
        <v>1</v>
      </c>
      <c r="D115" s="31" t="s">
        <v>29</v>
      </c>
      <c r="E115" s="31" t="s">
        <v>90</v>
      </c>
      <c r="F115" s="32">
        <v>1</v>
      </c>
      <c r="G115" s="29" t="s">
        <v>1135</v>
      </c>
      <c r="H115" s="29" t="s">
        <v>1136</v>
      </c>
      <c r="I115" s="31">
        <v>2022</v>
      </c>
      <c r="J115" s="35">
        <f t="shared" ref="J115:J137" si="26">SUM(K115:O115)</f>
        <v>257.67</v>
      </c>
      <c r="K115" s="32"/>
      <c r="L115" s="32">
        <v>257.67</v>
      </c>
      <c r="M115" s="35"/>
      <c r="N115" s="35"/>
      <c r="O115" s="35"/>
      <c r="P115" s="31" t="s">
        <v>113</v>
      </c>
      <c r="Q115" s="31" t="s">
        <v>343</v>
      </c>
      <c r="R115" s="31" t="s">
        <v>36</v>
      </c>
      <c r="S115" s="32" t="s">
        <v>376</v>
      </c>
    </row>
    <row r="116" s="67" customFormat="1" ht="36" spans="1:19">
      <c r="A116" s="1">
        <v>244</v>
      </c>
      <c r="B116" s="29" t="s">
        <v>1137</v>
      </c>
      <c r="C116" s="30">
        <v>1</v>
      </c>
      <c r="D116" s="31" t="s">
        <v>29</v>
      </c>
      <c r="E116" s="31" t="s">
        <v>90</v>
      </c>
      <c r="F116" s="32">
        <v>1</v>
      </c>
      <c r="G116" s="29" t="s">
        <v>1138</v>
      </c>
      <c r="H116" s="29" t="s">
        <v>1139</v>
      </c>
      <c r="I116" s="31">
        <v>2022</v>
      </c>
      <c r="J116" s="35">
        <f t="shared" si="26"/>
        <v>230.8</v>
      </c>
      <c r="K116" s="32"/>
      <c r="L116" s="32">
        <v>230.8</v>
      </c>
      <c r="M116" s="35"/>
      <c r="N116" s="35"/>
      <c r="O116" s="35"/>
      <c r="P116" s="31" t="s">
        <v>113</v>
      </c>
      <c r="Q116" s="31" t="s">
        <v>343</v>
      </c>
      <c r="R116" s="31" t="s">
        <v>36</v>
      </c>
      <c r="S116" s="32" t="s">
        <v>376</v>
      </c>
    </row>
    <row r="117" s="67" customFormat="1" ht="36" spans="1:19">
      <c r="A117" s="1">
        <v>245</v>
      </c>
      <c r="B117" s="29" t="s">
        <v>1140</v>
      </c>
      <c r="C117" s="30">
        <v>1</v>
      </c>
      <c r="D117" s="31" t="s">
        <v>29</v>
      </c>
      <c r="E117" s="31" t="s">
        <v>90</v>
      </c>
      <c r="F117" s="32">
        <v>1</v>
      </c>
      <c r="G117" s="29" t="s">
        <v>1141</v>
      </c>
      <c r="H117" s="29" t="s">
        <v>1142</v>
      </c>
      <c r="I117" s="31">
        <v>2022</v>
      </c>
      <c r="J117" s="35">
        <f t="shared" si="26"/>
        <v>250.06</v>
      </c>
      <c r="K117" s="32"/>
      <c r="L117" s="32">
        <v>250.06</v>
      </c>
      <c r="M117" s="35"/>
      <c r="N117" s="35"/>
      <c r="O117" s="35"/>
      <c r="P117" s="31" t="s">
        <v>113</v>
      </c>
      <c r="Q117" s="31" t="s">
        <v>343</v>
      </c>
      <c r="R117" s="31" t="s">
        <v>36</v>
      </c>
      <c r="S117" s="32" t="s">
        <v>376</v>
      </c>
    </row>
    <row r="118" s="67" customFormat="1" ht="36" spans="1:19">
      <c r="A118" s="1">
        <v>246</v>
      </c>
      <c r="B118" s="29" t="s">
        <v>1143</v>
      </c>
      <c r="C118" s="30">
        <v>1</v>
      </c>
      <c r="D118" s="31" t="s">
        <v>29</v>
      </c>
      <c r="E118" s="31" t="s">
        <v>90</v>
      </c>
      <c r="F118" s="32">
        <v>1</v>
      </c>
      <c r="G118" s="29" t="s">
        <v>1144</v>
      </c>
      <c r="H118" s="29" t="s">
        <v>1145</v>
      </c>
      <c r="I118" s="31">
        <v>2022</v>
      </c>
      <c r="J118" s="35">
        <f t="shared" si="26"/>
        <v>102.42</v>
      </c>
      <c r="K118" s="32"/>
      <c r="L118" s="32">
        <v>102.42</v>
      </c>
      <c r="M118" s="35"/>
      <c r="N118" s="35"/>
      <c r="O118" s="35"/>
      <c r="P118" s="31" t="s">
        <v>113</v>
      </c>
      <c r="Q118" s="31" t="s">
        <v>343</v>
      </c>
      <c r="R118" s="31" t="s">
        <v>36</v>
      </c>
      <c r="S118" s="32" t="s">
        <v>376</v>
      </c>
    </row>
    <row r="119" s="67" customFormat="1" ht="36" spans="1:19">
      <c r="A119" s="1">
        <v>247</v>
      </c>
      <c r="B119" s="29" t="s">
        <v>1146</v>
      </c>
      <c r="C119" s="30">
        <v>1</v>
      </c>
      <c r="D119" s="31" t="s">
        <v>29</v>
      </c>
      <c r="E119" s="31" t="s">
        <v>90</v>
      </c>
      <c r="F119" s="32">
        <v>1</v>
      </c>
      <c r="G119" s="29" t="s">
        <v>1147</v>
      </c>
      <c r="H119" s="29" t="s">
        <v>654</v>
      </c>
      <c r="I119" s="31">
        <v>2022</v>
      </c>
      <c r="J119" s="35">
        <f t="shared" si="26"/>
        <v>104.11</v>
      </c>
      <c r="K119" s="32"/>
      <c r="L119" s="32">
        <v>104.11</v>
      </c>
      <c r="M119" s="35"/>
      <c r="N119" s="35"/>
      <c r="O119" s="35"/>
      <c r="P119" s="31" t="s">
        <v>113</v>
      </c>
      <c r="Q119" s="31" t="s">
        <v>343</v>
      </c>
      <c r="R119" s="31" t="s">
        <v>36</v>
      </c>
      <c r="S119" s="32" t="s">
        <v>376</v>
      </c>
    </row>
    <row r="120" s="67" customFormat="1" ht="36" spans="1:19">
      <c r="A120" s="1">
        <v>248</v>
      </c>
      <c r="B120" s="29" t="s">
        <v>1148</v>
      </c>
      <c r="C120" s="30">
        <v>1</v>
      </c>
      <c r="D120" s="31" t="s">
        <v>29</v>
      </c>
      <c r="E120" s="31" t="s">
        <v>90</v>
      </c>
      <c r="F120" s="32">
        <v>1</v>
      </c>
      <c r="G120" s="29" t="s">
        <v>1149</v>
      </c>
      <c r="H120" s="29" t="s">
        <v>945</v>
      </c>
      <c r="I120" s="31">
        <v>2022</v>
      </c>
      <c r="J120" s="35">
        <f t="shared" si="26"/>
        <v>271.66</v>
      </c>
      <c r="K120" s="32"/>
      <c r="L120" s="32">
        <v>271.66</v>
      </c>
      <c r="M120" s="35"/>
      <c r="N120" s="35"/>
      <c r="O120" s="35"/>
      <c r="P120" s="31" t="s">
        <v>113</v>
      </c>
      <c r="Q120" s="31" t="s">
        <v>343</v>
      </c>
      <c r="R120" s="31" t="s">
        <v>36</v>
      </c>
      <c r="S120" s="32" t="s">
        <v>376</v>
      </c>
    </row>
    <row r="121" s="67" customFormat="1" ht="60" spans="1:19">
      <c r="A121" s="1">
        <v>249</v>
      </c>
      <c r="B121" s="29" t="s">
        <v>1150</v>
      </c>
      <c r="C121" s="30">
        <v>1</v>
      </c>
      <c r="D121" s="31" t="s">
        <v>29</v>
      </c>
      <c r="E121" s="31" t="s">
        <v>90</v>
      </c>
      <c r="F121" s="32">
        <v>1</v>
      </c>
      <c r="G121" s="29" t="s">
        <v>1151</v>
      </c>
      <c r="H121" s="29" t="s">
        <v>1152</v>
      </c>
      <c r="I121" s="31">
        <v>2022</v>
      </c>
      <c r="J121" s="35">
        <f t="shared" si="26"/>
        <v>36.4</v>
      </c>
      <c r="K121" s="32">
        <v>36.4</v>
      </c>
      <c r="L121" s="32"/>
      <c r="M121" s="35"/>
      <c r="N121" s="35"/>
      <c r="O121" s="35"/>
      <c r="P121" s="31" t="s">
        <v>113</v>
      </c>
      <c r="Q121" s="31" t="s">
        <v>343</v>
      </c>
      <c r="R121" s="31" t="s">
        <v>36</v>
      </c>
      <c r="S121" s="32"/>
    </row>
    <row r="122" s="67" customFormat="1" ht="48" spans="1:19">
      <c r="A122" s="1">
        <v>250</v>
      </c>
      <c r="B122" s="29" t="s">
        <v>1153</v>
      </c>
      <c r="C122" s="30">
        <v>1</v>
      </c>
      <c r="D122" s="31" t="s">
        <v>29</v>
      </c>
      <c r="E122" s="31" t="s">
        <v>90</v>
      </c>
      <c r="F122" s="32">
        <v>1</v>
      </c>
      <c r="G122" s="29" t="s">
        <v>1154</v>
      </c>
      <c r="H122" s="29" t="s">
        <v>1155</v>
      </c>
      <c r="I122" s="31">
        <v>2022</v>
      </c>
      <c r="J122" s="35">
        <f t="shared" si="26"/>
        <v>256.95</v>
      </c>
      <c r="K122" s="32">
        <v>256.95</v>
      </c>
      <c r="L122" s="32"/>
      <c r="M122" s="35"/>
      <c r="N122" s="35"/>
      <c r="O122" s="35"/>
      <c r="P122" s="31" t="s">
        <v>113</v>
      </c>
      <c r="Q122" s="31" t="s">
        <v>343</v>
      </c>
      <c r="R122" s="31" t="s">
        <v>36</v>
      </c>
      <c r="S122" s="32"/>
    </row>
    <row r="123" s="67" customFormat="1" ht="36" spans="1:19">
      <c r="A123" s="1">
        <v>251</v>
      </c>
      <c r="B123" s="29" t="s">
        <v>1156</v>
      </c>
      <c r="C123" s="30">
        <v>1</v>
      </c>
      <c r="D123" s="31" t="s">
        <v>29</v>
      </c>
      <c r="E123" s="31" t="s">
        <v>90</v>
      </c>
      <c r="F123" s="32">
        <v>1</v>
      </c>
      <c r="G123" s="29" t="s">
        <v>1157</v>
      </c>
      <c r="H123" s="29" t="s">
        <v>1158</v>
      </c>
      <c r="I123" s="31">
        <v>2022</v>
      </c>
      <c r="J123" s="35">
        <f t="shared" si="26"/>
        <v>500</v>
      </c>
      <c r="K123" s="32">
        <v>500</v>
      </c>
      <c r="L123" s="32"/>
      <c r="M123" s="35"/>
      <c r="N123" s="35"/>
      <c r="O123" s="35"/>
      <c r="P123" s="32" t="s">
        <v>1159</v>
      </c>
      <c r="Q123" s="31" t="s">
        <v>343</v>
      </c>
      <c r="R123" s="31" t="s">
        <v>36</v>
      </c>
      <c r="S123" s="32"/>
    </row>
    <row r="124" s="67" customFormat="1" ht="84" spans="1:19">
      <c r="A124" s="1">
        <v>252</v>
      </c>
      <c r="B124" s="29" t="s">
        <v>1160</v>
      </c>
      <c r="C124" s="30">
        <v>1</v>
      </c>
      <c r="D124" s="31" t="s">
        <v>29</v>
      </c>
      <c r="E124" s="31" t="s">
        <v>90</v>
      </c>
      <c r="F124" s="32">
        <v>1</v>
      </c>
      <c r="G124" s="29" t="s">
        <v>1161</v>
      </c>
      <c r="H124" s="29" t="s">
        <v>1162</v>
      </c>
      <c r="I124" s="31">
        <v>2022</v>
      </c>
      <c r="J124" s="35">
        <f t="shared" si="26"/>
        <v>1886.98</v>
      </c>
      <c r="K124" s="32"/>
      <c r="L124" s="32">
        <v>1886.98</v>
      </c>
      <c r="M124" s="35"/>
      <c r="N124" s="35"/>
      <c r="O124" s="35"/>
      <c r="P124" s="31" t="s">
        <v>113</v>
      </c>
      <c r="Q124" s="31" t="s">
        <v>343</v>
      </c>
      <c r="R124" s="31" t="s">
        <v>36</v>
      </c>
      <c r="S124" s="32"/>
    </row>
    <row r="125" s="67" customFormat="1" ht="25.5" spans="1:19">
      <c r="A125" s="1">
        <v>253</v>
      </c>
      <c r="B125" s="29" t="s">
        <v>1163</v>
      </c>
      <c r="C125" s="30">
        <v>1</v>
      </c>
      <c r="D125" s="31" t="s">
        <v>29</v>
      </c>
      <c r="E125" s="31" t="s">
        <v>90</v>
      </c>
      <c r="F125" s="32">
        <v>1</v>
      </c>
      <c r="G125" s="29" t="s">
        <v>1164</v>
      </c>
      <c r="H125" s="29" t="s">
        <v>726</v>
      </c>
      <c r="I125" s="31">
        <v>2022</v>
      </c>
      <c r="J125" s="35">
        <f t="shared" si="26"/>
        <v>505.24</v>
      </c>
      <c r="K125" s="32"/>
      <c r="L125" s="32">
        <v>505.24</v>
      </c>
      <c r="M125" s="35"/>
      <c r="N125" s="35"/>
      <c r="O125" s="35"/>
      <c r="P125" s="32" t="s">
        <v>113</v>
      </c>
      <c r="Q125" s="31" t="s">
        <v>343</v>
      </c>
      <c r="R125" s="31" t="s">
        <v>36</v>
      </c>
      <c r="S125" s="35"/>
    </row>
    <row r="126" s="67" customFormat="1" ht="36" spans="1:19">
      <c r="A126" s="1">
        <v>253</v>
      </c>
      <c r="B126" s="29" t="s">
        <v>1165</v>
      </c>
      <c r="C126" s="30">
        <v>1</v>
      </c>
      <c r="D126" s="31" t="s">
        <v>29</v>
      </c>
      <c r="E126" s="31" t="s">
        <v>90</v>
      </c>
      <c r="F126" s="32">
        <v>1</v>
      </c>
      <c r="G126" s="29" t="s">
        <v>1166</v>
      </c>
      <c r="H126" s="29" t="s">
        <v>1167</v>
      </c>
      <c r="I126" s="31">
        <v>2022</v>
      </c>
      <c r="J126" s="35">
        <f t="shared" si="26"/>
        <v>25</v>
      </c>
      <c r="K126" s="35"/>
      <c r="L126" s="35"/>
      <c r="M126" s="35">
        <v>25</v>
      </c>
      <c r="N126" s="35"/>
      <c r="O126" s="35"/>
      <c r="P126" s="31" t="s">
        <v>113</v>
      </c>
      <c r="Q126" s="31" t="s">
        <v>349</v>
      </c>
      <c r="R126" s="31" t="s">
        <v>36</v>
      </c>
      <c r="S126" s="32"/>
    </row>
    <row r="127" s="67" customFormat="1" ht="36" spans="1:19">
      <c r="A127" s="1">
        <v>257</v>
      </c>
      <c r="B127" s="29" t="s">
        <v>1177</v>
      </c>
      <c r="C127" s="30">
        <v>1</v>
      </c>
      <c r="D127" s="31" t="s">
        <v>359</v>
      </c>
      <c r="E127" s="31" t="s">
        <v>90</v>
      </c>
      <c r="F127" s="32">
        <v>1</v>
      </c>
      <c r="G127" s="29" t="s">
        <v>1178</v>
      </c>
      <c r="H127" s="29" t="s">
        <v>1047</v>
      </c>
      <c r="I127" s="31">
        <v>2022</v>
      </c>
      <c r="J127" s="35">
        <f t="shared" si="26"/>
        <v>60</v>
      </c>
      <c r="K127" s="50"/>
      <c r="L127" s="35"/>
      <c r="M127" s="50">
        <v>60</v>
      </c>
      <c r="N127" s="35"/>
      <c r="O127" s="35"/>
      <c r="P127" s="31" t="s">
        <v>113</v>
      </c>
      <c r="Q127" s="31" t="s">
        <v>349</v>
      </c>
      <c r="R127" s="31" t="s">
        <v>36</v>
      </c>
      <c r="S127" s="32" t="s">
        <v>376</v>
      </c>
    </row>
    <row r="128" s="67" customFormat="1" ht="48" spans="1:19">
      <c r="A128" s="1">
        <v>258</v>
      </c>
      <c r="B128" s="36" t="s">
        <v>1179</v>
      </c>
      <c r="C128" s="30">
        <v>1</v>
      </c>
      <c r="D128" s="31" t="s">
        <v>29</v>
      </c>
      <c r="E128" s="31" t="s">
        <v>90</v>
      </c>
      <c r="F128" s="32">
        <v>1</v>
      </c>
      <c r="G128" s="36" t="s">
        <v>1180</v>
      </c>
      <c r="H128" s="33" t="s">
        <v>1181</v>
      </c>
      <c r="I128" s="31">
        <v>2022</v>
      </c>
      <c r="J128" s="35">
        <f t="shared" si="26"/>
        <v>500</v>
      </c>
      <c r="K128" s="32"/>
      <c r="L128" s="32">
        <v>500</v>
      </c>
      <c r="M128" s="35"/>
      <c r="N128" s="35"/>
      <c r="O128" s="35"/>
      <c r="P128" s="32" t="s">
        <v>1182</v>
      </c>
      <c r="Q128" s="31" t="s">
        <v>343</v>
      </c>
      <c r="R128" s="31" t="s">
        <v>36</v>
      </c>
      <c r="S128" s="32"/>
    </row>
    <row r="129" s="67" customFormat="1" ht="36" spans="1:19">
      <c r="A129" s="1">
        <v>259</v>
      </c>
      <c r="B129" s="29" t="s">
        <v>1183</v>
      </c>
      <c r="C129" s="30">
        <v>1</v>
      </c>
      <c r="D129" s="31" t="s">
        <v>359</v>
      </c>
      <c r="E129" s="31" t="s">
        <v>90</v>
      </c>
      <c r="F129" s="32">
        <v>1</v>
      </c>
      <c r="G129" s="29" t="s">
        <v>1184</v>
      </c>
      <c r="H129" s="29" t="s">
        <v>1185</v>
      </c>
      <c r="I129" s="31">
        <v>2022</v>
      </c>
      <c r="J129" s="35">
        <f t="shared" si="26"/>
        <v>80</v>
      </c>
      <c r="K129" s="50"/>
      <c r="L129" s="35"/>
      <c r="M129" s="50">
        <v>80</v>
      </c>
      <c r="N129" s="35"/>
      <c r="O129" s="35"/>
      <c r="P129" s="31" t="s">
        <v>113</v>
      </c>
      <c r="Q129" s="31" t="s">
        <v>349</v>
      </c>
      <c r="R129" s="31" t="s">
        <v>36</v>
      </c>
      <c r="S129" s="32" t="s">
        <v>376</v>
      </c>
    </row>
    <row r="130" s="67" customFormat="1" ht="36" spans="1:19">
      <c r="A130" s="1">
        <v>260</v>
      </c>
      <c r="B130" s="29" t="s">
        <v>1186</v>
      </c>
      <c r="C130" s="30">
        <v>1</v>
      </c>
      <c r="D130" s="31" t="s">
        <v>359</v>
      </c>
      <c r="E130" s="31" t="s">
        <v>90</v>
      </c>
      <c r="F130" s="32">
        <v>1</v>
      </c>
      <c r="G130" s="29" t="s">
        <v>1187</v>
      </c>
      <c r="H130" s="29" t="s">
        <v>1044</v>
      </c>
      <c r="I130" s="31">
        <v>2022</v>
      </c>
      <c r="J130" s="35">
        <f t="shared" si="26"/>
        <v>80</v>
      </c>
      <c r="K130" s="50"/>
      <c r="L130" s="35"/>
      <c r="M130" s="50">
        <v>80</v>
      </c>
      <c r="N130" s="35"/>
      <c r="O130" s="35"/>
      <c r="P130" s="31" t="s">
        <v>113</v>
      </c>
      <c r="Q130" s="31" t="s">
        <v>349</v>
      </c>
      <c r="R130" s="31" t="s">
        <v>36</v>
      </c>
      <c r="S130" s="32" t="s">
        <v>376</v>
      </c>
    </row>
    <row r="131" s="67" customFormat="1" ht="48" spans="1:19">
      <c r="A131" s="1"/>
      <c r="B131" s="37" t="s">
        <v>1191</v>
      </c>
      <c r="C131" s="31">
        <v>1</v>
      </c>
      <c r="D131" s="31" t="s">
        <v>29</v>
      </c>
      <c r="E131" s="31" t="s">
        <v>90</v>
      </c>
      <c r="F131" s="31">
        <v>1</v>
      </c>
      <c r="G131" s="37" t="s">
        <v>1192</v>
      </c>
      <c r="H131" s="39" t="s">
        <v>1193</v>
      </c>
      <c r="I131" s="31">
        <v>2022</v>
      </c>
      <c r="J131" s="35">
        <f t="shared" si="26"/>
        <v>150</v>
      </c>
      <c r="K131" s="35"/>
      <c r="L131" s="35"/>
      <c r="M131" s="35">
        <v>150</v>
      </c>
      <c r="N131" s="35"/>
      <c r="O131" s="35"/>
      <c r="P131" s="31" t="s">
        <v>113</v>
      </c>
      <c r="Q131" s="31" t="s">
        <v>349</v>
      </c>
      <c r="R131" s="37" t="s">
        <v>36</v>
      </c>
      <c r="S131" s="35" t="s">
        <v>399</v>
      </c>
    </row>
    <row r="132" s="94" customFormat="1" ht="36" spans="1:19">
      <c r="A132" s="1">
        <v>270</v>
      </c>
      <c r="B132" s="33" t="s">
        <v>1237</v>
      </c>
      <c r="C132" s="30">
        <v>1</v>
      </c>
      <c r="D132" s="31" t="s">
        <v>29</v>
      </c>
      <c r="E132" s="31" t="s">
        <v>90</v>
      </c>
      <c r="F132" s="32">
        <v>1</v>
      </c>
      <c r="G132" s="33" t="s">
        <v>1238</v>
      </c>
      <c r="H132" s="33" t="s">
        <v>1239</v>
      </c>
      <c r="I132" s="31">
        <v>2022</v>
      </c>
      <c r="J132" s="35">
        <f t="shared" si="26"/>
        <v>40</v>
      </c>
      <c r="K132" s="35">
        <v>40</v>
      </c>
      <c r="L132" s="35"/>
      <c r="M132" s="35"/>
      <c r="N132" s="35"/>
      <c r="O132" s="35"/>
      <c r="P132" s="31" t="s">
        <v>113</v>
      </c>
      <c r="Q132" s="31" t="s">
        <v>349</v>
      </c>
      <c r="R132" s="31" t="s">
        <v>385</v>
      </c>
      <c r="S132" s="35" t="s">
        <v>376</v>
      </c>
    </row>
    <row r="133" s="94" customFormat="1" ht="48" spans="1:19">
      <c r="A133" s="1">
        <v>271</v>
      </c>
      <c r="B133" s="37" t="s">
        <v>1240</v>
      </c>
      <c r="C133" s="30">
        <v>1</v>
      </c>
      <c r="D133" s="31" t="s">
        <v>29</v>
      </c>
      <c r="E133" s="31" t="s">
        <v>90</v>
      </c>
      <c r="F133" s="32">
        <v>1</v>
      </c>
      <c r="G133" s="37" t="s">
        <v>1241</v>
      </c>
      <c r="H133" s="33" t="s">
        <v>1242</v>
      </c>
      <c r="I133" s="31">
        <v>2022</v>
      </c>
      <c r="J133" s="35">
        <f t="shared" si="26"/>
        <v>25</v>
      </c>
      <c r="K133" s="35"/>
      <c r="L133" s="35">
        <v>25</v>
      </c>
      <c r="M133" s="35"/>
      <c r="N133" s="35"/>
      <c r="O133" s="35"/>
      <c r="P133" s="31" t="s">
        <v>113</v>
      </c>
      <c r="Q133" s="31" t="s">
        <v>349</v>
      </c>
      <c r="R133" s="31" t="s">
        <v>385</v>
      </c>
      <c r="S133" s="32" t="s">
        <v>376</v>
      </c>
    </row>
    <row r="134" s="67" customFormat="1" ht="60" spans="1:19">
      <c r="A134" s="1">
        <v>272</v>
      </c>
      <c r="B134" s="36" t="s">
        <v>1243</v>
      </c>
      <c r="C134" s="30">
        <v>1</v>
      </c>
      <c r="D134" s="31" t="s">
        <v>359</v>
      </c>
      <c r="E134" s="31" t="s">
        <v>90</v>
      </c>
      <c r="F134" s="32">
        <v>1</v>
      </c>
      <c r="G134" s="36" t="s">
        <v>1244</v>
      </c>
      <c r="H134" s="33" t="s">
        <v>1245</v>
      </c>
      <c r="I134" s="31">
        <v>2022</v>
      </c>
      <c r="J134" s="35">
        <f t="shared" si="26"/>
        <v>27</v>
      </c>
      <c r="K134" s="32"/>
      <c r="L134" s="32">
        <v>27</v>
      </c>
      <c r="M134" s="35"/>
      <c r="N134" s="35"/>
      <c r="O134" s="35"/>
      <c r="P134" s="32" t="s">
        <v>1182</v>
      </c>
      <c r="Q134" s="31" t="s">
        <v>349</v>
      </c>
      <c r="R134" s="31" t="s">
        <v>36</v>
      </c>
      <c r="S134" s="32"/>
    </row>
    <row r="135" s="67" customFormat="1" ht="48" spans="1:19">
      <c r="A135" s="1">
        <v>273</v>
      </c>
      <c r="B135" s="36" t="s">
        <v>1246</v>
      </c>
      <c r="C135" s="30">
        <v>1</v>
      </c>
      <c r="D135" s="31" t="s">
        <v>359</v>
      </c>
      <c r="E135" s="31" t="s">
        <v>90</v>
      </c>
      <c r="F135" s="32">
        <v>1</v>
      </c>
      <c r="G135" s="36" t="s">
        <v>1247</v>
      </c>
      <c r="H135" s="33" t="s">
        <v>1248</v>
      </c>
      <c r="I135" s="31">
        <v>2022</v>
      </c>
      <c r="J135" s="35">
        <f t="shared" si="26"/>
        <v>18</v>
      </c>
      <c r="K135" s="32"/>
      <c r="L135" s="32">
        <v>18</v>
      </c>
      <c r="M135" s="35"/>
      <c r="N135" s="35"/>
      <c r="O135" s="35"/>
      <c r="P135" s="32" t="s">
        <v>1182</v>
      </c>
      <c r="Q135" s="31" t="s">
        <v>349</v>
      </c>
      <c r="R135" s="31" t="s">
        <v>36</v>
      </c>
      <c r="S135" s="32"/>
    </row>
    <row r="136" s="67" customFormat="1" ht="84" spans="1:19">
      <c r="A136" s="1">
        <v>274</v>
      </c>
      <c r="B136" s="36" t="s">
        <v>1249</v>
      </c>
      <c r="C136" s="30">
        <v>1</v>
      </c>
      <c r="D136" s="31" t="s">
        <v>29</v>
      </c>
      <c r="E136" s="31" t="s">
        <v>90</v>
      </c>
      <c r="F136" s="32">
        <v>1</v>
      </c>
      <c r="G136" s="36" t="s">
        <v>1250</v>
      </c>
      <c r="H136" s="33" t="s">
        <v>1251</v>
      </c>
      <c r="I136" s="31">
        <v>2022</v>
      </c>
      <c r="J136" s="35">
        <f t="shared" si="26"/>
        <v>73</v>
      </c>
      <c r="K136" s="32"/>
      <c r="L136" s="32">
        <v>73</v>
      </c>
      <c r="M136" s="35"/>
      <c r="N136" s="35"/>
      <c r="O136" s="35"/>
      <c r="P136" s="32" t="s">
        <v>1182</v>
      </c>
      <c r="Q136" s="31" t="s">
        <v>349</v>
      </c>
      <c r="R136" s="31" t="s">
        <v>36</v>
      </c>
      <c r="S136" s="35" t="s">
        <v>376</v>
      </c>
    </row>
    <row r="137" s="67" customFormat="1" ht="36" spans="1:19">
      <c r="A137" s="1">
        <v>275</v>
      </c>
      <c r="B137" s="29" t="s">
        <v>1254</v>
      </c>
      <c r="C137" s="30">
        <v>1</v>
      </c>
      <c r="D137" s="31" t="s">
        <v>29</v>
      </c>
      <c r="E137" s="31" t="s">
        <v>90</v>
      </c>
      <c r="F137" s="32">
        <v>1</v>
      </c>
      <c r="G137" s="29" t="s">
        <v>1255</v>
      </c>
      <c r="H137" s="29" t="s">
        <v>58</v>
      </c>
      <c r="I137" s="31">
        <v>2022</v>
      </c>
      <c r="J137" s="35">
        <f t="shared" si="26"/>
        <v>77</v>
      </c>
      <c r="K137" s="32">
        <v>77</v>
      </c>
      <c r="L137" s="32"/>
      <c r="M137" s="35"/>
      <c r="N137" s="35"/>
      <c r="O137" s="35"/>
      <c r="P137" s="31" t="s">
        <v>113</v>
      </c>
      <c r="Q137" s="31"/>
      <c r="R137" s="31"/>
      <c r="S137" s="32" t="s">
        <v>376</v>
      </c>
    </row>
    <row r="138" s="68" customFormat="1" ht="48" spans="1:19">
      <c r="A138" s="1">
        <v>276</v>
      </c>
      <c r="B138" s="27" t="s">
        <v>93</v>
      </c>
      <c r="C138" s="25"/>
      <c r="D138" s="24"/>
      <c r="E138" s="24" t="s">
        <v>94</v>
      </c>
      <c r="F138" s="26"/>
      <c r="G138" s="27" t="s">
        <v>95</v>
      </c>
      <c r="H138" s="27"/>
      <c r="I138" s="24"/>
      <c r="J138" s="28"/>
      <c r="K138" s="28"/>
      <c r="L138" s="28"/>
      <c r="M138" s="28"/>
      <c r="N138" s="28"/>
      <c r="O138" s="28"/>
      <c r="P138" s="24" t="s">
        <v>96</v>
      </c>
      <c r="Q138" s="24"/>
      <c r="R138" s="24"/>
      <c r="S138" s="31" t="s">
        <v>42</v>
      </c>
    </row>
    <row r="139" s="69" customFormat="1" ht="25.5" spans="1:19">
      <c r="A139" s="1">
        <v>277</v>
      </c>
      <c r="B139" s="27" t="s">
        <v>97</v>
      </c>
      <c r="C139" s="25">
        <f>C140+C141</f>
        <v>1</v>
      </c>
      <c r="D139" s="24" t="s">
        <v>25</v>
      </c>
      <c r="E139" s="24" t="s">
        <v>25</v>
      </c>
      <c r="F139" s="26" t="s">
        <v>25</v>
      </c>
      <c r="G139" s="24" t="s">
        <v>25</v>
      </c>
      <c r="H139" s="24" t="s">
        <v>25</v>
      </c>
      <c r="I139" s="24" t="s">
        <v>25</v>
      </c>
      <c r="J139" s="28">
        <f t="shared" ref="J139:O139" si="27">J140+J141</f>
        <v>22.5</v>
      </c>
      <c r="K139" s="28">
        <f t="shared" si="27"/>
        <v>0</v>
      </c>
      <c r="L139" s="28">
        <f t="shared" si="27"/>
        <v>22.5</v>
      </c>
      <c r="M139" s="28">
        <f t="shared" si="27"/>
        <v>0</v>
      </c>
      <c r="N139" s="28">
        <f t="shared" si="27"/>
        <v>0</v>
      </c>
      <c r="O139" s="28">
        <f t="shared" si="27"/>
        <v>0</v>
      </c>
      <c r="P139" s="24" t="s">
        <v>25</v>
      </c>
      <c r="Q139" s="24" t="s">
        <v>25</v>
      </c>
      <c r="R139" s="24" t="s">
        <v>25</v>
      </c>
      <c r="S139" s="31"/>
    </row>
    <row r="140" s="68" customFormat="1" ht="25.5" spans="1:19">
      <c r="A140" s="1">
        <v>278</v>
      </c>
      <c r="B140" s="27" t="s">
        <v>98</v>
      </c>
      <c r="C140" s="25"/>
      <c r="D140" s="24"/>
      <c r="E140" s="24" t="s">
        <v>94</v>
      </c>
      <c r="F140" s="28"/>
      <c r="G140" s="27"/>
      <c r="H140" s="27"/>
      <c r="I140" s="24"/>
      <c r="J140" s="28"/>
      <c r="K140" s="28"/>
      <c r="L140" s="28"/>
      <c r="M140" s="28"/>
      <c r="N140" s="28"/>
      <c r="O140" s="28"/>
      <c r="P140" s="24" t="s">
        <v>100</v>
      </c>
      <c r="Q140" s="24"/>
      <c r="R140" s="24"/>
      <c r="S140" s="31"/>
    </row>
    <row r="141" s="68" customFormat="1" ht="25.5" spans="1:19">
      <c r="A141" s="1">
        <v>281</v>
      </c>
      <c r="B141" s="27" t="s">
        <v>101</v>
      </c>
      <c r="C141" s="25">
        <f>SUM(C142)</f>
        <v>1</v>
      </c>
      <c r="D141" s="24"/>
      <c r="E141" s="24" t="s">
        <v>102</v>
      </c>
      <c r="F141" s="28">
        <f t="shared" ref="F141:O141" si="28">SUM(F142)</f>
        <v>2500</v>
      </c>
      <c r="G141" s="29" t="s">
        <v>103</v>
      </c>
      <c r="H141" s="27" t="s">
        <v>32</v>
      </c>
      <c r="I141" s="24">
        <v>2022</v>
      </c>
      <c r="J141" s="28">
        <f t="shared" si="28"/>
        <v>22.5</v>
      </c>
      <c r="K141" s="28">
        <f t="shared" si="28"/>
        <v>0</v>
      </c>
      <c r="L141" s="28">
        <f t="shared" si="28"/>
        <v>22.5</v>
      </c>
      <c r="M141" s="28">
        <f t="shared" si="28"/>
        <v>0</v>
      </c>
      <c r="N141" s="28">
        <f t="shared" si="28"/>
        <v>0</v>
      </c>
      <c r="O141" s="28">
        <f t="shared" si="28"/>
        <v>0</v>
      </c>
      <c r="P141" s="24" t="s">
        <v>104</v>
      </c>
      <c r="Q141" s="24"/>
      <c r="R141" s="24"/>
      <c r="S141" s="31"/>
    </row>
    <row r="142" s="6" customFormat="1" ht="25.5" spans="1:19">
      <c r="A142" s="1">
        <v>282</v>
      </c>
      <c r="B142" s="29" t="s">
        <v>1261</v>
      </c>
      <c r="C142" s="30">
        <v>1</v>
      </c>
      <c r="D142" s="31" t="s">
        <v>29</v>
      </c>
      <c r="E142" s="31" t="s">
        <v>102</v>
      </c>
      <c r="F142" s="32">
        <v>2500</v>
      </c>
      <c r="G142" s="29" t="s">
        <v>1262</v>
      </c>
      <c r="H142" s="29" t="s">
        <v>32</v>
      </c>
      <c r="I142" s="31">
        <v>2022</v>
      </c>
      <c r="J142" s="35">
        <f>SUM(K142:O142)</f>
        <v>22.5</v>
      </c>
      <c r="K142" s="35"/>
      <c r="L142" s="35">
        <v>22.5</v>
      </c>
      <c r="M142" s="35"/>
      <c r="N142" s="35"/>
      <c r="O142" s="35"/>
      <c r="P142" s="31" t="s">
        <v>342</v>
      </c>
      <c r="Q142" s="31"/>
      <c r="R142" s="31"/>
      <c r="S142" s="32"/>
    </row>
    <row r="143" s="68" customFormat="1" ht="25.5" spans="1:19">
      <c r="A143" s="1">
        <v>283</v>
      </c>
      <c r="B143" s="27" t="s">
        <v>105</v>
      </c>
      <c r="C143" s="25"/>
      <c r="D143" s="24" t="s">
        <v>25</v>
      </c>
      <c r="E143" s="24" t="s">
        <v>25</v>
      </c>
      <c r="F143" s="26" t="s">
        <v>25</v>
      </c>
      <c r="G143" s="24" t="s">
        <v>25</v>
      </c>
      <c r="H143" s="24" t="s">
        <v>25</v>
      </c>
      <c r="I143" s="24">
        <v>2022</v>
      </c>
      <c r="J143" s="28" t="s">
        <v>25</v>
      </c>
      <c r="K143" s="28" t="s">
        <v>25</v>
      </c>
      <c r="L143" s="28" t="s">
        <v>25</v>
      </c>
      <c r="M143" s="28"/>
      <c r="N143" s="28"/>
      <c r="O143" s="28" t="s">
        <v>25</v>
      </c>
      <c r="P143" s="24" t="s">
        <v>25</v>
      </c>
      <c r="Q143" s="24" t="s">
        <v>25</v>
      </c>
      <c r="R143" s="24" t="s">
        <v>25</v>
      </c>
      <c r="S143" s="31"/>
    </row>
    <row r="144" s="69" customFormat="1" ht="25.5" spans="1:19">
      <c r="A144" s="1">
        <v>284</v>
      </c>
      <c r="B144" s="27" t="s">
        <v>106</v>
      </c>
      <c r="C144" s="25">
        <f>C145+C147+C150+C151+C152+C153+C152+C153</f>
        <v>3</v>
      </c>
      <c r="D144" s="24" t="s">
        <v>25</v>
      </c>
      <c r="E144" s="24" t="s">
        <v>25</v>
      </c>
      <c r="F144" s="26" t="s">
        <v>25</v>
      </c>
      <c r="G144" s="24" t="s">
        <v>25</v>
      </c>
      <c r="H144" s="24" t="s">
        <v>25</v>
      </c>
      <c r="I144" s="24" t="s">
        <v>25</v>
      </c>
      <c r="J144" s="28">
        <f t="shared" ref="J144:O144" si="29">J145+J147+J150+J151+J152+J153+J152+J153</f>
        <v>1360</v>
      </c>
      <c r="K144" s="28">
        <f>K145+K147</f>
        <v>1190</v>
      </c>
      <c r="L144" s="28">
        <f t="shared" si="29"/>
        <v>0</v>
      </c>
      <c r="M144" s="28">
        <f t="shared" si="29"/>
        <v>170</v>
      </c>
      <c r="N144" s="28">
        <f t="shared" si="29"/>
        <v>0</v>
      </c>
      <c r="O144" s="28">
        <f t="shared" si="29"/>
        <v>0</v>
      </c>
      <c r="P144" s="24" t="s">
        <v>25</v>
      </c>
      <c r="Q144" s="24" t="s">
        <v>25</v>
      </c>
      <c r="R144" s="24" t="s">
        <v>25</v>
      </c>
      <c r="S144" s="31"/>
    </row>
    <row r="145" s="68" customFormat="1" ht="32" customHeight="1" spans="1:19">
      <c r="A145" s="1">
        <v>285</v>
      </c>
      <c r="B145" s="27" t="s">
        <v>107</v>
      </c>
      <c r="C145" s="25">
        <f>SUM(C146:C146)</f>
        <v>1</v>
      </c>
      <c r="D145" s="28"/>
      <c r="E145" s="24" t="s">
        <v>108</v>
      </c>
      <c r="F145" s="26">
        <f t="shared" ref="F145:O145" si="30">SUM(F146:F146)</f>
        <v>1000</v>
      </c>
      <c r="G145" s="27" t="s">
        <v>266</v>
      </c>
      <c r="H145" s="27" t="s">
        <v>32</v>
      </c>
      <c r="I145" s="24">
        <v>2022</v>
      </c>
      <c r="J145" s="28">
        <f t="shared" si="30"/>
        <v>1170</v>
      </c>
      <c r="K145" s="28">
        <f t="shared" si="30"/>
        <v>1000</v>
      </c>
      <c r="L145" s="28">
        <f t="shared" si="30"/>
        <v>0</v>
      </c>
      <c r="M145" s="28">
        <f t="shared" si="30"/>
        <v>170</v>
      </c>
      <c r="N145" s="28">
        <f t="shared" si="30"/>
        <v>0</v>
      </c>
      <c r="O145" s="28">
        <f t="shared" si="30"/>
        <v>0</v>
      </c>
      <c r="P145" s="24" t="s">
        <v>110</v>
      </c>
      <c r="Q145" s="24"/>
      <c r="R145" s="24"/>
      <c r="S145" s="31"/>
    </row>
    <row r="146" s="67" customFormat="1" ht="32" customHeight="1" spans="1:19">
      <c r="A146" s="1">
        <v>286</v>
      </c>
      <c r="B146" s="29" t="s">
        <v>1263</v>
      </c>
      <c r="C146" s="30">
        <v>1</v>
      </c>
      <c r="D146" s="31" t="s">
        <v>29</v>
      </c>
      <c r="E146" s="31" t="s">
        <v>108</v>
      </c>
      <c r="F146" s="32">
        <v>1000</v>
      </c>
      <c r="G146" s="29" t="s">
        <v>266</v>
      </c>
      <c r="H146" s="29" t="s">
        <v>32</v>
      </c>
      <c r="I146" s="31">
        <v>2022</v>
      </c>
      <c r="J146" s="35">
        <f>SUM(K146:O146)</f>
        <v>1170</v>
      </c>
      <c r="K146" s="35">
        <v>1000</v>
      </c>
      <c r="L146" s="35"/>
      <c r="M146" s="35">
        <f>VLOOKUP(B146,[1]附件3!$C:$I,7,0)</f>
        <v>170</v>
      </c>
      <c r="N146" s="35"/>
      <c r="O146" s="35"/>
      <c r="P146" s="31" t="s">
        <v>110</v>
      </c>
      <c r="Q146" s="31" t="s">
        <v>362</v>
      </c>
      <c r="R146" s="31" t="s">
        <v>36</v>
      </c>
      <c r="S146" s="125"/>
    </row>
    <row r="147" s="68" customFormat="1" ht="25.5" spans="1:19">
      <c r="A147" s="1">
        <v>290</v>
      </c>
      <c r="B147" s="27" t="s">
        <v>111</v>
      </c>
      <c r="C147" s="25">
        <f>SUM(C148:C149)</f>
        <v>2</v>
      </c>
      <c r="D147" s="24"/>
      <c r="E147" s="24" t="s">
        <v>108</v>
      </c>
      <c r="F147" s="28">
        <f t="shared" ref="F147:O147" si="31">SUM(F148:F149)</f>
        <v>190</v>
      </c>
      <c r="G147" s="29" t="s">
        <v>267</v>
      </c>
      <c r="H147" s="27" t="s">
        <v>32</v>
      </c>
      <c r="I147" s="24">
        <v>2022</v>
      </c>
      <c r="J147" s="28">
        <f t="shared" si="31"/>
        <v>190</v>
      </c>
      <c r="K147" s="28">
        <f t="shared" si="31"/>
        <v>190</v>
      </c>
      <c r="L147" s="28">
        <f t="shared" si="31"/>
        <v>0</v>
      </c>
      <c r="M147" s="28">
        <f t="shared" si="31"/>
        <v>0</v>
      </c>
      <c r="N147" s="28">
        <f t="shared" si="31"/>
        <v>0</v>
      </c>
      <c r="O147" s="28">
        <f t="shared" si="31"/>
        <v>0</v>
      </c>
      <c r="P147" s="24" t="s">
        <v>113</v>
      </c>
      <c r="Q147" s="24"/>
      <c r="R147" s="24"/>
      <c r="S147" s="31"/>
    </row>
    <row r="148" s="67" customFormat="1" ht="25.5" spans="1:19">
      <c r="A148" s="1">
        <v>291</v>
      </c>
      <c r="B148" s="29" t="s">
        <v>1267</v>
      </c>
      <c r="C148" s="30">
        <v>1</v>
      </c>
      <c r="D148" s="31" t="s">
        <v>29</v>
      </c>
      <c r="E148" s="31" t="s">
        <v>108</v>
      </c>
      <c r="F148" s="32">
        <v>180</v>
      </c>
      <c r="G148" s="29" t="s">
        <v>1268</v>
      </c>
      <c r="H148" s="29" t="s">
        <v>32</v>
      </c>
      <c r="I148" s="31">
        <v>2022</v>
      </c>
      <c r="J148" s="35">
        <f>SUM(K148:O148)</f>
        <v>180</v>
      </c>
      <c r="K148" s="35">
        <v>180</v>
      </c>
      <c r="L148" s="35"/>
      <c r="M148" s="35"/>
      <c r="N148" s="35"/>
      <c r="O148" s="35"/>
      <c r="P148" s="31" t="s">
        <v>342</v>
      </c>
      <c r="Q148" s="31"/>
      <c r="R148" s="31"/>
      <c r="S148" s="32" t="s">
        <v>344</v>
      </c>
    </row>
    <row r="149" s="94" customFormat="1" ht="25.5" spans="1:19">
      <c r="A149" s="1">
        <v>294</v>
      </c>
      <c r="B149" s="29" t="s">
        <v>1271</v>
      </c>
      <c r="C149" s="30">
        <v>1</v>
      </c>
      <c r="D149" s="31" t="s">
        <v>29</v>
      </c>
      <c r="E149" s="31" t="s">
        <v>108</v>
      </c>
      <c r="F149" s="32">
        <v>10</v>
      </c>
      <c r="G149" s="31" t="s">
        <v>1272</v>
      </c>
      <c r="H149" s="29" t="s">
        <v>32</v>
      </c>
      <c r="I149" s="31">
        <v>2022</v>
      </c>
      <c r="J149" s="35">
        <f>SUM(K149:O149)</f>
        <v>10</v>
      </c>
      <c r="K149" s="35">
        <v>10</v>
      </c>
      <c r="L149" s="35"/>
      <c r="M149" s="35"/>
      <c r="N149" s="35"/>
      <c r="O149" s="35"/>
      <c r="P149" s="31" t="s">
        <v>1273</v>
      </c>
      <c r="Q149" s="31"/>
      <c r="R149" s="31"/>
      <c r="S149" s="35"/>
    </row>
    <row r="150" s="68" customFormat="1" ht="25.5" spans="1:19">
      <c r="A150" s="1">
        <v>296</v>
      </c>
      <c r="B150" s="27" t="s">
        <v>114</v>
      </c>
      <c r="C150" s="25"/>
      <c r="D150" s="24" t="s">
        <v>29</v>
      </c>
      <c r="E150" s="24" t="s">
        <v>108</v>
      </c>
      <c r="F150" s="26"/>
      <c r="G150" s="27"/>
      <c r="H150" s="27"/>
      <c r="I150" s="24"/>
      <c r="J150" s="28"/>
      <c r="K150" s="28" t="s">
        <v>25</v>
      </c>
      <c r="L150" s="28"/>
      <c r="M150" s="28"/>
      <c r="N150" s="28"/>
      <c r="O150" s="28"/>
      <c r="P150" s="24" t="s">
        <v>113</v>
      </c>
      <c r="Q150" s="24"/>
      <c r="R150" s="24"/>
      <c r="S150" s="31"/>
    </row>
    <row r="151" s="68" customFormat="1" ht="25.5" spans="1:19">
      <c r="A151" s="1">
        <v>297</v>
      </c>
      <c r="B151" s="27" t="s">
        <v>115</v>
      </c>
      <c r="C151" s="25"/>
      <c r="D151" s="24" t="s">
        <v>25</v>
      </c>
      <c r="E151" s="24" t="s">
        <v>25</v>
      </c>
      <c r="F151" s="26" t="s">
        <v>25</v>
      </c>
      <c r="G151" s="24" t="s">
        <v>25</v>
      </c>
      <c r="H151" s="24" t="s">
        <v>25</v>
      </c>
      <c r="I151" s="24" t="s">
        <v>25</v>
      </c>
      <c r="J151" s="28"/>
      <c r="K151" s="28" t="s">
        <v>25</v>
      </c>
      <c r="L151" s="28"/>
      <c r="M151" s="28"/>
      <c r="N151" s="28"/>
      <c r="O151" s="28"/>
      <c r="P151" s="24" t="s">
        <v>25</v>
      </c>
      <c r="Q151" s="24" t="s">
        <v>25</v>
      </c>
      <c r="R151" s="24" t="s">
        <v>25</v>
      </c>
      <c r="S151" s="31"/>
    </row>
    <row r="152" s="68" customFormat="1" ht="25.5" spans="1:19">
      <c r="A152" s="1">
        <v>298</v>
      </c>
      <c r="B152" s="27" t="s">
        <v>116</v>
      </c>
      <c r="C152" s="25"/>
      <c r="D152" s="24" t="s">
        <v>25</v>
      </c>
      <c r="E152" s="24" t="s">
        <v>25</v>
      </c>
      <c r="F152" s="26" t="s">
        <v>25</v>
      </c>
      <c r="G152" s="24" t="s">
        <v>25</v>
      </c>
      <c r="H152" s="24" t="s">
        <v>25</v>
      </c>
      <c r="I152" s="24" t="s">
        <v>25</v>
      </c>
      <c r="J152" s="28"/>
      <c r="K152" s="28" t="s">
        <v>25</v>
      </c>
      <c r="L152" s="28"/>
      <c r="M152" s="28"/>
      <c r="N152" s="28"/>
      <c r="O152" s="28"/>
      <c r="P152" s="24" t="s">
        <v>117</v>
      </c>
      <c r="Q152" s="24"/>
      <c r="R152" s="24"/>
      <c r="S152" s="31"/>
    </row>
    <row r="153" s="68" customFormat="1" ht="25.5" spans="1:19">
      <c r="A153" s="1">
        <v>299</v>
      </c>
      <c r="B153" s="27" t="s">
        <v>118</v>
      </c>
      <c r="C153" s="25"/>
      <c r="D153" s="24"/>
      <c r="E153" s="24"/>
      <c r="F153" s="26"/>
      <c r="G153" s="27"/>
      <c r="H153" s="27"/>
      <c r="I153" s="24"/>
      <c r="J153" s="28"/>
      <c r="K153" s="28" t="s">
        <v>25</v>
      </c>
      <c r="L153" s="28"/>
      <c r="M153" s="28"/>
      <c r="N153" s="28"/>
      <c r="O153" s="28"/>
      <c r="P153" s="24" t="s">
        <v>117</v>
      </c>
      <c r="Q153" s="24"/>
      <c r="R153" s="24"/>
      <c r="S153" s="31"/>
    </row>
    <row r="154" s="69" customFormat="1" ht="25.5" spans="1:19">
      <c r="A154" s="1">
        <v>300</v>
      </c>
      <c r="B154" s="27" t="s">
        <v>119</v>
      </c>
      <c r="C154" s="25">
        <f>C155+C160+C165+C169</f>
        <v>7</v>
      </c>
      <c r="D154" s="24" t="s">
        <v>25</v>
      </c>
      <c r="E154" s="24" t="s">
        <v>25</v>
      </c>
      <c r="F154" s="26" t="s">
        <v>25</v>
      </c>
      <c r="G154" s="24" t="s">
        <v>25</v>
      </c>
      <c r="H154" s="24" t="s">
        <v>25</v>
      </c>
      <c r="I154" s="24" t="s">
        <v>25</v>
      </c>
      <c r="J154" s="28">
        <f t="shared" ref="J154:O154" si="32">J155+J160+J165+J169</f>
        <v>775.01</v>
      </c>
      <c r="K154" s="28">
        <f t="shared" si="32"/>
        <v>36.45</v>
      </c>
      <c r="L154" s="28">
        <f t="shared" si="32"/>
        <v>0</v>
      </c>
      <c r="M154" s="28">
        <f t="shared" si="32"/>
        <v>738.56</v>
      </c>
      <c r="N154" s="28">
        <f t="shared" si="32"/>
        <v>0</v>
      </c>
      <c r="O154" s="28">
        <f t="shared" si="32"/>
        <v>0</v>
      </c>
      <c r="P154" s="24" t="s">
        <v>25</v>
      </c>
      <c r="Q154" s="24" t="s">
        <v>25</v>
      </c>
      <c r="R154" s="24" t="s">
        <v>25</v>
      </c>
      <c r="S154" s="31"/>
    </row>
    <row r="155" s="69" customFormat="1" ht="25.5" spans="1:19">
      <c r="A155" s="1">
        <v>301</v>
      </c>
      <c r="B155" s="27" t="s">
        <v>120</v>
      </c>
      <c r="C155" s="25">
        <f>C156+C158</f>
        <v>2</v>
      </c>
      <c r="D155" s="24" t="s">
        <v>25</v>
      </c>
      <c r="E155" s="24" t="s">
        <v>25</v>
      </c>
      <c r="F155" s="26" t="s">
        <v>25</v>
      </c>
      <c r="G155" s="24" t="s">
        <v>25</v>
      </c>
      <c r="H155" s="24" t="s">
        <v>25</v>
      </c>
      <c r="I155" s="24" t="s">
        <v>25</v>
      </c>
      <c r="J155" s="28">
        <f t="shared" ref="J155:O155" si="33">J156+J158</f>
        <v>20</v>
      </c>
      <c r="K155" s="28">
        <v>0</v>
      </c>
      <c r="L155" s="28">
        <f t="shared" si="33"/>
        <v>0</v>
      </c>
      <c r="M155" s="28">
        <f t="shared" si="33"/>
        <v>20</v>
      </c>
      <c r="N155" s="28">
        <f t="shared" si="33"/>
        <v>0</v>
      </c>
      <c r="O155" s="28">
        <f t="shared" si="33"/>
        <v>0</v>
      </c>
      <c r="P155" s="24" t="s">
        <v>25</v>
      </c>
      <c r="Q155" s="24" t="s">
        <v>25</v>
      </c>
      <c r="R155" s="24" t="s">
        <v>25</v>
      </c>
      <c r="S155" s="31"/>
    </row>
    <row r="156" s="68" customFormat="1" ht="36" spans="1:19">
      <c r="A156" s="1">
        <v>302</v>
      </c>
      <c r="B156" s="27" t="s">
        <v>121</v>
      </c>
      <c r="C156" s="25">
        <f>SUM(C157:C157)</f>
        <v>1</v>
      </c>
      <c r="D156" s="24"/>
      <c r="E156" s="24" t="s">
        <v>102</v>
      </c>
      <c r="F156" s="28">
        <f>SUM(F157:F157)</f>
        <v>150</v>
      </c>
      <c r="G156" s="27" t="s">
        <v>122</v>
      </c>
      <c r="H156" s="27"/>
      <c r="I156" s="24">
        <v>2022</v>
      </c>
      <c r="J156" s="28">
        <f>SUM(J157:J157)</f>
        <v>15</v>
      </c>
      <c r="K156" s="28" t="s">
        <v>25</v>
      </c>
      <c r="L156" s="28">
        <f>SUM(L157:L157)</f>
        <v>0</v>
      </c>
      <c r="M156" s="28">
        <f>SUM(M157:M157)</f>
        <v>15</v>
      </c>
      <c r="N156" s="28">
        <f>SUM(N157:N157)</f>
        <v>0</v>
      </c>
      <c r="O156" s="28">
        <f>SUM(O157:O157)</f>
        <v>0</v>
      </c>
      <c r="P156" s="24" t="s">
        <v>123</v>
      </c>
      <c r="Q156" s="24"/>
      <c r="R156" s="24"/>
      <c r="S156" s="31"/>
    </row>
    <row r="157" s="9" customFormat="1" ht="36" spans="1:19">
      <c r="A157" s="1">
        <v>303</v>
      </c>
      <c r="B157" s="29" t="s">
        <v>1275</v>
      </c>
      <c r="C157" s="30">
        <v>1</v>
      </c>
      <c r="D157" s="31" t="s">
        <v>29</v>
      </c>
      <c r="E157" s="31" t="s">
        <v>102</v>
      </c>
      <c r="F157" s="32">
        <v>150</v>
      </c>
      <c r="G157" s="29" t="s">
        <v>122</v>
      </c>
      <c r="H157" s="29" t="s">
        <v>1276</v>
      </c>
      <c r="I157" s="31">
        <v>2022</v>
      </c>
      <c r="J157" s="35">
        <f>SUM(K157:O157)</f>
        <v>15</v>
      </c>
      <c r="K157" s="35"/>
      <c r="L157" s="35"/>
      <c r="M157" s="35">
        <v>15</v>
      </c>
      <c r="N157" s="35"/>
      <c r="O157" s="35"/>
      <c r="P157" s="31" t="s">
        <v>123</v>
      </c>
      <c r="Q157" s="31" t="s">
        <v>362</v>
      </c>
      <c r="R157" s="31" t="s">
        <v>36</v>
      </c>
      <c r="S157" s="32"/>
    </row>
    <row r="158" s="68" customFormat="1" ht="48" customHeight="1" spans="1:19">
      <c r="A158" s="1">
        <v>303</v>
      </c>
      <c r="B158" s="27" t="s">
        <v>124</v>
      </c>
      <c r="C158" s="25">
        <f>SUM(C159)</f>
        <v>1</v>
      </c>
      <c r="D158" s="24"/>
      <c r="E158" s="24" t="s">
        <v>102</v>
      </c>
      <c r="F158" s="28">
        <f>SUM(F159)</f>
        <v>50</v>
      </c>
      <c r="G158" s="27" t="s">
        <v>125</v>
      </c>
      <c r="H158" s="27"/>
      <c r="I158" s="24">
        <v>2022</v>
      </c>
      <c r="J158" s="28">
        <f t="shared" ref="J158:O158" si="34">SUM(J159)</f>
        <v>5</v>
      </c>
      <c r="K158" s="28" t="s">
        <v>25</v>
      </c>
      <c r="L158" s="28">
        <f t="shared" si="34"/>
        <v>0</v>
      </c>
      <c r="M158" s="28">
        <f t="shared" si="34"/>
        <v>5</v>
      </c>
      <c r="N158" s="28">
        <f t="shared" si="34"/>
        <v>0</v>
      </c>
      <c r="O158" s="28">
        <f t="shared" si="34"/>
        <v>0</v>
      </c>
      <c r="P158" s="24" t="s">
        <v>123</v>
      </c>
      <c r="Q158" s="24"/>
      <c r="R158" s="24"/>
      <c r="S158" s="31"/>
    </row>
    <row r="159" s="8" customFormat="1" ht="36" spans="1:19">
      <c r="A159" s="1">
        <v>304</v>
      </c>
      <c r="B159" s="29" t="s">
        <v>1280</v>
      </c>
      <c r="C159" s="30">
        <v>1</v>
      </c>
      <c r="D159" s="31" t="s">
        <v>29</v>
      </c>
      <c r="E159" s="31" t="s">
        <v>102</v>
      </c>
      <c r="F159" s="32">
        <v>50</v>
      </c>
      <c r="G159" s="29" t="s">
        <v>125</v>
      </c>
      <c r="H159" s="29" t="s">
        <v>1276</v>
      </c>
      <c r="I159" s="31">
        <v>2022</v>
      </c>
      <c r="J159" s="35">
        <f>SUM(K159:O159)</f>
        <v>5</v>
      </c>
      <c r="K159" s="35"/>
      <c r="L159" s="35"/>
      <c r="M159" s="35">
        <v>5</v>
      </c>
      <c r="N159" s="35"/>
      <c r="O159" s="35"/>
      <c r="P159" s="31" t="s">
        <v>123</v>
      </c>
      <c r="Q159" s="31" t="s">
        <v>362</v>
      </c>
      <c r="R159" s="31" t="s">
        <v>36</v>
      </c>
      <c r="S159" s="32"/>
    </row>
    <row r="160" s="69" customFormat="1" ht="25.5" spans="1:19">
      <c r="A160" s="1">
        <v>304</v>
      </c>
      <c r="B160" s="27" t="s">
        <v>126</v>
      </c>
      <c r="C160" s="25">
        <f>C161+C164</f>
        <v>2</v>
      </c>
      <c r="D160" s="24" t="s">
        <v>25</v>
      </c>
      <c r="E160" s="24" t="s">
        <v>25</v>
      </c>
      <c r="F160" s="26" t="s">
        <v>25</v>
      </c>
      <c r="G160" s="24" t="s">
        <v>25</v>
      </c>
      <c r="H160" s="24" t="s">
        <v>25</v>
      </c>
      <c r="I160" s="24" t="s">
        <v>25</v>
      </c>
      <c r="J160" s="28">
        <f t="shared" ref="J160:O160" si="35">J161+J164</f>
        <v>132.45</v>
      </c>
      <c r="K160" s="28">
        <f t="shared" si="35"/>
        <v>36.45</v>
      </c>
      <c r="L160" s="28">
        <f t="shared" si="35"/>
        <v>0</v>
      </c>
      <c r="M160" s="28">
        <f t="shared" si="35"/>
        <v>96</v>
      </c>
      <c r="N160" s="28">
        <f t="shared" si="35"/>
        <v>0</v>
      </c>
      <c r="O160" s="28">
        <f t="shared" si="35"/>
        <v>0</v>
      </c>
      <c r="P160" s="24" t="s">
        <v>25</v>
      </c>
      <c r="Q160" s="24" t="s">
        <v>25</v>
      </c>
      <c r="R160" s="24" t="s">
        <v>25</v>
      </c>
      <c r="S160" s="31"/>
    </row>
    <row r="161" s="68" customFormat="1" ht="48" spans="1:19">
      <c r="A161" s="1">
        <v>305</v>
      </c>
      <c r="B161" s="27" t="s">
        <v>127</v>
      </c>
      <c r="C161" s="25">
        <f>SUM(C162:C163)</f>
        <v>2</v>
      </c>
      <c r="D161" s="24"/>
      <c r="E161" s="24" t="s">
        <v>102</v>
      </c>
      <c r="F161" s="28">
        <f t="shared" ref="F161:O161" si="36">SUM(F162:F163)</f>
        <v>800</v>
      </c>
      <c r="G161" s="27" t="s">
        <v>128</v>
      </c>
      <c r="H161" s="27"/>
      <c r="I161" s="24">
        <v>2022</v>
      </c>
      <c r="J161" s="28">
        <f t="shared" si="36"/>
        <v>132.45</v>
      </c>
      <c r="K161" s="28">
        <f t="shared" si="36"/>
        <v>36.45</v>
      </c>
      <c r="L161" s="28">
        <f t="shared" si="36"/>
        <v>0</v>
      </c>
      <c r="M161" s="28">
        <f t="shared" si="36"/>
        <v>96</v>
      </c>
      <c r="N161" s="28">
        <f t="shared" si="36"/>
        <v>0</v>
      </c>
      <c r="O161" s="28">
        <f t="shared" si="36"/>
        <v>0</v>
      </c>
      <c r="P161" s="24" t="s">
        <v>64</v>
      </c>
      <c r="Q161" s="24"/>
      <c r="R161" s="24"/>
      <c r="S161" s="31"/>
    </row>
    <row r="162" s="8" customFormat="1" ht="48" customHeight="1" spans="1:19">
      <c r="A162" s="1">
        <v>306</v>
      </c>
      <c r="B162" s="29" t="s">
        <v>1281</v>
      </c>
      <c r="C162" s="30">
        <v>1</v>
      </c>
      <c r="D162" s="31" t="s">
        <v>29</v>
      </c>
      <c r="E162" s="31" t="s">
        <v>102</v>
      </c>
      <c r="F162" s="32">
        <v>800</v>
      </c>
      <c r="G162" s="29" t="s">
        <v>1282</v>
      </c>
      <c r="H162" s="29" t="s">
        <v>1276</v>
      </c>
      <c r="I162" s="31">
        <v>2022</v>
      </c>
      <c r="J162" s="35">
        <f>SUM(K162:O162)</f>
        <v>96</v>
      </c>
      <c r="K162" s="35"/>
      <c r="L162" s="35"/>
      <c r="M162" s="35">
        <v>96</v>
      </c>
      <c r="N162" s="35"/>
      <c r="O162" s="35"/>
      <c r="P162" s="31" t="s">
        <v>123</v>
      </c>
      <c r="Q162" s="31" t="s">
        <v>362</v>
      </c>
      <c r="R162" s="31" t="s">
        <v>36</v>
      </c>
      <c r="S162" s="32"/>
    </row>
    <row r="163" s="7" customFormat="1" ht="37" customHeight="1" spans="1:19">
      <c r="A163" s="1">
        <v>630</v>
      </c>
      <c r="B163" s="58" t="s">
        <v>1285</v>
      </c>
      <c r="C163" s="30">
        <v>1</v>
      </c>
      <c r="D163" s="31" t="s">
        <v>29</v>
      </c>
      <c r="E163" s="31" t="s">
        <v>102</v>
      </c>
      <c r="F163" s="32"/>
      <c r="G163" s="31" t="s">
        <v>1286</v>
      </c>
      <c r="H163" s="57" t="s">
        <v>1287</v>
      </c>
      <c r="I163" s="31">
        <v>2022</v>
      </c>
      <c r="J163" s="35">
        <f>SUM(K163:O163)</f>
        <v>36.45</v>
      </c>
      <c r="K163" s="35">
        <v>36.45</v>
      </c>
      <c r="L163" s="35"/>
      <c r="M163" s="35"/>
      <c r="N163" s="35"/>
      <c r="O163" s="35"/>
      <c r="P163" s="32" t="s">
        <v>1288</v>
      </c>
      <c r="Q163" s="31" t="s">
        <v>362</v>
      </c>
      <c r="R163" s="31" t="s">
        <v>36</v>
      </c>
      <c r="S163" s="35"/>
    </row>
    <row r="164" s="68" customFormat="1" ht="36" spans="1:19">
      <c r="A164" s="1">
        <v>306</v>
      </c>
      <c r="B164" s="27" t="s">
        <v>129</v>
      </c>
      <c r="C164" s="25"/>
      <c r="D164" s="24"/>
      <c r="E164" s="24" t="s">
        <v>102</v>
      </c>
      <c r="F164" s="26"/>
      <c r="G164" s="27"/>
      <c r="H164" s="27"/>
      <c r="I164" s="24"/>
      <c r="J164" s="28"/>
      <c r="K164" s="28"/>
      <c r="L164" s="28"/>
      <c r="M164" s="28"/>
      <c r="N164" s="28"/>
      <c r="O164" s="28"/>
      <c r="P164" s="24" t="s">
        <v>64</v>
      </c>
      <c r="Q164" s="24"/>
      <c r="R164" s="24"/>
      <c r="S164" s="31"/>
    </row>
    <row r="165" s="69" customFormat="1" ht="25.5" spans="1:19">
      <c r="A165" s="1">
        <v>307</v>
      </c>
      <c r="B165" s="27" t="s">
        <v>130</v>
      </c>
      <c r="C165" s="25">
        <f>C166+C168</f>
        <v>1</v>
      </c>
      <c r="D165" s="24" t="s">
        <v>25</v>
      </c>
      <c r="E165" s="24" t="s">
        <v>25</v>
      </c>
      <c r="F165" s="26" t="s">
        <v>25</v>
      </c>
      <c r="G165" s="24" t="s">
        <v>25</v>
      </c>
      <c r="H165" s="24" t="s">
        <v>25</v>
      </c>
      <c r="I165" s="24" t="s">
        <v>25</v>
      </c>
      <c r="J165" s="28">
        <f t="shared" ref="J165:O165" si="37">J166+J168</f>
        <v>12</v>
      </c>
      <c r="K165" s="28">
        <v>0</v>
      </c>
      <c r="L165" s="28">
        <f t="shared" si="37"/>
        <v>0</v>
      </c>
      <c r="M165" s="28">
        <f t="shared" si="37"/>
        <v>12</v>
      </c>
      <c r="N165" s="28">
        <f t="shared" si="37"/>
        <v>0</v>
      </c>
      <c r="O165" s="28">
        <f t="shared" si="37"/>
        <v>0</v>
      </c>
      <c r="P165" s="24" t="s">
        <v>25</v>
      </c>
      <c r="Q165" s="24" t="s">
        <v>25</v>
      </c>
      <c r="R165" s="24" t="s">
        <v>25</v>
      </c>
      <c r="S165" s="31"/>
    </row>
    <row r="166" s="68" customFormat="1" ht="36" spans="1:19">
      <c r="A166" s="1">
        <v>308</v>
      </c>
      <c r="B166" s="27" t="s">
        <v>131</v>
      </c>
      <c r="C166" s="25">
        <f>SUM(C167:C167)</f>
        <v>1</v>
      </c>
      <c r="D166" s="24"/>
      <c r="E166" s="24" t="s">
        <v>102</v>
      </c>
      <c r="F166" s="28">
        <f>SUM(F167:F167)</f>
        <v>100</v>
      </c>
      <c r="G166" s="27" t="s">
        <v>132</v>
      </c>
      <c r="H166" s="27"/>
      <c r="I166" s="24">
        <v>2022</v>
      </c>
      <c r="J166" s="28">
        <f>SUM(J167:J167)</f>
        <v>12</v>
      </c>
      <c r="K166" s="28" t="s">
        <v>25</v>
      </c>
      <c r="L166" s="28">
        <f>SUM(L167:L167)</f>
        <v>0</v>
      </c>
      <c r="M166" s="28">
        <f>SUM(M167:M167)</f>
        <v>12</v>
      </c>
      <c r="N166" s="28">
        <f>SUM(N167:N167)</f>
        <v>0</v>
      </c>
      <c r="O166" s="28">
        <f>SUM(O167:O167)</f>
        <v>0</v>
      </c>
      <c r="P166" s="24" t="s">
        <v>123</v>
      </c>
      <c r="Q166" s="24"/>
      <c r="R166" s="24"/>
      <c r="S166" s="31"/>
    </row>
    <row r="167" s="8" customFormat="1" ht="25.5" spans="1:19">
      <c r="A167" s="1">
        <v>312</v>
      </c>
      <c r="B167" s="29" t="s">
        <v>1290</v>
      </c>
      <c r="C167" s="30">
        <v>1</v>
      </c>
      <c r="D167" s="31" t="s">
        <v>29</v>
      </c>
      <c r="E167" s="31" t="s">
        <v>102</v>
      </c>
      <c r="F167" s="32">
        <v>100</v>
      </c>
      <c r="G167" s="29" t="s">
        <v>132</v>
      </c>
      <c r="H167" s="29" t="s">
        <v>1276</v>
      </c>
      <c r="I167" s="31">
        <v>2022</v>
      </c>
      <c r="J167" s="35">
        <f>SUM(K167:O167)</f>
        <v>12</v>
      </c>
      <c r="K167" s="35"/>
      <c r="L167" s="35"/>
      <c r="M167" s="35">
        <v>12</v>
      </c>
      <c r="N167" s="35"/>
      <c r="O167" s="35"/>
      <c r="P167" s="31" t="s">
        <v>123</v>
      </c>
      <c r="Q167" s="31" t="s">
        <v>362</v>
      </c>
      <c r="R167" s="31" t="s">
        <v>36</v>
      </c>
      <c r="S167" s="32"/>
    </row>
    <row r="168" s="68" customFormat="1" ht="25.5" spans="1:19">
      <c r="A168" s="1">
        <v>309</v>
      </c>
      <c r="B168" s="27" t="s">
        <v>133</v>
      </c>
      <c r="C168" s="25"/>
      <c r="D168" s="24"/>
      <c r="E168" s="24" t="s">
        <v>102</v>
      </c>
      <c r="F168" s="26"/>
      <c r="G168" s="27"/>
      <c r="H168" s="27"/>
      <c r="I168" s="24"/>
      <c r="J168" s="28"/>
      <c r="K168" s="28" t="s">
        <v>25</v>
      </c>
      <c r="L168" s="28"/>
      <c r="M168" s="28"/>
      <c r="N168" s="28"/>
      <c r="O168" s="28"/>
      <c r="P168" s="24" t="s">
        <v>123</v>
      </c>
      <c r="Q168" s="24"/>
      <c r="R168" s="24"/>
      <c r="S168" s="31"/>
    </row>
    <row r="169" s="69" customFormat="1" ht="25.5" spans="1:19">
      <c r="A169" s="1">
        <v>310</v>
      </c>
      <c r="B169" s="27" t="s">
        <v>134</v>
      </c>
      <c r="C169" s="25">
        <f>C170+C173</f>
        <v>2</v>
      </c>
      <c r="D169" s="24"/>
      <c r="E169" s="24" t="s">
        <v>61</v>
      </c>
      <c r="F169" s="26"/>
      <c r="G169" s="24" t="s">
        <v>25</v>
      </c>
      <c r="H169" s="24" t="s">
        <v>25</v>
      </c>
      <c r="I169" s="24" t="s">
        <v>25</v>
      </c>
      <c r="J169" s="28">
        <f t="shared" ref="J169:O169" si="38">J170+J173</f>
        <v>610.56</v>
      </c>
      <c r="K169" s="28">
        <f>K173</f>
        <v>0</v>
      </c>
      <c r="L169" s="28">
        <f t="shared" si="38"/>
        <v>0</v>
      </c>
      <c r="M169" s="28">
        <f t="shared" si="38"/>
        <v>610.56</v>
      </c>
      <c r="N169" s="28">
        <f t="shared" si="38"/>
        <v>0</v>
      </c>
      <c r="O169" s="28">
        <f t="shared" si="38"/>
        <v>0</v>
      </c>
      <c r="P169" s="24"/>
      <c r="Q169" s="24"/>
      <c r="R169" s="24"/>
      <c r="S169" s="31"/>
    </row>
    <row r="170" s="68" customFormat="1" ht="25.5" spans="1:19">
      <c r="A170" s="1">
        <v>311</v>
      </c>
      <c r="B170" s="27" t="s">
        <v>135</v>
      </c>
      <c r="C170" s="25">
        <f>SUM(C171:C172)</f>
        <v>2</v>
      </c>
      <c r="D170" s="24"/>
      <c r="E170" s="24" t="s">
        <v>61</v>
      </c>
      <c r="F170" s="28">
        <f>SUM(F171:F172)</f>
        <v>160</v>
      </c>
      <c r="G170" s="27" t="s">
        <v>136</v>
      </c>
      <c r="H170" s="27"/>
      <c r="I170" s="24">
        <v>2022</v>
      </c>
      <c r="J170" s="28">
        <f>SUM(J171:J172)</f>
        <v>610.56</v>
      </c>
      <c r="K170" s="28" t="s">
        <v>25</v>
      </c>
      <c r="L170" s="28">
        <f>SUM(L171:L172)</f>
        <v>0</v>
      </c>
      <c r="M170" s="28">
        <f>SUM(M171:M172)</f>
        <v>610.56</v>
      </c>
      <c r="N170" s="28">
        <f>SUM(N171:N172)</f>
        <v>0</v>
      </c>
      <c r="O170" s="28">
        <f>SUM(O171:O172)</f>
        <v>0</v>
      </c>
      <c r="P170" s="24" t="s">
        <v>137</v>
      </c>
      <c r="Q170" s="24"/>
      <c r="R170" s="24"/>
      <c r="S170" s="31"/>
    </row>
    <row r="171" s="8" customFormat="1" ht="36" spans="1:19">
      <c r="A171" s="1">
        <v>312</v>
      </c>
      <c r="B171" s="29" t="s">
        <v>1294</v>
      </c>
      <c r="C171" s="30">
        <v>1</v>
      </c>
      <c r="D171" s="31" t="s">
        <v>29</v>
      </c>
      <c r="E171" s="31" t="s">
        <v>61</v>
      </c>
      <c r="F171" s="32">
        <v>48</v>
      </c>
      <c r="G171" s="29" t="s">
        <v>1295</v>
      </c>
      <c r="H171" s="29" t="s">
        <v>1276</v>
      </c>
      <c r="I171" s="31">
        <v>2022</v>
      </c>
      <c r="J171" s="35">
        <f>SUM(K171:O171)</f>
        <v>183.36</v>
      </c>
      <c r="K171" s="35"/>
      <c r="L171" s="35"/>
      <c r="M171" s="35">
        <v>183.36</v>
      </c>
      <c r="N171" s="35"/>
      <c r="O171" s="35"/>
      <c r="P171" s="31" t="s">
        <v>137</v>
      </c>
      <c r="Q171" s="31" t="s">
        <v>362</v>
      </c>
      <c r="R171" s="31" t="s">
        <v>36</v>
      </c>
      <c r="S171" s="32"/>
    </row>
    <row r="172" s="8" customFormat="1" ht="25.5" spans="1:19">
      <c r="A172" s="1">
        <v>316</v>
      </c>
      <c r="B172" s="29" t="s">
        <v>1299</v>
      </c>
      <c r="C172" s="30">
        <v>1</v>
      </c>
      <c r="D172" s="31" t="s">
        <v>29</v>
      </c>
      <c r="E172" s="31" t="s">
        <v>61</v>
      </c>
      <c r="F172" s="32">
        <v>112</v>
      </c>
      <c r="G172" s="29" t="s">
        <v>1300</v>
      </c>
      <c r="H172" s="29" t="s">
        <v>1276</v>
      </c>
      <c r="I172" s="31">
        <v>2022</v>
      </c>
      <c r="J172" s="35">
        <f>SUM(K172:O172)</f>
        <v>427.2</v>
      </c>
      <c r="K172" s="35"/>
      <c r="L172" s="35"/>
      <c r="M172" s="35">
        <v>427.2</v>
      </c>
      <c r="N172" s="35"/>
      <c r="O172" s="35"/>
      <c r="P172" s="31" t="s">
        <v>123</v>
      </c>
      <c r="Q172" s="31" t="s">
        <v>362</v>
      </c>
      <c r="R172" s="31" t="s">
        <v>36</v>
      </c>
      <c r="S172" s="32"/>
    </row>
    <row r="173" s="68" customFormat="1" ht="36" spans="1:19">
      <c r="A173" s="1">
        <v>312</v>
      </c>
      <c r="B173" s="27" t="s">
        <v>138</v>
      </c>
      <c r="C173" s="25"/>
      <c r="D173" s="24"/>
      <c r="E173" s="24" t="s">
        <v>61</v>
      </c>
      <c r="F173" s="26"/>
      <c r="G173" s="27" t="s">
        <v>139</v>
      </c>
      <c r="H173" s="27"/>
      <c r="I173" s="24"/>
      <c r="J173" s="28"/>
      <c r="K173" s="28"/>
      <c r="L173" s="28"/>
      <c r="M173" s="28"/>
      <c r="N173" s="28"/>
      <c r="O173" s="28"/>
      <c r="P173" s="24" t="s">
        <v>64</v>
      </c>
      <c r="Q173" s="24"/>
      <c r="R173" s="24"/>
      <c r="S173" s="31"/>
    </row>
    <row r="174" s="69" customFormat="1" ht="25.5" spans="1:19">
      <c r="A174" s="1">
        <v>313</v>
      </c>
      <c r="B174" s="51" t="s">
        <v>140</v>
      </c>
      <c r="C174" s="25">
        <f>C175+C176+C177</f>
        <v>0</v>
      </c>
      <c r="D174" s="24" t="s">
        <v>25</v>
      </c>
      <c r="E174" s="24" t="s">
        <v>25</v>
      </c>
      <c r="F174" s="26" t="s">
        <v>25</v>
      </c>
      <c r="G174" s="24" t="s">
        <v>25</v>
      </c>
      <c r="H174" s="24" t="s">
        <v>25</v>
      </c>
      <c r="I174" s="24" t="s">
        <v>25</v>
      </c>
      <c r="J174" s="28">
        <f t="shared" ref="J174:O174" si="39">J175+J176+J177</f>
        <v>0</v>
      </c>
      <c r="K174" s="28">
        <v>0</v>
      </c>
      <c r="L174" s="28">
        <f t="shared" si="39"/>
        <v>0</v>
      </c>
      <c r="M174" s="28">
        <f t="shared" si="39"/>
        <v>0</v>
      </c>
      <c r="N174" s="28">
        <f t="shared" si="39"/>
        <v>0</v>
      </c>
      <c r="O174" s="28">
        <f t="shared" si="39"/>
        <v>0</v>
      </c>
      <c r="P174" s="24" t="s">
        <v>25</v>
      </c>
      <c r="Q174" s="24" t="s">
        <v>25</v>
      </c>
      <c r="R174" s="24" t="s">
        <v>25</v>
      </c>
      <c r="S174" s="31"/>
    </row>
    <row r="175" s="68" customFormat="1" ht="25.5" spans="1:19">
      <c r="A175" s="1">
        <v>314</v>
      </c>
      <c r="B175" s="27" t="s">
        <v>141</v>
      </c>
      <c r="C175" s="25"/>
      <c r="D175" s="24"/>
      <c r="E175" s="24" t="s">
        <v>94</v>
      </c>
      <c r="F175" s="26"/>
      <c r="G175" s="27"/>
      <c r="H175" s="27"/>
      <c r="I175" s="24"/>
      <c r="J175" s="28"/>
      <c r="K175" s="28" t="s">
        <v>25</v>
      </c>
      <c r="L175" s="28"/>
      <c r="M175" s="28"/>
      <c r="N175" s="28"/>
      <c r="O175" s="28"/>
      <c r="P175" s="24" t="s">
        <v>142</v>
      </c>
      <c r="Q175" s="24"/>
      <c r="R175" s="24"/>
      <c r="S175" s="31"/>
    </row>
    <row r="176" s="68" customFormat="1" ht="25.5" spans="1:19">
      <c r="A176" s="1">
        <v>315</v>
      </c>
      <c r="B176" s="27" t="s">
        <v>143</v>
      </c>
      <c r="C176" s="25"/>
      <c r="D176" s="24"/>
      <c r="E176" s="24" t="s">
        <v>94</v>
      </c>
      <c r="F176" s="25"/>
      <c r="G176" s="27"/>
      <c r="H176" s="27"/>
      <c r="I176" s="24"/>
      <c r="J176" s="28"/>
      <c r="K176" s="28"/>
      <c r="L176" s="28"/>
      <c r="M176" s="28"/>
      <c r="N176" s="28"/>
      <c r="O176" s="28"/>
      <c r="P176" s="24" t="s">
        <v>145</v>
      </c>
      <c r="Q176" s="24"/>
      <c r="R176" s="24"/>
      <c r="S176" s="31"/>
    </row>
    <row r="177" s="68" customFormat="1" ht="25.5" spans="1:19">
      <c r="A177" s="1">
        <v>319</v>
      </c>
      <c r="B177" s="27" t="s">
        <v>146</v>
      </c>
      <c r="C177" s="25"/>
      <c r="D177" s="24"/>
      <c r="E177" s="24" t="s">
        <v>94</v>
      </c>
      <c r="F177" s="26"/>
      <c r="G177" s="27"/>
      <c r="H177" s="27"/>
      <c r="I177" s="24"/>
      <c r="J177" s="28"/>
      <c r="K177" s="28" t="s">
        <v>25</v>
      </c>
      <c r="L177" s="28"/>
      <c r="M177" s="28"/>
      <c r="N177" s="28"/>
      <c r="O177" s="28"/>
      <c r="P177" s="24" t="s">
        <v>145</v>
      </c>
      <c r="Q177" s="24"/>
      <c r="R177" s="24"/>
      <c r="S177" s="31"/>
    </row>
    <row r="178" s="69" customFormat="1" ht="25.5" spans="1:19">
      <c r="A178" s="1">
        <v>320</v>
      </c>
      <c r="B178" s="27" t="s">
        <v>147</v>
      </c>
      <c r="C178" s="25">
        <f>C179+C181</f>
        <v>75</v>
      </c>
      <c r="D178" s="24"/>
      <c r="E178" s="24" t="s">
        <v>25</v>
      </c>
      <c r="F178" s="26"/>
      <c r="G178" s="24" t="s">
        <v>25</v>
      </c>
      <c r="H178" s="24"/>
      <c r="I178" s="24"/>
      <c r="J178" s="28">
        <f t="shared" ref="J178:O178" si="40">J179+J181</f>
        <v>9183.58</v>
      </c>
      <c r="K178" s="28">
        <f t="shared" si="40"/>
        <v>3823.18</v>
      </c>
      <c r="L178" s="28">
        <f t="shared" si="40"/>
        <v>894</v>
      </c>
      <c r="M178" s="28">
        <f t="shared" si="40"/>
        <v>4466.4</v>
      </c>
      <c r="N178" s="28">
        <f t="shared" si="40"/>
        <v>0</v>
      </c>
      <c r="O178" s="28">
        <f t="shared" si="40"/>
        <v>0</v>
      </c>
      <c r="P178" s="24" t="s">
        <v>25</v>
      </c>
      <c r="Q178" s="24" t="s">
        <v>25</v>
      </c>
      <c r="R178" s="24" t="s">
        <v>25</v>
      </c>
      <c r="S178" s="31"/>
    </row>
    <row r="179" s="69" customFormat="1" ht="48" spans="1:19">
      <c r="A179" s="1">
        <v>321</v>
      </c>
      <c r="B179" s="27" t="s">
        <v>148</v>
      </c>
      <c r="C179" s="25">
        <f>SUM(C180)</f>
        <v>1</v>
      </c>
      <c r="D179" s="24"/>
      <c r="E179" s="24" t="s">
        <v>149</v>
      </c>
      <c r="F179" s="28">
        <f t="shared" ref="F179:O179" si="41">SUM(F180)</f>
        <v>97</v>
      </c>
      <c r="G179" s="27" t="s">
        <v>150</v>
      </c>
      <c r="H179" s="27">
        <v>15</v>
      </c>
      <c r="I179" s="24">
        <v>2022</v>
      </c>
      <c r="J179" s="28">
        <f t="shared" si="41"/>
        <v>1940</v>
      </c>
      <c r="K179" s="28">
        <f t="shared" si="41"/>
        <v>0</v>
      </c>
      <c r="L179" s="28">
        <f t="shared" si="41"/>
        <v>0</v>
      </c>
      <c r="M179" s="28">
        <f t="shared" si="41"/>
        <v>1940</v>
      </c>
      <c r="N179" s="28">
        <f t="shared" si="41"/>
        <v>0</v>
      </c>
      <c r="O179" s="28">
        <f t="shared" si="41"/>
        <v>0</v>
      </c>
      <c r="P179" s="24" t="s">
        <v>151</v>
      </c>
      <c r="Q179" s="24"/>
      <c r="R179" s="24"/>
      <c r="S179" s="31"/>
    </row>
    <row r="180" s="9" customFormat="1" ht="77" customHeight="1" spans="1:19">
      <c r="A180" s="1">
        <v>322</v>
      </c>
      <c r="B180" s="29" t="s">
        <v>1309</v>
      </c>
      <c r="C180" s="30">
        <v>1</v>
      </c>
      <c r="D180" s="31" t="s">
        <v>29</v>
      </c>
      <c r="E180" s="31" t="s">
        <v>149</v>
      </c>
      <c r="F180" s="31">
        <v>97</v>
      </c>
      <c r="G180" s="29" t="s">
        <v>1310</v>
      </c>
      <c r="H180" s="29" t="s">
        <v>1311</v>
      </c>
      <c r="I180" s="31">
        <v>2022</v>
      </c>
      <c r="J180" s="35">
        <f>SUM(K180:O180)</f>
        <v>1940</v>
      </c>
      <c r="K180" s="35"/>
      <c r="L180" s="35"/>
      <c r="M180" s="35">
        <v>1940</v>
      </c>
      <c r="N180" s="35"/>
      <c r="O180" s="35"/>
      <c r="P180" s="31" t="s">
        <v>1312</v>
      </c>
      <c r="Q180" s="31"/>
      <c r="R180" s="31"/>
      <c r="S180" s="32"/>
    </row>
    <row r="181" s="69" customFormat="1" ht="25.5" spans="1:19">
      <c r="A181" s="1">
        <v>323</v>
      </c>
      <c r="B181" s="27" t="s">
        <v>152</v>
      </c>
      <c r="C181" s="25">
        <f>C182+C184+C226+C260+C261+C262+C264</f>
        <v>74</v>
      </c>
      <c r="D181" s="24"/>
      <c r="E181" s="24" t="s">
        <v>25</v>
      </c>
      <c r="F181" s="26"/>
      <c r="G181" s="24" t="s">
        <v>25</v>
      </c>
      <c r="H181" s="24"/>
      <c r="I181" s="24"/>
      <c r="J181" s="28">
        <f t="shared" ref="J181:O181" si="42">J182+J184+J226+J260+J261+J262+J264</f>
        <v>7243.58</v>
      </c>
      <c r="K181" s="28">
        <f>K184+K226+K264</f>
        <v>3823.18</v>
      </c>
      <c r="L181" s="28">
        <f t="shared" si="42"/>
        <v>894</v>
      </c>
      <c r="M181" s="28">
        <f t="shared" si="42"/>
        <v>2526.4</v>
      </c>
      <c r="N181" s="28">
        <f t="shared" si="42"/>
        <v>0</v>
      </c>
      <c r="O181" s="28">
        <f t="shared" si="42"/>
        <v>0</v>
      </c>
      <c r="P181" s="24" t="s">
        <v>25</v>
      </c>
      <c r="Q181" s="24" t="s">
        <v>25</v>
      </c>
      <c r="R181" s="24" t="s">
        <v>25</v>
      </c>
      <c r="S181" s="31"/>
    </row>
    <row r="182" s="69" customFormat="1" ht="25.5" spans="1:19">
      <c r="A182" s="1">
        <v>324</v>
      </c>
      <c r="B182" s="52" t="s">
        <v>153</v>
      </c>
      <c r="C182" s="25"/>
      <c r="D182" s="24"/>
      <c r="E182" s="24" t="s">
        <v>86</v>
      </c>
      <c r="F182" s="26"/>
      <c r="G182" s="27" t="s">
        <v>154</v>
      </c>
      <c r="H182" s="27"/>
      <c r="I182" s="24"/>
      <c r="J182" s="28"/>
      <c r="K182" s="28" t="s">
        <v>25</v>
      </c>
      <c r="L182" s="28"/>
      <c r="M182" s="28"/>
      <c r="N182" s="28"/>
      <c r="O182" s="28"/>
      <c r="P182" s="24" t="s">
        <v>155</v>
      </c>
      <c r="Q182" s="24"/>
      <c r="R182" s="24"/>
      <c r="S182" s="31"/>
    </row>
    <row r="183" s="69" customFormat="1" ht="25.5" spans="1:19">
      <c r="A183" s="1">
        <v>325</v>
      </c>
      <c r="B183" s="52"/>
      <c r="C183" s="25"/>
      <c r="D183" s="24"/>
      <c r="E183" s="24"/>
      <c r="F183" s="26"/>
      <c r="G183" s="27"/>
      <c r="H183" s="27"/>
      <c r="I183" s="24"/>
      <c r="J183" s="28"/>
      <c r="K183" s="28"/>
      <c r="L183" s="28"/>
      <c r="M183" s="28"/>
      <c r="N183" s="28"/>
      <c r="O183" s="28"/>
      <c r="P183" s="24"/>
      <c r="Q183" s="24"/>
      <c r="R183" s="24"/>
      <c r="S183" s="31"/>
    </row>
    <row r="184" s="68" customFormat="1" ht="36" spans="1:19">
      <c r="A184" s="1">
        <v>326</v>
      </c>
      <c r="B184" s="52"/>
      <c r="C184" s="25">
        <f>SUM(C185:C225)</f>
        <v>41</v>
      </c>
      <c r="D184" s="24"/>
      <c r="E184" s="24" t="s">
        <v>156</v>
      </c>
      <c r="F184" s="28">
        <f t="shared" ref="F184:O184" si="43">SUM(F185:F225)</f>
        <v>364678.06</v>
      </c>
      <c r="G184" s="27" t="s">
        <v>268</v>
      </c>
      <c r="H184" s="27" t="s">
        <v>32</v>
      </c>
      <c r="I184" s="24">
        <v>2022</v>
      </c>
      <c r="J184" s="28">
        <f t="shared" si="43"/>
        <v>5382.9</v>
      </c>
      <c r="K184" s="28">
        <f t="shared" si="43"/>
        <v>2663.5</v>
      </c>
      <c r="L184" s="28">
        <f t="shared" si="43"/>
        <v>343</v>
      </c>
      <c r="M184" s="28">
        <f t="shared" si="43"/>
        <v>2376.4</v>
      </c>
      <c r="N184" s="28">
        <f t="shared" si="43"/>
        <v>0</v>
      </c>
      <c r="O184" s="28">
        <f t="shared" si="43"/>
        <v>0</v>
      </c>
      <c r="P184" s="24" t="s">
        <v>158</v>
      </c>
      <c r="Q184" s="24"/>
      <c r="R184" s="24"/>
      <c r="S184" s="31"/>
    </row>
    <row r="185" s="67" customFormat="1" ht="60" spans="1:19">
      <c r="A185" s="1">
        <v>327</v>
      </c>
      <c r="B185" s="29" t="s">
        <v>1313</v>
      </c>
      <c r="C185" s="30">
        <v>1</v>
      </c>
      <c r="D185" s="31" t="s">
        <v>29</v>
      </c>
      <c r="E185" s="31" t="s">
        <v>156</v>
      </c>
      <c r="F185" s="32">
        <v>5132</v>
      </c>
      <c r="G185" s="29" t="s">
        <v>1314</v>
      </c>
      <c r="H185" s="29" t="s">
        <v>1315</v>
      </c>
      <c r="I185" s="31">
        <v>2022</v>
      </c>
      <c r="J185" s="35">
        <f t="shared" ref="J185:J194" si="44">SUM(K185:O185)</f>
        <v>104</v>
      </c>
      <c r="K185" s="32">
        <v>104</v>
      </c>
      <c r="L185" s="32"/>
      <c r="M185" s="35"/>
      <c r="N185" s="35"/>
      <c r="O185" s="35"/>
      <c r="P185" s="31" t="s">
        <v>155</v>
      </c>
      <c r="Q185" s="31" t="s">
        <v>343</v>
      </c>
      <c r="R185" s="31" t="s">
        <v>36</v>
      </c>
      <c r="S185" s="32" t="s">
        <v>376</v>
      </c>
    </row>
    <row r="186" s="67" customFormat="1" ht="36" spans="1:19">
      <c r="A186" s="1">
        <v>328</v>
      </c>
      <c r="B186" s="29" t="s">
        <v>1316</v>
      </c>
      <c r="C186" s="30">
        <v>1</v>
      </c>
      <c r="D186" s="31" t="s">
        <v>29</v>
      </c>
      <c r="E186" s="31" t="s">
        <v>156</v>
      </c>
      <c r="F186" s="32">
        <v>2000</v>
      </c>
      <c r="G186" s="29" t="s">
        <v>1317</v>
      </c>
      <c r="H186" s="29" t="s">
        <v>1318</v>
      </c>
      <c r="I186" s="31">
        <v>2022</v>
      </c>
      <c r="J186" s="35">
        <f t="shared" si="44"/>
        <v>34</v>
      </c>
      <c r="K186" s="32">
        <v>34</v>
      </c>
      <c r="L186" s="32"/>
      <c r="M186" s="35"/>
      <c r="N186" s="35"/>
      <c r="O186" s="35"/>
      <c r="P186" s="31" t="s">
        <v>155</v>
      </c>
      <c r="Q186" s="31" t="s">
        <v>343</v>
      </c>
      <c r="R186" s="31" t="s">
        <v>36</v>
      </c>
      <c r="S186" s="32" t="s">
        <v>376</v>
      </c>
    </row>
    <row r="187" s="94" customFormat="1" ht="60" spans="1:19">
      <c r="A187" s="1">
        <v>329</v>
      </c>
      <c r="B187" s="29" t="s">
        <v>1319</v>
      </c>
      <c r="C187" s="30">
        <v>1</v>
      </c>
      <c r="D187" s="31" t="s">
        <v>29</v>
      </c>
      <c r="E187" s="31" t="s">
        <v>156</v>
      </c>
      <c r="F187" s="32"/>
      <c r="G187" s="29" t="s">
        <v>1320</v>
      </c>
      <c r="H187" s="29" t="s">
        <v>1321</v>
      </c>
      <c r="I187" s="31">
        <v>2022</v>
      </c>
      <c r="J187" s="35">
        <f t="shared" si="44"/>
        <v>80</v>
      </c>
      <c r="K187" s="35">
        <v>80</v>
      </c>
      <c r="L187" s="35"/>
      <c r="M187" s="35"/>
      <c r="N187" s="35"/>
      <c r="O187" s="35"/>
      <c r="P187" s="31" t="s">
        <v>155</v>
      </c>
      <c r="Q187" s="31" t="s">
        <v>343</v>
      </c>
      <c r="R187" s="31" t="s">
        <v>36</v>
      </c>
      <c r="S187" s="35" t="s">
        <v>376</v>
      </c>
    </row>
    <row r="188" s="94" customFormat="1" ht="48" spans="1:19">
      <c r="A188" s="1">
        <v>330</v>
      </c>
      <c r="B188" s="29" t="s">
        <v>1322</v>
      </c>
      <c r="C188" s="30">
        <v>1</v>
      </c>
      <c r="D188" s="31" t="s">
        <v>29</v>
      </c>
      <c r="E188" s="31" t="s">
        <v>156</v>
      </c>
      <c r="F188" s="32"/>
      <c r="G188" s="123" t="s">
        <v>1323</v>
      </c>
      <c r="H188" s="29" t="s">
        <v>1324</v>
      </c>
      <c r="I188" s="31">
        <v>2022</v>
      </c>
      <c r="J188" s="35">
        <f t="shared" si="44"/>
        <v>73</v>
      </c>
      <c r="K188" s="35"/>
      <c r="L188" s="35">
        <v>73</v>
      </c>
      <c r="M188" s="35"/>
      <c r="N188" s="35"/>
      <c r="O188" s="35"/>
      <c r="P188" s="31" t="s">
        <v>155</v>
      </c>
      <c r="Q188" s="31" t="s">
        <v>343</v>
      </c>
      <c r="R188" s="31" t="s">
        <v>36</v>
      </c>
      <c r="S188" s="32" t="s">
        <v>376</v>
      </c>
    </row>
    <row r="189" s="94" customFormat="1" ht="72" spans="1:19">
      <c r="A189" s="1">
        <v>331</v>
      </c>
      <c r="B189" s="29" t="s">
        <v>1325</v>
      </c>
      <c r="C189" s="30">
        <v>1</v>
      </c>
      <c r="D189" s="31" t="s">
        <v>29</v>
      </c>
      <c r="E189" s="31" t="s">
        <v>156</v>
      </c>
      <c r="F189" s="32"/>
      <c r="G189" s="124" t="s">
        <v>1326</v>
      </c>
      <c r="H189" s="29" t="s">
        <v>1327</v>
      </c>
      <c r="I189" s="31">
        <v>2022</v>
      </c>
      <c r="J189" s="35">
        <f t="shared" si="44"/>
        <v>64</v>
      </c>
      <c r="K189" s="35">
        <v>64</v>
      </c>
      <c r="L189" s="35"/>
      <c r="M189" s="35"/>
      <c r="N189" s="35"/>
      <c r="O189" s="35"/>
      <c r="P189" s="31" t="s">
        <v>155</v>
      </c>
      <c r="Q189" s="31" t="s">
        <v>343</v>
      </c>
      <c r="R189" s="31" t="s">
        <v>36</v>
      </c>
      <c r="S189" s="35" t="s">
        <v>376</v>
      </c>
    </row>
    <row r="190" s="7" customFormat="1" ht="84" spans="1:19">
      <c r="A190" s="1">
        <v>332</v>
      </c>
      <c r="B190" s="31" t="s">
        <v>1328</v>
      </c>
      <c r="C190" s="30">
        <v>1</v>
      </c>
      <c r="D190" s="31" t="s">
        <v>29</v>
      </c>
      <c r="E190" s="31" t="s">
        <v>156</v>
      </c>
      <c r="F190" s="32">
        <v>15100</v>
      </c>
      <c r="G190" s="124" t="s">
        <v>2061</v>
      </c>
      <c r="H190" s="29" t="s">
        <v>1330</v>
      </c>
      <c r="I190" s="31">
        <v>2022</v>
      </c>
      <c r="J190" s="35">
        <f t="shared" si="44"/>
        <v>398</v>
      </c>
      <c r="K190" s="35"/>
      <c r="L190" s="35"/>
      <c r="M190" s="35">
        <v>398</v>
      </c>
      <c r="N190" s="35"/>
      <c r="O190" s="35"/>
      <c r="P190" s="31" t="s">
        <v>155</v>
      </c>
      <c r="Q190" s="31" t="s">
        <v>349</v>
      </c>
      <c r="R190" s="31" t="s">
        <v>36</v>
      </c>
      <c r="S190" s="32"/>
    </row>
    <row r="191" s="7" customFormat="1" ht="55" customHeight="1" spans="1:19">
      <c r="A191" s="98"/>
      <c r="B191" s="29" t="s">
        <v>1331</v>
      </c>
      <c r="C191" s="30">
        <v>1</v>
      </c>
      <c r="D191" s="31" t="s">
        <v>29</v>
      </c>
      <c r="E191" s="31" t="s">
        <v>156</v>
      </c>
      <c r="F191" s="32">
        <v>1715</v>
      </c>
      <c r="G191" s="124" t="s">
        <v>1332</v>
      </c>
      <c r="H191" s="29" t="s">
        <v>1333</v>
      </c>
      <c r="I191" s="31">
        <v>2022</v>
      </c>
      <c r="J191" s="35">
        <f t="shared" si="44"/>
        <v>40</v>
      </c>
      <c r="K191" s="35"/>
      <c r="L191" s="35">
        <v>40</v>
      </c>
      <c r="M191" s="35"/>
      <c r="N191" s="35"/>
      <c r="O191" s="35"/>
      <c r="P191" s="31" t="s">
        <v>155</v>
      </c>
      <c r="Q191" s="31" t="s">
        <v>349</v>
      </c>
      <c r="R191" s="31" t="s">
        <v>36</v>
      </c>
      <c r="S191" s="32"/>
    </row>
    <row r="192" s="67" customFormat="1" ht="25.5" spans="1:19">
      <c r="A192" s="1">
        <v>335</v>
      </c>
      <c r="B192" s="29" t="s">
        <v>1338</v>
      </c>
      <c r="C192" s="30">
        <v>1</v>
      </c>
      <c r="D192" s="31" t="s">
        <v>29</v>
      </c>
      <c r="E192" s="31" t="s">
        <v>156</v>
      </c>
      <c r="F192" s="32">
        <v>247784</v>
      </c>
      <c r="G192" s="29" t="s">
        <v>1339</v>
      </c>
      <c r="H192" s="29" t="s">
        <v>1340</v>
      </c>
      <c r="I192" s="31">
        <v>2022</v>
      </c>
      <c r="J192" s="35">
        <f t="shared" si="44"/>
        <v>352</v>
      </c>
      <c r="K192" s="50"/>
      <c r="L192" s="35"/>
      <c r="M192" s="35">
        <v>352</v>
      </c>
      <c r="N192" s="35"/>
      <c r="O192" s="35"/>
      <c r="P192" s="31" t="s">
        <v>155</v>
      </c>
      <c r="Q192" s="31" t="s">
        <v>349</v>
      </c>
      <c r="R192" s="31" t="s">
        <v>36</v>
      </c>
      <c r="S192" s="32"/>
    </row>
    <row r="193" s="67" customFormat="1" ht="36" spans="1:19">
      <c r="A193" s="1">
        <v>336</v>
      </c>
      <c r="B193" s="29" t="s">
        <v>1341</v>
      </c>
      <c r="C193" s="30">
        <v>1</v>
      </c>
      <c r="D193" s="31" t="s">
        <v>29</v>
      </c>
      <c r="E193" s="31" t="s">
        <v>156</v>
      </c>
      <c r="F193" s="32">
        <v>6000</v>
      </c>
      <c r="G193" s="36" t="s">
        <v>1342</v>
      </c>
      <c r="H193" s="36" t="s">
        <v>1343</v>
      </c>
      <c r="I193" s="31">
        <v>2022</v>
      </c>
      <c r="J193" s="35">
        <f t="shared" si="44"/>
        <v>200</v>
      </c>
      <c r="K193" s="50"/>
      <c r="L193" s="35"/>
      <c r="M193" s="35">
        <v>200</v>
      </c>
      <c r="N193" s="35"/>
      <c r="O193" s="35"/>
      <c r="P193" s="31" t="s">
        <v>155</v>
      </c>
      <c r="Q193" s="31" t="s">
        <v>349</v>
      </c>
      <c r="R193" s="31" t="s">
        <v>36</v>
      </c>
      <c r="S193" s="32"/>
    </row>
    <row r="194" s="67" customFormat="1" ht="36" spans="1:19">
      <c r="A194" s="1">
        <v>337</v>
      </c>
      <c r="B194" s="29" t="s">
        <v>1344</v>
      </c>
      <c r="C194" s="30">
        <v>1</v>
      </c>
      <c r="D194" s="31" t="s">
        <v>29</v>
      </c>
      <c r="E194" s="31" t="s">
        <v>156</v>
      </c>
      <c r="F194" s="32">
        <v>238</v>
      </c>
      <c r="G194" s="29" t="s">
        <v>1345</v>
      </c>
      <c r="H194" s="29" t="s">
        <v>1346</v>
      </c>
      <c r="I194" s="31">
        <v>2022</v>
      </c>
      <c r="J194" s="35">
        <f t="shared" si="44"/>
        <v>42</v>
      </c>
      <c r="K194" s="32">
        <v>42</v>
      </c>
      <c r="L194" s="32"/>
      <c r="M194" s="35"/>
      <c r="N194" s="35"/>
      <c r="O194" s="35"/>
      <c r="P194" s="31" t="s">
        <v>155</v>
      </c>
      <c r="Q194" s="31" t="s">
        <v>349</v>
      </c>
      <c r="R194" s="31" t="s">
        <v>36</v>
      </c>
      <c r="S194" s="32" t="s">
        <v>376</v>
      </c>
    </row>
    <row r="195" s="67" customFormat="1" ht="84" spans="1:19">
      <c r="A195" s="1">
        <v>339</v>
      </c>
      <c r="B195" s="29" t="s">
        <v>1350</v>
      </c>
      <c r="C195" s="30">
        <v>1</v>
      </c>
      <c r="D195" s="31" t="s">
        <v>29</v>
      </c>
      <c r="E195" s="31" t="s">
        <v>156</v>
      </c>
      <c r="F195" s="32">
        <v>5020</v>
      </c>
      <c r="G195" s="29" t="s">
        <v>1351</v>
      </c>
      <c r="H195" s="29" t="s">
        <v>1352</v>
      </c>
      <c r="I195" s="31">
        <v>2022</v>
      </c>
      <c r="J195" s="35">
        <f t="shared" ref="J195:J217" si="45">SUM(K195:O195)</f>
        <v>150</v>
      </c>
      <c r="K195" s="32">
        <v>150</v>
      </c>
      <c r="L195" s="32"/>
      <c r="M195" s="35"/>
      <c r="N195" s="35"/>
      <c r="O195" s="35"/>
      <c r="P195" s="31" t="s">
        <v>155</v>
      </c>
      <c r="Q195" s="31" t="s">
        <v>349</v>
      </c>
      <c r="R195" s="31" t="s">
        <v>36</v>
      </c>
      <c r="S195" s="32" t="s">
        <v>376</v>
      </c>
    </row>
    <row r="196" s="67" customFormat="1" ht="36" spans="1:19">
      <c r="A196" s="1">
        <v>340</v>
      </c>
      <c r="B196" s="29" t="s">
        <v>1353</v>
      </c>
      <c r="C196" s="30">
        <v>1</v>
      </c>
      <c r="D196" s="31" t="s">
        <v>29</v>
      </c>
      <c r="E196" s="32"/>
      <c r="F196" s="32"/>
      <c r="G196" s="29" t="s">
        <v>1354</v>
      </c>
      <c r="H196" s="29" t="s">
        <v>1355</v>
      </c>
      <c r="I196" s="31">
        <v>2022</v>
      </c>
      <c r="J196" s="35">
        <f t="shared" si="45"/>
        <v>46</v>
      </c>
      <c r="K196" s="32">
        <v>46</v>
      </c>
      <c r="L196" s="32"/>
      <c r="M196" s="35"/>
      <c r="N196" s="35"/>
      <c r="O196" s="35"/>
      <c r="P196" s="31" t="s">
        <v>155</v>
      </c>
      <c r="Q196" s="31" t="s">
        <v>349</v>
      </c>
      <c r="R196" s="31" t="s">
        <v>36</v>
      </c>
      <c r="S196" s="32" t="s">
        <v>376</v>
      </c>
    </row>
    <row r="197" s="67" customFormat="1" ht="36" spans="1:19">
      <c r="A197" s="1">
        <v>341</v>
      </c>
      <c r="B197" s="29" t="s">
        <v>1356</v>
      </c>
      <c r="C197" s="30">
        <v>1</v>
      </c>
      <c r="D197" s="31" t="s">
        <v>29</v>
      </c>
      <c r="E197" s="31" t="s">
        <v>156</v>
      </c>
      <c r="F197" s="32">
        <v>3300</v>
      </c>
      <c r="G197" s="29" t="s">
        <v>1357</v>
      </c>
      <c r="H197" s="29" t="s">
        <v>948</v>
      </c>
      <c r="I197" s="31">
        <v>2022</v>
      </c>
      <c r="J197" s="35">
        <f t="shared" si="45"/>
        <v>83</v>
      </c>
      <c r="K197" s="32">
        <v>83</v>
      </c>
      <c r="L197" s="32"/>
      <c r="M197" s="35"/>
      <c r="N197" s="35"/>
      <c r="O197" s="35"/>
      <c r="P197" s="31" t="s">
        <v>155</v>
      </c>
      <c r="Q197" s="31" t="s">
        <v>349</v>
      </c>
      <c r="R197" s="31" t="s">
        <v>36</v>
      </c>
      <c r="S197" s="32" t="s">
        <v>376</v>
      </c>
    </row>
    <row r="198" s="67" customFormat="1" ht="36" spans="1:19">
      <c r="A198" s="1">
        <v>342</v>
      </c>
      <c r="B198" s="29" t="s">
        <v>1358</v>
      </c>
      <c r="C198" s="30">
        <v>1</v>
      </c>
      <c r="D198" s="31" t="s">
        <v>29</v>
      </c>
      <c r="E198" s="31" t="s">
        <v>156</v>
      </c>
      <c r="F198" s="32">
        <v>770</v>
      </c>
      <c r="G198" s="29" t="s">
        <v>1359</v>
      </c>
      <c r="H198" s="29" t="s">
        <v>1360</v>
      </c>
      <c r="I198" s="31">
        <v>2022</v>
      </c>
      <c r="J198" s="35">
        <f t="shared" si="45"/>
        <v>24</v>
      </c>
      <c r="K198" s="32">
        <v>24</v>
      </c>
      <c r="L198" s="32"/>
      <c r="M198" s="35"/>
      <c r="N198" s="35"/>
      <c r="O198" s="35"/>
      <c r="P198" s="31" t="s">
        <v>155</v>
      </c>
      <c r="Q198" s="31" t="s">
        <v>349</v>
      </c>
      <c r="R198" s="31" t="s">
        <v>36</v>
      </c>
      <c r="S198" s="32" t="s">
        <v>376</v>
      </c>
    </row>
    <row r="199" s="67" customFormat="1" ht="60" spans="1:19">
      <c r="A199" s="1">
        <v>343</v>
      </c>
      <c r="B199" s="29" t="s">
        <v>1361</v>
      </c>
      <c r="C199" s="30">
        <v>1</v>
      </c>
      <c r="D199" s="31" t="s">
        <v>29</v>
      </c>
      <c r="E199" s="31" t="s">
        <v>156</v>
      </c>
      <c r="F199" s="32">
        <v>13188</v>
      </c>
      <c r="G199" s="36" t="s">
        <v>1362</v>
      </c>
      <c r="H199" s="36" t="s">
        <v>1363</v>
      </c>
      <c r="I199" s="31">
        <v>2022</v>
      </c>
      <c r="J199" s="35">
        <f t="shared" si="45"/>
        <v>284</v>
      </c>
      <c r="K199" s="32">
        <v>284</v>
      </c>
      <c r="L199" s="32"/>
      <c r="M199" s="35"/>
      <c r="N199" s="35"/>
      <c r="O199" s="35"/>
      <c r="P199" s="31" t="s">
        <v>155</v>
      </c>
      <c r="Q199" s="31" t="s">
        <v>349</v>
      </c>
      <c r="R199" s="31" t="s">
        <v>36</v>
      </c>
      <c r="S199" s="32" t="s">
        <v>376</v>
      </c>
    </row>
    <row r="200" s="67" customFormat="1" ht="48" spans="1:19">
      <c r="A200" s="1">
        <v>344</v>
      </c>
      <c r="B200" s="29" t="s">
        <v>1364</v>
      </c>
      <c r="C200" s="30">
        <v>1</v>
      </c>
      <c r="D200" s="31" t="s">
        <v>29</v>
      </c>
      <c r="E200" s="31" t="s">
        <v>156</v>
      </c>
      <c r="F200" s="32">
        <v>5600</v>
      </c>
      <c r="G200" s="36" t="s">
        <v>2062</v>
      </c>
      <c r="H200" s="36" t="s">
        <v>1366</v>
      </c>
      <c r="I200" s="31">
        <v>2022</v>
      </c>
      <c r="J200" s="35">
        <f t="shared" si="45"/>
        <v>100</v>
      </c>
      <c r="K200" s="32">
        <v>100</v>
      </c>
      <c r="L200" s="32"/>
      <c r="M200" s="35"/>
      <c r="N200" s="35"/>
      <c r="O200" s="35"/>
      <c r="P200" s="31" t="s">
        <v>155</v>
      </c>
      <c r="Q200" s="31" t="s">
        <v>349</v>
      </c>
      <c r="R200" s="31" t="s">
        <v>36</v>
      </c>
      <c r="S200" s="32"/>
    </row>
    <row r="201" s="67" customFormat="1" ht="48" spans="1:19">
      <c r="A201" s="1">
        <v>345</v>
      </c>
      <c r="B201" s="29" t="s">
        <v>1367</v>
      </c>
      <c r="C201" s="30">
        <v>1</v>
      </c>
      <c r="D201" s="31" t="s">
        <v>359</v>
      </c>
      <c r="E201" s="35"/>
      <c r="F201" s="32"/>
      <c r="G201" s="29" t="s">
        <v>1368</v>
      </c>
      <c r="H201" s="80" t="s">
        <v>1369</v>
      </c>
      <c r="I201" s="30">
        <v>2022</v>
      </c>
      <c r="J201" s="35">
        <f t="shared" si="45"/>
        <v>49.5</v>
      </c>
      <c r="K201" s="32">
        <v>49.5</v>
      </c>
      <c r="L201" s="32"/>
      <c r="M201" s="50"/>
      <c r="N201" s="50"/>
      <c r="O201" s="50"/>
      <c r="P201" s="31" t="s">
        <v>155</v>
      </c>
      <c r="Q201" s="31" t="s">
        <v>349</v>
      </c>
      <c r="R201" s="31" t="s">
        <v>36</v>
      </c>
      <c r="S201" s="79"/>
    </row>
    <row r="202" s="67" customFormat="1" ht="36" spans="1:19">
      <c r="A202" s="1">
        <v>346</v>
      </c>
      <c r="B202" s="29" t="s">
        <v>1370</v>
      </c>
      <c r="C202" s="30">
        <v>1</v>
      </c>
      <c r="D202" s="31" t="s">
        <v>29</v>
      </c>
      <c r="E202" s="31" t="s">
        <v>156</v>
      </c>
      <c r="F202" s="32">
        <v>988</v>
      </c>
      <c r="G202" s="36" t="s">
        <v>1371</v>
      </c>
      <c r="H202" s="36" t="s">
        <v>1372</v>
      </c>
      <c r="I202" s="31">
        <v>2022</v>
      </c>
      <c r="J202" s="35">
        <f t="shared" si="45"/>
        <v>118</v>
      </c>
      <c r="K202" s="32">
        <v>118</v>
      </c>
      <c r="L202" s="32"/>
      <c r="M202" s="35"/>
      <c r="N202" s="35"/>
      <c r="O202" s="35"/>
      <c r="P202" s="31" t="s">
        <v>155</v>
      </c>
      <c r="Q202" s="31" t="s">
        <v>349</v>
      </c>
      <c r="R202" s="31" t="s">
        <v>36</v>
      </c>
      <c r="S202" s="32" t="s">
        <v>376</v>
      </c>
    </row>
    <row r="203" s="67" customFormat="1" ht="36" spans="1:19">
      <c r="A203" s="1">
        <v>347</v>
      </c>
      <c r="B203" s="29" t="s">
        <v>1373</v>
      </c>
      <c r="C203" s="30">
        <v>1</v>
      </c>
      <c r="D203" s="31" t="s">
        <v>29</v>
      </c>
      <c r="E203" s="31"/>
      <c r="F203" s="32"/>
      <c r="G203" s="36" t="s">
        <v>1374</v>
      </c>
      <c r="H203" s="36" t="s">
        <v>1375</v>
      </c>
      <c r="I203" s="31">
        <v>2022</v>
      </c>
      <c r="J203" s="35">
        <f t="shared" si="45"/>
        <v>87</v>
      </c>
      <c r="K203" s="32">
        <v>87</v>
      </c>
      <c r="L203" s="32"/>
      <c r="M203" s="35"/>
      <c r="N203" s="35"/>
      <c r="O203" s="35"/>
      <c r="P203" s="31" t="s">
        <v>155</v>
      </c>
      <c r="Q203" s="31" t="s">
        <v>349</v>
      </c>
      <c r="R203" s="31" t="s">
        <v>36</v>
      </c>
      <c r="S203" s="32" t="s">
        <v>376</v>
      </c>
    </row>
    <row r="204" s="67" customFormat="1" ht="36" spans="1:19">
      <c r="A204" s="1">
        <v>348</v>
      </c>
      <c r="B204" s="29" t="s">
        <v>1376</v>
      </c>
      <c r="C204" s="30">
        <v>1</v>
      </c>
      <c r="D204" s="31" t="s">
        <v>29</v>
      </c>
      <c r="E204" s="31" t="s">
        <v>156</v>
      </c>
      <c r="F204" s="32">
        <v>1443</v>
      </c>
      <c r="G204" s="36" t="s">
        <v>1377</v>
      </c>
      <c r="H204" s="36" t="s">
        <v>993</v>
      </c>
      <c r="I204" s="31">
        <v>2022</v>
      </c>
      <c r="J204" s="35">
        <f t="shared" si="45"/>
        <v>28</v>
      </c>
      <c r="K204" s="32">
        <v>28</v>
      </c>
      <c r="L204" s="32"/>
      <c r="M204" s="35"/>
      <c r="N204" s="35"/>
      <c r="O204" s="35"/>
      <c r="P204" s="31" t="s">
        <v>155</v>
      </c>
      <c r="Q204" s="31" t="s">
        <v>349</v>
      </c>
      <c r="R204" s="31" t="s">
        <v>36</v>
      </c>
      <c r="S204" s="32" t="s">
        <v>376</v>
      </c>
    </row>
    <row r="205" s="67" customFormat="1" ht="36" spans="1:19">
      <c r="A205" s="1">
        <v>349</v>
      </c>
      <c r="B205" s="126" t="s">
        <v>1378</v>
      </c>
      <c r="C205" s="30">
        <v>1</v>
      </c>
      <c r="D205" s="31" t="s">
        <v>29</v>
      </c>
      <c r="E205" s="31" t="s">
        <v>156</v>
      </c>
      <c r="F205" s="32">
        <v>6603</v>
      </c>
      <c r="G205" s="36" t="s">
        <v>1379</v>
      </c>
      <c r="H205" s="36" t="s">
        <v>1380</v>
      </c>
      <c r="I205" s="31">
        <v>2022</v>
      </c>
      <c r="J205" s="35">
        <f t="shared" si="45"/>
        <v>125</v>
      </c>
      <c r="K205" s="32">
        <v>125</v>
      </c>
      <c r="L205" s="32"/>
      <c r="M205" s="35"/>
      <c r="N205" s="35"/>
      <c r="O205" s="35"/>
      <c r="P205" s="31" t="s">
        <v>155</v>
      </c>
      <c r="Q205" s="31" t="s">
        <v>349</v>
      </c>
      <c r="R205" s="31" t="s">
        <v>36</v>
      </c>
      <c r="S205" s="32" t="s">
        <v>376</v>
      </c>
    </row>
    <row r="206" s="67" customFormat="1" ht="36" spans="1:19">
      <c r="A206" s="1">
        <v>350</v>
      </c>
      <c r="B206" s="126" t="s">
        <v>1381</v>
      </c>
      <c r="C206" s="30">
        <v>1</v>
      </c>
      <c r="D206" s="31" t="s">
        <v>29</v>
      </c>
      <c r="E206" s="31" t="s">
        <v>156</v>
      </c>
      <c r="F206" s="32">
        <v>8868.5</v>
      </c>
      <c r="G206" s="36" t="s">
        <v>1382</v>
      </c>
      <c r="H206" s="36" t="s">
        <v>1383</v>
      </c>
      <c r="I206" s="31">
        <v>2022</v>
      </c>
      <c r="J206" s="35">
        <f t="shared" si="45"/>
        <v>168</v>
      </c>
      <c r="K206" s="32">
        <v>168</v>
      </c>
      <c r="L206" s="32"/>
      <c r="M206" s="35"/>
      <c r="N206" s="35"/>
      <c r="O206" s="35"/>
      <c r="P206" s="31" t="s">
        <v>155</v>
      </c>
      <c r="Q206" s="31" t="s">
        <v>349</v>
      </c>
      <c r="R206" s="31" t="s">
        <v>36</v>
      </c>
      <c r="S206" s="32" t="s">
        <v>376</v>
      </c>
    </row>
    <row r="207" s="67" customFormat="1" ht="72" spans="1:19">
      <c r="A207" s="1">
        <v>351</v>
      </c>
      <c r="B207" s="126" t="s">
        <v>1384</v>
      </c>
      <c r="C207" s="30">
        <v>1</v>
      </c>
      <c r="D207" s="31" t="s">
        <v>29</v>
      </c>
      <c r="E207" s="31" t="s">
        <v>156</v>
      </c>
      <c r="F207" s="32">
        <v>5408.5</v>
      </c>
      <c r="G207" s="36" t="s">
        <v>1385</v>
      </c>
      <c r="H207" s="36" t="s">
        <v>1386</v>
      </c>
      <c r="I207" s="31">
        <v>2022</v>
      </c>
      <c r="J207" s="35">
        <f t="shared" si="45"/>
        <v>132</v>
      </c>
      <c r="K207" s="32">
        <v>132</v>
      </c>
      <c r="L207" s="32"/>
      <c r="M207" s="35"/>
      <c r="N207" s="35"/>
      <c r="O207" s="35"/>
      <c r="P207" s="31" t="s">
        <v>155</v>
      </c>
      <c r="Q207" s="31" t="s">
        <v>349</v>
      </c>
      <c r="R207" s="31" t="s">
        <v>36</v>
      </c>
      <c r="S207" s="32" t="s">
        <v>376</v>
      </c>
    </row>
    <row r="208" s="67" customFormat="1" ht="60" spans="1:19">
      <c r="A208" s="1">
        <v>395</v>
      </c>
      <c r="B208" s="29" t="s">
        <v>1494</v>
      </c>
      <c r="C208" s="30">
        <v>1</v>
      </c>
      <c r="D208" s="31" t="s">
        <v>29</v>
      </c>
      <c r="E208" s="31" t="s">
        <v>156</v>
      </c>
      <c r="F208" s="32">
        <v>3860</v>
      </c>
      <c r="G208" s="29" t="s">
        <v>1495</v>
      </c>
      <c r="H208" s="29" t="s">
        <v>1496</v>
      </c>
      <c r="I208" s="31">
        <v>2022</v>
      </c>
      <c r="J208" s="35">
        <f t="shared" si="45"/>
        <v>85</v>
      </c>
      <c r="K208" s="32">
        <v>85</v>
      </c>
      <c r="L208" s="32"/>
      <c r="M208" s="35"/>
      <c r="N208" s="35"/>
      <c r="O208" s="35"/>
      <c r="P208" s="31" t="s">
        <v>155</v>
      </c>
      <c r="Q208" s="31" t="s">
        <v>349</v>
      </c>
      <c r="R208" s="31" t="s">
        <v>36</v>
      </c>
      <c r="S208" s="32"/>
    </row>
    <row r="209" s="67" customFormat="1" ht="60" spans="1:19">
      <c r="A209" s="1">
        <v>396</v>
      </c>
      <c r="B209" s="29" t="s">
        <v>1497</v>
      </c>
      <c r="C209" s="30">
        <v>1</v>
      </c>
      <c r="D209" s="31" t="s">
        <v>29</v>
      </c>
      <c r="E209" s="32"/>
      <c r="F209" s="32"/>
      <c r="G209" s="29" t="s">
        <v>1498</v>
      </c>
      <c r="H209" s="29" t="s">
        <v>1499</v>
      </c>
      <c r="I209" s="31">
        <v>2022</v>
      </c>
      <c r="J209" s="35">
        <f t="shared" si="45"/>
        <v>197</v>
      </c>
      <c r="K209" s="32">
        <v>197</v>
      </c>
      <c r="L209" s="32"/>
      <c r="M209" s="35"/>
      <c r="N209" s="35"/>
      <c r="O209" s="35"/>
      <c r="P209" s="31" t="s">
        <v>155</v>
      </c>
      <c r="Q209" s="31" t="s">
        <v>349</v>
      </c>
      <c r="R209" s="31" t="s">
        <v>36</v>
      </c>
      <c r="S209" s="32"/>
    </row>
    <row r="210" s="67" customFormat="1" ht="36" spans="1:19">
      <c r="A210" s="1">
        <v>397</v>
      </c>
      <c r="B210" s="29" t="s">
        <v>1500</v>
      </c>
      <c r="C210" s="30">
        <v>1</v>
      </c>
      <c r="D210" s="31" t="s">
        <v>29</v>
      </c>
      <c r="E210" s="31" t="s">
        <v>156</v>
      </c>
      <c r="F210" s="32">
        <v>1100</v>
      </c>
      <c r="G210" s="29" t="s">
        <v>1501</v>
      </c>
      <c r="H210" s="29" t="s">
        <v>1502</v>
      </c>
      <c r="I210" s="31">
        <v>2022</v>
      </c>
      <c r="J210" s="35">
        <f t="shared" si="45"/>
        <v>18</v>
      </c>
      <c r="K210" s="32">
        <v>18</v>
      </c>
      <c r="L210" s="32"/>
      <c r="M210" s="35"/>
      <c r="N210" s="35"/>
      <c r="O210" s="35"/>
      <c r="P210" s="31" t="s">
        <v>155</v>
      </c>
      <c r="Q210" s="31" t="s">
        <v>349</v>
      </c>
      <c r="R210" s="31" t="s">
        <v>36</v>
      </c>
      <c r="S210" s="32"/>
    </row>
    <row r="211" s="67" customFormat="1" ht="48" spans="1:19">
      <c r="A211" s="1">
        <v>398</v>
      </c>
      <c r="B211" s="29" t="s">
        <v>1503</v>
      </c>
      <c r="C211" s="30">
        <v>1</v>
      </c>
      <c r="D211" s="31" t="s">
        <v>29</v>
      </c>
      <c r="E211" s="31" t="s">
        <v>156</v>
      </c>
      <c r="F211" s="32">
        <v>9921.4</v>
      </c>
      <c r="G211" s="29" t="s">
        <v>1504</v>
      </c>
      <c r="H211" s="29" t="s">
        <v>1505</v>
      </c>
      <c r="I211" s="31">
        <v>2022</v>
      </c>
      <c r="J211" s="35">
        <f t="shared" si="45"/>
        <v>187</v>
      </c>
      <c r="K211" s="32">
        <v>187</v>
      </c>
      <c r="L211" s="32"/>
      <c r="M211" s="35"/>
      <c r="N211" s="35"/>
      <c r="O211" s="35"/>
      <c r="P211" s="31" t="s">
        <v>155</v>
      </c>
      <c r="Q211" s="31" t="s">
        <v>349</v>
      </c>
      <c r="R211" s="31" t="s">
        <v>36</v>
      </c>
      <c r="S211" s="32"/>
    </row>
    <row r="212" s="67" customFormat="1" ht="84" spans="1:19">
      <c r="A212" s="1">
        <v>399</v>
      </c>
      <c r="B212" s="29" t="s">
        <v>1506</v>
      </c>
      <c r="C212" s="30">
        <v>1</v>
      </c>
      <c r="D212" s="31" t="s">
        <v>29</v>
      </c>
      <c r="E212" s="31" t="s">
        <v>156</v>
      </c>
      <c r="F212" s="32">
        <v>4319.5</v>
      </c>
      <c r="G212" s="36" t="s">
        <v>1507</v>
      </c>
      <c r="H212" s="36" t="s">
        <v>1508</v>
      </c>
      <c r="I212" s="31">
        <v>2022</v>
      </c>
      <c r="J212" s="35">
        <f t="shared" si="45"/>
        <v>86</v>
      </c>
      <c r="K212" s="32">
        <v>86</v>
      </c>
      <c r="L212" s="32"/>
      <c r="M212" s="35"/>
      <c r="N212" s="35"/>
      <c r="O212" s="35"/>
      <c r="P212" s="31" t="s">
        <v>155</v>
      </c>
      <c r="Q212" s="31" t="s">
        <v>349</v>
      </c>
      <c r="R212" s="31" t="s">
        <v>36</v>
      </c>
      <c r="S212" s="32" t="s">
        <v>376</v>
      </c>
    </row>
    <row r="213" s="67" customFormat="1" ht="36" spans="1:19">
      <c r="A213" s="1">
        <v>400</v>
      </c>
      <c r="B213" s="29" t="s">
        <v>1509</v>
      </c>
      <c r="C213" s="30">
        <v>1</v>
      </c>
      <c r="D213" s="31" t="s">
        <v>29</v>
      </c>
      <c r="E213" s="31" t="s">
        <v>156</v>
      </c>
      <c r="F213" s="32">
        <v>2868</v>
      </c>
      <c r="G213" s="29" t="s">
        <v>1510</v>
      </c>
      <c r="H213" s="29" t="s">
        <v>1511</v>
      </c>
      <c r="I213" s="31">
        <v>2022</v>
      </c>
      <c r="J213" s="35">
        <f t="shared" si="45"/>
        <v>132</v>
      </c>
      <c r="K213" s="32">
        <v>132</v>
      </c>
      <c r="L213" s="32"/>
      <c r="M213" s="35"/>
      <c r="N213" s="35"/>
      <c r="O213" s="35"/>
      <c r="P213" s="31" t="s">
        <v>155</v>
      </c>
      <c r="Q213" s="31"/>
      <c r="R213" s="31"/>
      <c r="S213" s="32" t="s">
        <v>376</v>
      </c>
    </row>
    <row r="214" s="7" customFormat="1" ht="36" spans="1:19">
      <c r="A214" s="1">
        <v>401</v>
      </c>
      <c r="B214" s="59" t="s">
        <v>1512</v>
      </c>
      <c r="C214" s="30">
        <v>1</v>
      </c>
      <c r="D214" s="31" t="s">
        <v>29</v>
      </c>
      <c r="E214" s="31" t="s">
        <v>156</v>
      </c>
      <c r="F214" s="32">
        <v>3319</v>
      </c>
      <c r="G214" s="29" t="s">
        <v>2063</v>
      </c>
      <c r="H214" s="29" t="s">
        <v>1514</v>
      </c>
      <c r="I214" s="31">
        <v>2022</v>
      </c>
      <c r="J214" s="35">
        <f t="shared" si="45"/>
        <v>150</v>
      </c>
      <c r="K214" s="35"/>
      <c r="L214" s="35">
        <v>150</v>
      </c>
      <c r="M214" s="35"/>
      <c r="N214" s="35"/>
      <c r="O214" s="35"/>
      <c r="P214" s="31" t="s">
        <v>155</v>
      </c>
      <c r="Q214" s="31"/>
      <c r="R214" s="31"/>
      <c r="S214" s="32"/>
    </row>
    <row r="215" s="7" customFormat="1" ht="48" spans="1:19">
      <c r="A215" s="1">
        <v>402</v>
      </c>
      <c r="B215" s="59" t="s">
        <v>1515</v>
      </c>
      <c r="C215" s="30">
        <v>1</v>
      </c>
      <c r="D215" s="31" t="s">
        <v>29</v>
      </c>
      <c r="E215" s="31" t="s">
        <v>156</v>
      </c>
      <c r="F215" s="32">
        <v>2940</v>
      </c>
      <c r="G215" s="37" t="s">
        <v>1516</v>
      </c>
      <c r="H215" s="29" t="s">
        <v>1517</v>
      </c>
      <c r="I215" s="31">
        <v>2022</v>
      </c>
      <c r="J215" s="35">
        <f t="shared" si="45"/>
        <v>50</v>
      </c>
      <c r="K215" s="35"/>
      <c r="L215" s="35">
        <v>50</v>
      </c>
      <c r="M215" s="35"/>
      <c r="N215" s="35"/>
      <c r="O215" s="35"/>
      <c r="P215" s="31" t="s">
        <v>155</v>
      </c>
      <c r="Q215" s="31"/>
      <c r="R215" s="31"/>
      <c r="S215" s="32"/>
    </row>
    <row r="216" s="67" customFormat="1" ht="72" spans="1:19">
      <c r="A216" s="1"/>
      <c r="B216" s="37" t="s">
        <v>1530</v>
      </c>
      <c r="C216" s="31">
        <v>1</v>
      </c>
      <c r="D216" s="31" t="s">
        <v>359</v>
      </c>
      <c r="E216" s="31"/>
      <c r="F216" s="31"/>
      <c r="G216" s="37" t="s">
        <v>1531</v>
      </c>
      <c r="H216" s="31" t="s">
        <v>1532</v>
      </c>
      <c r="I216" s="31">
        <v>2022</v>
      </c>
      <c r="J216" s="35">
        <f t="shared" si="45"/>
        <v>500</v>
      </c>
      <c r="K216" s="35"/>
      <c r="L216" s="35"/>
      <c r="M216" s="35">
        <v>500</v>
      </c>
      <c r="N216" s="35"/>
      <c r="O216" s="35"/>
      <c r="P216" s="40" t="s">
        <v>1533</v>
      </c>
      <c r="Q216" s="31" t="s">
        <v>349</v>
      </c>
      <c r="R216" s="37" t="s">
        <v>36</v>
      </c>
      <c r="S216" s="35" t="s">
        <v>399</v>
      </c>
    </row>
    <row r="217" s="67" customFormat="1" ht="48" spans="1:19">
      <c r="A217" s="1"/>
      <c r="B217" s="33" t="s">
        <v>1542</v>
      </c>
      <c r="C217" s="31">
        <v>1</v>
      </c>
      <c r="D217" s="40" t="s">
        <v>29</v>
      </c>
      <c r="E217" s="31" t="s">
        <v>86</v>
      </c>
      <c r="F217" s="31">
        <v>23.16</v>
      </c>
      <c r="G217" s="37" t="s">
        <v>1543</v>
      </c>
      <c r="H217" s="39" t="s">
        <v>1544</v>
      </c>
      <c r="I217" s="31">
        <v>2022</v>
      </c>
      <c r="J217" s="35">
        <f t="shared" si="45"/>
        <v>926.4</v>
      </c>
      <c r="K217" s="35"/>
      <c r="L217" s="35"/>
      <c r="M217" s="35">
        <v>926.4</v>
      </c>
      <c r="N217" s="35"/>
      <c r="O217" s="35"/>
      <c r="P217" s="40" t="s">
        <v>1533</v>
      </c>
      <c r="Q217" s="31" t="s">
        <v>349</v>
      </c>
      <c r="R217" s="37" t="s">
        <v>36</v>
      </c>
      <c r="S217" s="35" t="s">
        <v>399</v>
      </c>
    </row>
    <row r="218" s="67" customFormat="1" ht="36" spans="1:19">
      <c r="A218" s="1">
        <v>409</v>
      </c>
      <c r="B218" s="29" t="s">
        <v>1557</v>
      </c>
      <c r="C218" s="30">
        <v>1</v>
      </c>
      <c r="D218" s="31" t="s">
        <v>29</v>
      </c>
      <c r="E218" s="31" t="s">
        <v>156</v>
      </c>
      <c r="F218" s="32">
        <v>1650</v>
      </c>
      <c r="G218" s="29" t="s">
        <v>1558</v>
      </c>
      <c r="H218" s="29" t="s">
        <v>58</v>
      </c>
      <c r="I218" s="31">
        <v>2022</v>
      </c>
      <c r="J218" s="35">
        <f t="shared" ref="J218:J225" si="46">SUM(K218:O218)</f>
        <v>63</v>
      </c>
      <c r="K218" s="32">
        <v>63</v>
      </c>
      <c r="L218" s="32"/>
      <c r="M218" s="35"/>
      <c r="N218" s="35"/>
      <c r="O218" s="35"/>
      <c r="P218" s="31" t="s">
        <v>155</v>
      </c>
      <c r="Q218" s="31"/>
      <c r="R218" s="31"/>
      <c r="S218" s="32" t="s">
        <v>376</v>
      </c>
    </row>
    <row r="219" s="67" customFormat="1" ht="36" spans="1:19">
      <c r="A219" s="1">
        <v>410</v>
      </c>
      <c r="B219" s="29" t="s">
        <v>1559</v>
      </c>
      <c r="C219" s="30">
        <v>1</v>
      </c>
      <c r="D219" s="31" t="s">
        <v>29</v>
      </c>
      <c r="E219" s="31" t="s">
        <v>156</v>
      </c>
      <c r="F219" s="32">
        <v>1817</v>
      </c>
      <c r="G219" s="29" t="s">
        <v>1560</v>
      </c>
      <c r="H219" s="29" t="s">
        <v>58</v>
      </c>
      <c r="I219" s="31">
        <v>2022</v>
      </c>
      <c r="J219" s="35">
        <f t="shared" si="46"/>
        <v>38</v>
      </c>
      <c r="K219" s="32">
        <v>38</v>
      </c>
      <c r="L219" s="32"/>
      <c r="M219" s="35"/>
      <c r="N219" s="35"/>
      <c r="O219" s="35"/>
      <c r="P219" s="31" t="s">
        <v>155</v>
      </c>
      <c r="Q219" s="31"/>
      <c r="R219" s="31"/>
      <c r="S219" s="32" t="s">
        <v>376</v>
      </c>
    </row>
    <row r="220" s="67" customFormat="1" ht="36" spans="1:19">
      <c r="A220" s="1">
        <v>411</v>
      </c>
      <c r="B220" s="29" t="s">
        <v>1561</v>
      </c>
      <c r="C220" s="30">
        <v>1</v>
      </c>
      <c r="D220" s="31" t="s">
        <v>29</v>
      </c>
      <c r="E220" s="31" t="s">
        <v>156</v>
      </c>
      <c r="F220" s="32">
        <v>100</v>
      </c>
      <c r="G220" s="29" t="s">
        <v>1562</v>
      </c>
      <c r="H220" s="29" t="s">
        <v>58</v>
      </c>
      <c r="I220" s="31">
        <v>2022</v>
      </c>
      <c r="J220" s="35">
        <f t="shared" si="46"/>
        <v>30</v>
      </c>
      <c r="K220" s="32"/>
      <c r="L220" s="32">
        <v>30</v>
      </c>
      <c r="M220" s="35"/>
      <c r="N220" s="35"/>
      <c r="O220" s="35"/>
      <c r="P220" s="31" t="s">
        <v>155</v>
      </c>
      <c r="Q220" s="31"/>
      <c r="R220" s="31"/>
      <c r="S220" s="32" t="s">
        <v>376</v>
      </c>
    </row>
    <row r="221" s="67" customFormat="1" ht="36" spans="1:19">
      <c r="A221" s="1">
        <v>412</v>
      </c>
      <c r="B221" s="29" t="s">
        <v>1563</v>
      </c>
      <c r="C221" s="30">
        <v>1</v>
      </c>
      <c r="D221" s="31" t="s">
        <v>29</v>
      </c>
      <c r="E221" s="31" t="s">
        <v>156</v>
      </c>
      <c r="F221" s="32">
        <v>520</v>
      </c>
      <c r="G221" s="29" t="s">
        <v>1564</v>
      </c>
      <c r="H221" s="29" t="s">
        <v>58</v>
      </c>
      <c r="I221" s="31">
        <v>2022</v>
      </c>
      <c r="J221" s="35">
        <f t="shared" si="46"/>
        <v>26</v>
      </c>
      <c r="K221" s="32">
        <v>26</v>
      </c>
      <c r="L221" s="32"/>
      <c r="M221" s="35"/>
      <c r="N221" s="35"/>
      <c r="O221" s="35"/>
      <c r="P221" s="31" t="s">
        <v>155</v>
      </c>
      <c r="Q221" s="31"/>
      <c r="R221" s="31"/>
      <c r="S221" s="32" t="s">
        <v>376</v>
      </c>
    </row>
    <row r="222" s="67" customFormat="1" ht="36" spans="1:19">
      <c r="A222" s="1">
        <v>413</v>
      </c>
      <c r="B222" s="29" t="s">
        <v>1565</v>
      </c>
      <c r="C222" s="30">
        <v>1</v>
      </c>
      <c r="D222" s="31" t="s">
        <v>29</v>
      </c>
      <c r="E222" s="31" t="s">
        <v>156</v>
      </c>
      <c r="F222" s="32">
        <v>1200</v>
      </c>
      <c r="G222" s="29" t="s">
        <v>1566</v>
      </c>
      <c r="H222" s="29" t="s">
        <v>58</v>
      </c>
      <c r="I222" s="31">
        <v>2022</v>
      </c>
      <c r="J222" s="35">
        <f t="shared" si="46"/>
        <v>30</v>
      </c>
      <c r="K222" s="32">
        <v>30</v>
      </c>
      <c r="L222" s="32"/>
      <c r="M222" s="35"/>
      <c r="N222" s="35"/>
      <c r="O222" s="35"/>
      <c r="P222" s="31" t="s">
        <v>155</v>
      </c>
      <c r="Q222" s="31"/>
      <c r="R222" s="31"/>
      <c r="S222" s="32" t="s">
        <v>376</v>
      </c>
    </row>
    <row r="223" s="67" customFormat="1" ht="36" spans="1:19">
      <c r="A223" s="1">
        <v>414</v>
      </c>
      <c r="B223" s="29" t="s">
        <v>1567</v>
      </c>
      <c r="C223" s="30">
        <v>1</v>
      </c>
      <c r="D223" s="31" t="s">
        <v>29</v>
      </c>
      <c r="E223" s="31" t="s">
        <v>156</v>
      </c>
      <c r="F223" s="32">
        <v>621</v>
      </c>
      <c r="G223" s="29" t="s">
        <v>1568</v>
      </c>
      <c r="H223" s="29" t="s">
        <v>58</v>
      </c>
      <c r="I223" s="31">
        <v>2022</v>
      </c>
      <c r="J223" s="35">
        <f t="shared" si="46"/>
        <v>22</v>
      </c>
      <c r="K223" s="32">
        <v>22</v>
      </c>
      <c r="L223" s="32"/>
      <c r="M223" s="35"/>
      <c r="N223" s="35"/>
      <c r="O223" s="35"/>
      <c r="P223" s="31" t="s">
        <v>155</v>
      </c>
      <c r="Q223" s="31"/>
      <c r="R223" s="31"/>
      <c r="S223" s="32" t="s">
        <v>376</v>
      </c>
    </row>
    <row r="224" s="67" customFormat="1" ht="36" spans="1:19">
      <c r="A224" s="1">
        <v>415</v>
      </c>
      <c r="B224" s="29" t="s">
        <v>1569</v>
      </c>
      <c r="C224" s="30">
        <v>1</v>
      </c>
      <c r="D224" s="31" t="s">
        <v>29</v>
      </c>
      <c r="E224" s="31" t="s">
        <v>156</v>
      </c>
      <c r="F224" s="32">
        <v>80</v>
      </c>
      <c r="G224" s="29" t="s">
        <v>1570</v>
      </c>
      <c r="H224" s="29" t="s">
        <v>58</v>
      </c>
      <c r="I224" s="31">
        <v>2022</v>
      </c>
      <c r="J224" s="35">
        <f t="shared" si="46"/>
        <v>21</v>
      </c>
      <c r="K224" s="32">
        <v>21</v>
      </c>
      <c r="L224" s="32"/>
      <c r="M224" s="35"/>
      <c r="N224" s="35"/>
      <c r="O224" s="35"/>
      <c r="P224" s="31" t="s">
        <v>155</v>
      </c>
      <c r="Q224" s="31"/>
      <c r="R224" s="31"/>
      <c r="S224" s="32" t="s">
        <v>376</v>
      </c>
    </row>
    <row r="225" s="67" customFormat="1" ht="36" spans="1:19">
      <c r="A225" s="1">
        <v>416</v>
      </c>
      <c r="B225" s="126" t="s">
        <v>1571</v>
      </c>
      <c r="C225" s="30">
        <v>1</v>
      </c>
      <c r="D225" s="31" t="s">
        <v>29</v>
      </c>
      <c r="E225" s="31" t="s">
        <v>156</v>
      </c>
      <c r="F225" s="32">
        <v>1181</v>
      </c>
      <c r="G225" s="29" t="s">
        <v>1572</v>
      </c>
      <c r="H225" s="29" t="s">
        <v>58</v>
      </c>
      <c r="I225" s="31">
        <v>2022</v>
      </c>
      <c r="J225" s="35">
        <f t="shared" si="46"/>
        <v>40</v>
      </c>
      <c r="K225" s="32">
        <v>40</v>
      </c>
      <c r="L225" s="32"/>
      <c r="M225" s="35"/>
      <c r="N225" s="35"/>
      <c r="O225" s="35"/>
      <c r="P225" s="31" t="s">
        <v>155</v>
      </c>
      <c r="Q225" s="31"/>
      <c r="R225" s="31"/>
      <c r="S225" s="32" t="s">
        <v>376</v>
      </c>
    </row>
    <row r="226" s="68" customFormat="1" ht="36" spans="1:19">
      <c r="A226" s="1">
        <v>423</v>
      </c>
      <c r="B226" s="52" t="s">
        <v>159</v>
      </c>
      <c r="C226" s="25">
        <f>SUM(C227:C259)</f>
        <v>33</v>
      </c>
      <c r="D226" s="24"/>
      <c r="E226" s="24" t="s">
        <v>160</v>
      </c>
      <c r="F226" s="28">
        <f t="shared" ref="F226:O226" si="47">SUM(F227:F259)</f>
        <v>55</v>
      </c>
      <c r="G226" s="27" t="s">
        <v>269</v>
      </c>
      <c r="H226" s="27" t="s">
        <v>32</v>
      </c>
      <c r="I226" s="24">
        <v>2022</v>
      </c>
      <c r="J226" s="28">
        <f t="shared" si="47"/>
        <v>1860.68</v>
      </c>
      <c r="K226" s="28">
        <f t="shared" si="47"/>
        <v>1159.68</v>
      </c>
      <c r="L226" s="28">
        <f t="shared" si="47"/>
        <v>551</v>
      </c>
      <c r="M226" s="28">
        <f t="shared" si="47"/>
        <v>150</v>
      </c>
      <c r="N226" s="28">
        <f t="shared" si="47"/>
        <v>0</v>
      </c>
      <c r="O226" s="28">
        <f t="shared" si="47"/>
        <v>0</v>
      </c>
      <c r="P226" s="24" t="s">
        <v>162</v>
      </c>
      <c r="Q226" s="24"/>
      <c r="R226" s="24"/>
      <c r="S226" s="31"/>
    </row>
    <row r="227" s="67" customFormat="1" ht="36" spans="1:19">
      <c r="A227" s="1">
        <v>424</v>
      </c>
      <c r="B227" s="33" t="s">
        <v>1585</v>
      </c>
      <c r="C227" s="30">
        <v>1</v>
      </c>
      <c r="D227" s="40" t="s">
        <v>29</v>
      </c>
      <c r="E227" s="40" t="s">
        <v>160</v>
      </c>
      <c r="F227" s="55">
        <v>1</v>
      </c>
      <c r="G227" s="33" t="s">
        <v>1586</v>
      </c>
      <c r="H227" s="33" t="s">
        <v>1587</v>
      </c>
      <c r="I227" s="40">
        <v>2022</v>
      </c>
      <c r="J227" s="35">
        <f>SUM(K227:O227)</f>
        <v>95</v>
      </c>
      <c r="K227" s="47">
        <v>95</v>
      </c>
      <c r="L227" s="47"/>
      <c r="M227" s="47"/>
      <c r="N227" s="47"/>
      <c r="O227" s="47"/>
      <c r="P227" s="31" t="s">
        <v>1182</v>
      </c>
      <c r="Q227" s="40" t="s">
        <v>349</v>
      </c>
      <c r="R227" s="40" t="s">
        <v>385</v>
      </c>
      <c r="S227" s="32" t="s">
        <v>376</v>
      </c>
    </row>
    <row r="228" s="67" customFormat="1" ht="36" spans="1:19">
      <c r="A228" s="1">
        <v>425</v>
      </c>
      <c r="B228" s="33" t="s">
        <v>1588</v>
      </c>
      <c r="C228" s="30">
        <v>1</v>
      </c>
      <c r="D228" s="31" t="s">
        <v>359</v>
      </c>
      <c r="E228" s="40" t="s">
        <v>160</v>
      </c>
      <c r="F228" s="32">
        <v>1</v>
      </c>
      <c r="G228" s="29" t="s">
        <v>1589</v>
      </c>
      <c r="H228" s="83" t="s">
        <v>1047</v>
      </c>
      <c r="I228" s="31">
        <v>2022</v>
      </c>
      <c r="J228" s="35">
        <f>SUM(K228:O228)</f>
        <v>60</v>
      </c>
      <c r="K228" s="50">
        <v>60</v>
      </c>
      <c r="L228" s="50"/>
      <c r="M228" s="50"/>
      <c r="N228" s="50"/>
      <c r="O228" s="35"/>
      <c r="P228" s="31" t="s">
        <v>1182</v>
      </c>
      <c r="Q228" s="31" t="s">
        <v>349</v>
      </c>
      <c r="R228" s="31" t="s">
        <v>36</v>
      </c>
      <c r="S228" s="32" t="s">
        <v>376</v>
      </c>
    </row>
    <row r="229" s="67" customFormat="1" ht="36" spans="1:19">
      <c r="A229" s="1">
        <v>426</v>
      </c>
      <c r="B229" s="127" t="s">
        <v>1590</v>
      </c>
      <c r="C229" s="30">
        <v>1</v>
      </c>
      <c r="D229" s="31" t="s">
        <v>359</v>
      </c>
      <c r="E229" s="40" t="s">
        <v>160</v>
      </c>
      <c r="F229" s="32">
        <v>1</v>
      </c>
      <c r="G229" s="29" t="s">
        <v>1591</v>
      </c>
      <c r="H229" s="83" t="s">
        <v>1044</v>
      </c>
      <c r="I229" s="31">
        <v>2022</v>
      </c>
      <c r="J229" s="35">
        <f>SUM(K229:O229)</f>
        <v>50</v>
      </c>
      <c r="K229" s="50">
        <v>50</v>
      </c>
      <c r="L229" s="50"/>
      <c r="M229" s="50"/>
      <c r="N229" s="50"/>
      <c r="O229" s="35"/>
      <c r="P229" s="31" t="s">
        <v>1182</v>
      </c>
      <c r="Q229" s="31" t="s">
        <v>349</v>
      </c>
      <c r="R229" s="31" t="s">
        <v>36</v>
      </c>
      <c r="S229" s="32" t="s">
        <v>376</v>
      </c>
    </row>
    <row r="230" s="67" customFormat="1" ht="36" spans="1:19">
      <c r="A230" s="1">
        <v>427</v>
      </c>
      <c r="B230" s="127" t="s">
        <v>1592</v>
      </c>
      <c r="C230" s="30">
        <v>1</v>
      </c>
      <c r="D230" s="31" t="s">
        <v>359</v>
      </c>
      <c r="E230" s="40" t="s">
        <v>160</v>
      </c>
      <c r="F230" s="32">
        <v>1</v>
      </c>
      <c r="G230" s="29" t="s">
        <v>1593</v>
      </c>
      <c r="H230" s="83" t="s">
        <v>1038</v>
      </c>
      <c r="I230" s="31">
        <v>2022</v>
      </c>
      <c r="J230" s="35">
        <f>SUM(K230:O230)</f>
        <v>21.5</v>
      </c>
      <c r="K230" s="50">
        <v>21.5</v>
      </c>
      <c r="L230" s="50"/>
      <c r="M230" s="50"/>
      <c r="N230" s="50"/>
      <c r="O230" s="35"/>
      <c r="P230" s="31" t="s">
        <v>1182</v>
      </c>
      <c r="Q230" s="31" t="s">
        <v>349</v>
      </c>
      <c r="R230" s="31" t="s">
        <v>36</v>
      </c>
      <c r="S230" s="32" t="s">
        <v>376</v>
      </c>
    </row>
    <row r="231" s="67" customFormat="1" ht="36" spans="1:19">
      <c r="A231" s="1">
        <v>428</v>
      </c>
      <c r="B231" s="127" t="s">
        <v>1594</v>
      </c>
      <c r="C231" s="30">
        <v>1</v>
      </c>
      <c r="D231" s="31" t="s">
        <v>359</v>
      </c>
      <c r="E231" s="40" t="s">
        <v>160</v>
      </c>
      <c r="F231" s="32">
        <v>1</v>
      </c>
      <c r="G231" s="29" t="s">
        <v>1591</v>
      </c>
      <c r="H231" s="83" t="s">
        <v>1041</v>
      </c>
      <c r="I231" s="31">
        <v>2022</v>
      </c>
      <c r="J231" s="35">
        <f>SUM(K231:O231)</f>
        <v>50</v>
      </c>
      <c r="K231" s="50">
        <v>50</v>
      </c>
      <c r="L231" s="50"/>
      <c r="M231" s="50"/>
      <c r="N231" s="50"/>
      <c r="O231" s="35"/>
      <c r="P231" s="31" t="s">
        <v>1182</v>
      </c>
      <c r="Q231" s="31" t="s">
        <v>349</v>
      </c>
      <c r="R231" s="31" t="s">
        <v>36</v>
      </c>
      <c r="S231" s="32" t="s">
        <v>376</v>
      </c>
    </row>
    <row r="232" s="6" customFormat="1" ht="36" spans="1:19">
      <c r="A232" s="1">
        <v>438</v>
      </c>
      <c r="B232" s="99" t="s">
        <v>1617</v>
      </c>
      <c r="C232" s="30">
        <v>1</v>
      </c>
      <c r="D232" s="31" t="s">
        <v>29</v>
      </c>
      <c r="E232" s="31" t="s">
        <v>160</v>
      </c>
      <c r="F232" s="31">
        <v>1</v>
      </c>
      <c r="G232" s="29" t="s">
        <v>1618</v>
      </c>
      <c r="H232" s="36" t="s">
        <v>1139</v>
      </c>
      <c r="I232" s="31">
        <v>2022</v>
      </c>
      <c r="J232" s="35">
        <f t="shared" ref="J232:J259" si="48">SUM(K232:O232)</f>
        <v>36.6</v>
      </c>
      <c r="K232" s="35"/>
      <c r="L232" s="35">
        <v>36.6</v>
      </c>
      <c r="M232" s="35"/>
      <c r="N232" s="35"/>
      <c r="O232" s="35"/>
      <c r="P232" s="31" t="s">
        <v>1182</v>
      </c>
      <c r="Q232" s="31" t="s">
        <v>349</v>
      </c>
      <c r="R232" s="31" t="s">
        <v>36</v>
      </c>
      <c r="S232" s="35" t="s">
        <v>376</v>
      </c>
    </row>
    <row r="233" s="6" customFormat="1" ht="36" spans="1:19">
      <c r="A233" s="1">
        <v>439</v>
      </c>
      <c r="B233" s="99" t="s">
        <v>1619</v>
      </c>
      <c r="C233" s="30">
        <v>1</v>
      </c>
      <c r="D233" s="31" t="s">
        <v>29</v>
      </c>
      <c r="E233" s="31" t="s">
        <v>160</v>
      </c>
      <c r="F233" s="31">
        <v>1</v>
      </c>
      <c r="G233" s="29" t="s">
        <v>2064</v>
      </c>
      <c r="H233" s="36" t="s">
        <v>1621</v>
      </c>
      <c r="I233" s="31">
        <v>2022</v>
      </c>
      <c r="J233" s="35">
        <f t="shared" si="48"/>
        <v>46.9</v>
      </c>
      <c r="K233" s="35"/>
      <c r="L233" s="35">
        <v>46.9</v>
      </c>
      <c r="M233" s="35"/>
      <c r="N233" s="35"/>
      <c r="O233" s="35"/>
      <c r="P233" s="31" t="s">
        <v>1182</v>
      </c>
      <c r="Q233" s="31" t="s">
        <v>349</v>
      </c>
      <c r="R233" s="31" t="s">
        <v>36</v>
      </c>
      <c r="S233" s="35" t="s">
        <v>376</v>
      </c>
    </row>
    <row r="234" s="6" customFormat="1" ht="36" spans="1:19">
      <c r="A234" s="1">
        <v>440</v>
      </c>
      <c r="B234" s="99" t="s">
        <v>1622</v>
      </c>
      <c r="C234" s="30">
        <v>1</v>
      </c>
      <c r="D234" s="31" t="s">
        <v>29</v>
      </c>
      <c r="E234" s="31" t="s">
        <v>160</v>
      </c>
      <c r="F234" s="31">
        <v>1</v>
      </c>
      <c r="G234" s="29" t="s">
        <v>1623</v>
      </c>
      <c r="H234" s="36" t="s">
        <v>1142</v>
      </c>
      <c r="I234" s="31">
        <v>2022</v>
      </c>
      <c r="J234" s="35">
        <f t="shared" si="48"/>
        <v>56.5</v>
      </c>
      <c r="K234" s="35"/>
      <c r="L234" s="35">
        <v>56.5</v>
      </c>
      <c r="M234" s="35"/>
      <c r="N234" s="35"/>
      <c r="O234" s="35"/>
      <c r="P234" s="31" t="s">
        <v>1182</v>
      </c>
      <c r="Q234" s="31" t="s">
        <v>349</v>
      </c>
      <c r="R234" s="31" t="s">
        <v>36</v>
      </c>
      <c r="S234" s="35" t="s">
        <v>376</v>
      </c>
    </row>
    <row r="235" s="6" customFormat="1" ht="36" spans="1:19">
      <c r="A235" s="1">
        <v>441</v>
      </c>
      <c r="B235" s="99" t="s">
        <v>1624</v>
      </c>
      <c r="C235" s="30">
        <v>1</v>
      </c>
      <c r="D235" s="31" t="s">
        <v>29</v>
      </c>
      <c r="E235" s="31" t="s">
        <v>160</v>
      </c>
      <c r="F235" s="31">
        <v>1</v>
      </c>
      <c r="G235" s="29" t="s">
        <v>1625</v>
      </c>
      <c r="H235" s="36" t="s">
        <v>1142</v>
      </c>
      <c r="I235" s="31">
        <v>2022</v>
      </c>
      <c r="J235" s="35">
        <f t="shared" si="48"/>
        <v>59.1</v>
      </c>
      <c r="K235" s="35"/>
      <c r="L235" s="35">
        <v>59.1</v>
      </c>
      <c r="M235" s="35"/>
      <c r="N235" s="35"/>
      <c r="O235" s="35"/>
      <c r="P235" s="31" t="s">
        <v>1182</v>
      </c>
      <c r="Q235" s="31" t="s">
        <v>349</v>
      </c>
      <c r="R235" s="31" t="s">
        <v>36</v>
      </c>
      <c r="S235" s="35" t="s">
        <v>376</v>
      </c>
    </row>
    <row r="236" s="6" customFormat="1" ht="36" spans="1:19">
      <c r="A236" s="1">
        <v>442</v>
      </c>
      <c r="B236" s="99" t="s">
        <v>1626</v>
      </c>
      <c r="C236" s="30">
        <v>1</v>
      </c>
      <c r="D236" s="31" t="s">
        <v>29</v>
      </c>
      <c r="E236" s="31" t="s">
        <v>160</v>
      </c>
      <c r="F236" s="31">
        <v>1</v>
      </c>
      <c r="G236" s="29" t="s">
        <v>1627</v>
      </c>
      <c r="H236" s="36" t="s">
        <v>514</v>
      </c>
      <c r="I236" s="31">
        <v>2022</v>
      </c>
      <c r="J236" s="35">
        <f t="shared" si="48"/>
        <v>25.1</v>
      </c>
      <c r="K236" s="35"/>
      <c r="L236" s="35">
        <v>25.1</v>
      </c>
      <c r="M236" s="35"/>
      <c r="N236" s="35"/>
      <c r="O236" s="35"/>
      <c r="P236" s="31" t="s">
        <v>1182</v>
      </c>
      <c r="Q236" s="31" t="s">
        <v>349</v>
      </c>
      <c r="R236" s="31" t="s">
        <v>36</v>
      </c>
      <c r="S236" s="35" t="s">
        <v>376</v>
      </c>
    </row>
    <row r="237" s="6" customFormat="1" ht="36" spans="1:19">
      <c r="A237" s="1">
        <v>443</v>
      </c>
      <c r="B237" s="99" t="s">
        <v>1628</v>
      </c>
      <c r="C237" s="30">
        <v>1</v>
      </c>
      <c r="D237" s="31" t="s">
        <v>29</v>
      </c>
      <c r="E237" s="31" t="s">
        <v>160</v>
      </c>
      <c r="F237" s="31">
        <v>1</v>
      </c>
      <c r="G237" s="29" t="s">
        <v>1629</v>
      </c>
      <c r="H237" s="36" t="s">
        <v>1621</v>
      </c>
      <c r="I237" s="31">
        <v>2022</v>
      </c>
      <c r="J237" s="35">
        <f t="shared" si="48"/>
        <v>40.8</v>
      </c>
      <c r="K237" s="35"/>
      <c r="L237" s="35">
        <v>40.8</v>
      </c>
      <c r="M237" s="35"/>
      <c r="N237" s="35"/>
      <c r="O237" s="35"/>
      <c r="P237" s="31" t="s">
        <v>1182</v>
      </c>
      <c r="Q237" s="31" t="s">
        <v>349</v>
      </c>
      <c r="R237" s="31" t="s">
        <v>36</v>
      </c>
      <c r="S237" s="35" t="s">
        <v>376</v>
      </c>
    </row>
    <row r="238" s="6" customFormat="1" ht="48" spans="1:19">
      <c r="A238" s="1">
        <v>444</v>
      </c>
      <c r="B238" s="99" t="s">
        <v>1630</v>
      </c>
      <c r="C238" s="30">
        <v>1</v>
      </c>
      <c r="D238" s="31" t="s">
        <v>359</v>
      </c>
      <c r="E238" s="31" t="s">
        <v>90</v>
      </c>
      <c r="F238" s="31">
        <v>1</v>
      </c>
      <c r="G238" s="29" t="s">
        <v>1631</v>
      </c>
      <c r="H238" s="36" t="s">
        <v>1632</v>
      </c>
      <c r="I238" s="31">
        <v>2022</v>
      </c>
      <c r="J238" s="35">
        <f t="shared" si="48"/>
        <v>40</v>
      </c>
      <c r="K238" s="35"/>
      <c r="L238" s="35">
        <v>40</v>
      </c>
      <c r="M238" s="35"/>
      <c r="N238" s="35"/>
      <c r="O238" s="35"/>
      <c r="P238" s="31" t="s">
        <v>1182</v>
      </c>
      <c r="Q238" s="31" t="s">
        <v>349</v>
      </c>
      <c r="R238" s="31" t="s">
        <v>36</v>
      </c>
      <c r="S238" s="35" t="s">
        <v>376</v>
      </c>
    </row>
    <row r="239" s="6" customFormat="1" ht="48" spans="1:19">
      <c r="A239" s="1">
        <v>445</v>
      </c>
      <c r="B239" s="99" t="s">
        <v>1633</v>
      </c>
      <c r="C239" s="30">
        <v>1</v>
      </c>
      <c r="D239" s="31" t="s">
        <v>359</v>
      </c>
      <c r="E239" s="31" t="s">
        <v>90</v>
      </c>
      <c r="F239" s="31">
        <v>1</v>
      </c>
      <c r="G239" s="29" t="s">
        <v>1631</v>
      </c>
      <c r="H239" s="36" t="s">
        <v>1634</v>
      </c>
      <c r="I239" s="31">
        <v>2022</v>
      </c>
      <c r="J239" s="35">
        <f t="shared" si="48"/>
        <v>33</v>
      </c>
      <c r="K239" s="35"/>
      <c r="L239" s="35">
        <v>33</v>
      </c>
      <c r="M239" s="35"/>
      <c r="N239" s="35"/>
      <c r="O239" s="35"/>
      <c r="P239" s="31" t="s">
        <v>1182</v>
      </c>
      <c r="Q239" s="31" t="s">
        <v>349</v>
      </c>
      <c r="R239" s="31" t="s">
        <v>36</v>
      </c>
      <c r="S239" s="35" t="s">
        <v>376</v>
      </c>
    </row>
    <row r="240" s="67" customFormat="1" ht="36" spans="1:19">
      <c r="A240" s="1">
        <v>446</v>
      </c>
      <c r="B240" s="36" t="s">
        <v>1635</v>
      </c>
      <c r="C240" s="30">
        <v>1</v>
      </c>
      <c r="D240" s="31" t="s">
        <v>29</v>
      </c>
      <c r="E240" s="40" t="s">
        <v>160</v>
      </c>
      <c r="F240" s="32">
        <v>5</v>
      </c>
      <c r="G240" s="33" t="s">
        <v>1636</v>
      </c>
      <c r="H240" s="36" t="s">
        <v>669</v>
      </c>
      <c r="I240" s="31">
        <v>2022</v>
      </c>
      <c r="J240" s="35">
        <f t="shared" si="48"/>
        <v>150</v>
      </c>
      <c r="K240" s="32">
        <v>150</v>
      </c>
      <c r="L240" s="32"/>
      <c r="M240" s="35"/>
      <c r="N240" s="35"/>
      <c r="O240" s="35"/>
      <c r="P240" s="31" t="s">
        <v>1182</v>
      </c>
      <c r="Q240" s="31" t="s">
        <v>349</v>
      </c>
      <c r="R240" s="31" t="s">
        <v>36</v>
      </c>
      <c r="S240" s="32" t="s">
        <v>376</v>
      </c>
    </row>
    <row r="241" s="67" customFormat="1" ht="36" spans="1:19">
      <c r="A241" s="1">
        <v>439</v>
      </c>
      <c r="B241" s="36" t="s">
        <v>1637</v>
      </c>
      <c r="C241" s="30">
        <v>1</v>
      </c>
      <c r="D241" s="31" t="s">
        <v>29</v>
      </c>
      <c r="E241" s="40" t="s">
        <v>160</v>
      </c>
      <c r="F241" s="32">
        <v>2</v>
      </c>
      <c r="G241" s="33" t="s">
        <v>1638</v>
      </c>
      <c r="H241" s="36" t="s">
        <v>669</v>
      </c>
      <c r="I241" s="31">
        <v>2022</v>
      </c>
      <c r="J241" s="35">
        <f t="shared" si="48"/>
        <v>51</v>
      </c>
      <c r="K241" s="32">
        <v>51</v>
      </c>
      <c r="L241" s="32"/>
      <c r="M241" s="35"/>
      <c r="N241" s="35"/>
      <c r="O241" s="35"/>
      <c r="P241" s="31" t="s">
        <v>1182</v>
      </c>
      <c r="Q241" s="31" t="s">
        <v>349</v>
      </c>
      <c r="R241" s="31" t="s">
        <v>36</v>
      </c>
      <c r="S241" s="32" t="s">
        <v>376</v>
      </c>
    </row>
    <row r="242" s="67" customFormat="1" ht="60" spans="1:19">
      <c r="A242" s="1">
        <v>440</v>
      </c>
      <c r="B242" s="36" t="s">
        <v>1639</v>
      </c>
      <c r="C242" s="30">
        <v>1</v>
      </c>
      <c r="D242" s="31" t="s">
        <v>359</v>
      </c>
      <c r="E242" s="40" t="s">
        <v>160</v>
      </c>
      <c r="F242" s="32">
        <v>2</v>
      </c>
      <c r="G242" s="36" t="s">
        <v>1640</v>
      </c>
      <c r="H242" s="33" t="s">
        <v>1641</v>
      </c>
      <c r="I242" s="31">
        <v>2022</v>
      </c>
      <c r="J242" s="35">
        <f t="shared" si="48"/>
        <v>83</v>
      </c>
      <c r="K242" s="32"/>
      <c r="L242" s="32">
        <v>83</v>
      </c>
      <c r="M242" s="35"/>
      <c r="N242" s="35"/>
      <c r="O242" s="35"/>
      <c r="P242" s="31" t="s">
        <v>1182</v>
      </c>
      <c r="Q242" s="31" t="s">
        <v>349</v>
      </c>
      <c r="R242" s="31" t="s">
        <v>36</v>
      </c>
      <c r="S242" s="32"/>
    </row>
    <row r="243" s="67" customFormat="1" ht="36" spans="1:19">
      <c r="A243" s="1">
        <v>441</v>
      </c>
      <c r="B243" s="36" t="s">
        <v>1642</v>
      </c>
      <c r="C243" s="30">
        <v>1</v>
      </c>
      <c r="D243" s="31" t="s">
        <v>29</v>
      </c>
      <c r="E243" s="40" t="s">
        <v>160</v>
      </c>
      <c r="F243" s="32">
        <v>1</v>
      </c>
      <c r="G243" s="36" t="s">
        <v>1643</v>
      </c>
      <c r="H243" s="33" t="s">
        <v>1644</v>
      </c>
      <c r="I243" s="31">
        <v>2022</v>
      </c>
      <c r="J243" s="35">
        <f t="shared" si="48"/>
        <v>30</v>
      </c>
      <c r="K243" s="32">
        <v>30</v>
      </c>
      <c r="L243" s="32"/>
      <c r="M243" s="35"/>
      <c r="N243" s="35"/>
      <c r="O243" s="35"/>
      <c r="P243" s="31" t="s">
        <v>1182</v>
      </c>
      <c r="Q243" s="31" t="s">
        <v>349</v>
      </c>
      <c r="R243" s="31" t="s">
        <v>36</v>
      </c>
      <c r="S243" s="32"/>
    </row>
    <row r="244" s="67" customFormat="1" ht="36" spans="1:19">
      <c r="A244" s="1">
        <v>442</v>
      </c>
      <c r="B244" s="36" t="s">
        <v>1645</v>
      </c>
      <c r="C244" s="30">
        <v>1</v>
      </c>
      <c r="D244" s="31" t="s">
        <v>29</v>
      </c>
      <c r="E244" s="40" t="s">
        <v>160</v>
      </c>
      <c r="F244" s="32">
        <v>1</v>
      </c>
      <c r="G244" s="33" t="s">
        <v>1646</v>
      </c>
      <c r="H244" s="36" t="s">
        <v>695</v>
      </c>
      <c r="I244" s="31">
        <v>2022</v>
      </c>
      <c r="J244" s="35">
        <f t="shared" si="48"/>
        <v>64</v>
      </c>
      <c r="K244" s="32">
        <v>64</v>
      </c>
      <c r="L244" s="32"/>
      <c r="M244" s="35"/>
      <c r="N244" s="35"/>
      <c r="O244" s="35"/>
      <c r="P244" s="31" t="s">
        <v>1182</v>
      </c>
      <c r="Q244" s="31"/>
      <c r="R244" s="31" t="s">
        <v>36</v>
      </c>
      <c r="S244" s="32" t="s">
        <v>376</v>
      </c>
    </row>
    <row r="245" s="67" customFormat="1" ht="36" spans="1:19">
      <c r="A245" s="1">
        <v>443</v>
      </c>
      <c r="B245" s="36" t="s">
        <v>1647</v>
      </c>
      <c r="C245" s="30">
        <v>1</v>
      </c>
      <c r="D245" s="31" t="s">
        <v>29</v>
      </c>
      <c r="E245" s="40" t="s">
        <v>160</v>
      </c>
      <c r="F245" s="32">
        <v>4</v>
      </c>
      <c r="G245" s="33" t="s">
        <v>1648</v>
      </c>
      <c r="H245" s="36" t="s">
        <v>58</v>
      </c>
      <c r="I245" s="31">
        <v>2022</v>
      </c>
      <c r="J245" s="35">
        <f t="shared" si="48"/>
        <v>89</v>
      </c>
      <c r="K245" s="32">
        <v>0</v>
      </c>
      <c r="L245" s="32">
        <v>89</v>
      </c>
      <c r="M245" s="35"/>
      <c r="N245" s="35"/>
      <c r="O245" s="35"/>
      <c r="P245" s="31" t="s">
        <v>1182</v>
      </c>
      <c r="Q245" s="31" t="s">
        <v>349</v>
      </c>
      <c r="R245" s="31" t="s">
        <v>36</v>
      </c>
      <c r="S245" s="32" t="s">
        <v>376</v>
      </c>
    </row>
    <row r="246" s="67" customFormat="1" ht="36" spans="1:19">
      <c r="A246" s="1">
        <v>444</v>
      </c>
      <c r="B246" s="36" t="s">
        <v>1649</v>
      </c>
      <c r="C246" s="30">
        <v>1</v>
      </c>
      <c r="D246" s="31" t="s">
        <v>29</v>
      </c>
      <c r="E246" s="40" t="s">
        <v>160</v>
      </c>
      <c r="F246" s="32">
        <v>2</v>
      </c>
      <c r="G246" s="36" t="s">
        <v>1650</v>
      </c>
      <c r="H246" s="36" t="s">
        <v>1231</v>
      </c>
      <c r="I246" s="31">
        <v>2022</v>
      </c>
      <c r="J246" s="35">
        <f t="shared" si="48"/>
        <v>15</v>
      </c>
      <c r="K246" s="32">
        <v>15</v>
      </c>
      <c r="L246" s="32"/>
      <c r="M246" s="35"/>
      <c r="N246" s="35"/>
      <c r="O246" s="35"/>
      <c r="P246" s="31" t="s">
        <v>1182</v>
      </c>
      <c r="Q246" s="31"/>
      <c r="R246" s="31" t="s">
        <v>36</v>
      </c>
      <c r="S246" s="32" t="s">
        <v>376</v>
      </c>
    </row>
    <row r="247" s="67" customFormat="1" ht="36" spans="1:19">
      <c r="A247" s="1">
        <v>445</v>
      </c>
      <c r="B247" s="36" t="s">
        <v>1651</v>
      </c>
      <c r="C247" s="30">
        <v>1</v>
      </c>
      <c r="D247" s="31" t="s">
        <v>29</v>
      </c>
      <c r="E247" s="40" t="s">
        <v>160</v>
      </c>
      <c r="F247" s="32">
        <v>4</v>
      </c>
      <c r="G247" s="36" t="s">
        <v>1652</v>
      </c>
      <c r="H247" s="36" t="s">
        <v>478</v>
      </c>
      <c r="I247" s="31">
        <v>2022</v>
      </c>
      <c r="J247" s="35">
        <f t="shared" si="48"/>
        <v>115</v>
      </c>
      <c r="K247" s="32">
        <v>115</v>
      </c>
      <c r="L247" s="32"/>
      <c r="M247" s="35"/>
      <c r="N247" s="35"/>
      <c r="O247" s="35"/>
      <c r="P247" s="31" t="s">
        <v>1182</v>
      </c>
      <c r="Q247" s="31" t="s">
        <v>349</v>
      </c>
      <c r="R247" s="31" t="s">
        <v>36</v>
      </c>
      <c r="S247" s="32" t="s">
        <v>376</v>
      </c>
    </row>
    <row r="248" s="67" customFormat="1" ht="36" spans="1:19">
      <c r="A248" s="1">
        <v>446</v>
      </c>
      <c r="B248" s="36" t="s">
        <v>1653</v>
      </c>
      <c r="C248" s="30">
        <v>1</v>
      </c>
      <c r="D248" s="31" t="s">
        <v>29</v>
      </c>
      <c r="E248" s="40" t="s">
        <v>160</v>
      </c>
      <c r="F248" s="32">
        <v>3</v>
      </c>
      <c r="G248" s="33" t="s">
        <v>1654</v>
      </c>
      <c r="H248" s="36" t="s">
        <v>478</v>
      </c>
      <c r="I248" s="31">
        <v>2022</v>
      </c>
      <c r="J248" s="35">
        <f t="shared" si="48"/>
        <v>78</v>
      </c>
      <c r="K248" s="32">
        <v>78</v>
      </c>
      <c r="L248" s="32"/>
      <c r="M248" s="35"/>
      <c r="N248" s="35"/>
      <c r="O248" s="35"/>
      <c r="P248" s="31" t="s">
        <v>1182</v>
      </c>
      <c r="Q248" s="31" t="s">
        <v>349</v>
      </c>
      <c r="R248" s="31" t="s">
        <v>36</v>
      </c>
      <c r="S248" s="32" t="s">
        <v>376</v>
      </c>
    </row>
    <row r="249" s="67" customFormat="1" ht="36" spans="1:19">
      <c r="A249" s="1">
        <v>447</v>
      </c>
      <c r="B249" s="36" t="s">
        <v>1655</v>
      </c>
      <c r="C249" s="30">
        <v>1</v>
      </c>
      <c r="D249" s="31" t="s">
        <v>29</v>
      </c>
      <c r="E249" s="40" t="s">
        <v>160</v>
      </c>
      <c r="F249" s="32">
        <v>2</v>
      </c>
      <c r="G249" s="33" t="s">
        <v>1656</v>
      </c>
      <c r="H249" s="36" t="s">
        <v>213</v>
      </c>
      <c r="I249" s="31">
        <v>2022</v>
      </c>
      <c r="J249" s="35">
        <f t="shared" si="48"/>
        <v>21</v>
      </c>
      <c r="K249" s="32"/>
      <c r="L249" s="32">
        <v>21</v>
      </c>
      <c r="M249" s="35"/>
      <c r="N249" s="35"/>
      <c r="O249" s="35"/>
      <c r="P249" s="31" t="s">
        <v>1182</v>
      </c>
      <c r="Q249" s="31"/>
      <c r="R249" s="31" t="s">
        <v>36</v>
      </c>
      <c r="S249" s="32" t="s">
        <v>376</v>
      </c>
    </row>
    <row r="250" s="67" customFormat="1" ht="36" spans="1:19">
      <c r="A250" s="1">
        <v>448</v>
      </c>
      <c r="B250" s="36" t="s">
        <v>1657</v>
      </c>
      <c r="C250" s="30">
        <v>1</v>
      </c>
      <c r="D250" s="31" t="s">
        <v>29</v>
      </c>
      <c r="E250" s="40" t="s">
        <v>160</v>
      </c>
      <c r="F250" s="32">
        <v>2</v>
      </c>
      <c r="G250" s="36" t="s">
        <v>1658</v>
      </c>
      <c r="H250" s="36" t="s">
        <v>213</v>
      </c>
      <c r="I250" s="31">
        <v>2022</v>
      </c>
      <c r="J250" s="35">
        <f t="shared" si="48"/>
        <v>21</v>
      </c>
      <c r="K250" s="32">
        <v>21</v>
      </c>
      <c r="L250" s="32"/>
      <c r="M250" s="35"/>
      <c r="N250" s="35"/>
      <c r="O250" s="35"/>
      <c r="P250" s="31" t="s">
        <v>1182</v>
      </c>
      <c r="Q250" s="31"/>
      <c r="R250" s="31" t="s">
        <v>36</v>
      </c>
      <c r="S250" s="32" t="s">
        <v>376</v>
      </c>
    </row>
    <row r="251" s="67" customFormat="1" ht="36" spans="1:19">
      <c r="A251" s="1">
        <v>449</v>
      </c>
      <c r="B251" s="36" t="s">
        <v>1659</v>
      </c>
      <c r="C251" s="30">
        <v>1</v>
      </c>
      <c r="D251" s="31" t="s">
        <v>29</v>
      </c>
      <c r="E251" s="40" t="s">
        <v>160</v>
      </c>
      <c r="F251" s="32">
        <v>1</v>
      </c>
      <c r="G251" s="36" t="s">
        <v>1660</v>
      </c>
      <c r="H251" s="36" t="s">
        <v>213</v>
      </c>
      <c r="I251" s="31">
        <v>2022</v>
      </c>
      <c r="J251" s="35">
        <f t="shared" si="48"/>
        <v>35</v>
      </c>
      <c r="K251" s="32">
        <v>35</v>
      </c>
      <c r="L251" s="32"/>
      <c r="M251" s="35"/>
      <c r="N251" s="35"/>
      <c r="O251" s="35"/>
      <c r="P251" s="31" t="s">
        <v>1182</v>
      </c>
      <c r="Q251" s="31"/>
      <c r="R251" s="31" t="s">
        <v>36</v>
      </c>
      <c r="S251" s="32" t="s">
        <v>376</v>
      </c>
    </row>
    <row r="252" s="67" customFormat="1" ht="36" spans="1:19">
      <c r="A252" s="1">
        <v>450</v>
      </c>
      <c r="B252" s="36" t="s">
        <v>1661</v>
      </c>
      <c r="C252" s="30">
        <v>1</v>
      </c>
      <c r="D252" s="31" t="s">
        <v>29</v>
      </c>
      <c r="E252" s="40" t="s">
        <v>160</v>
      </c>
      <c r="F252" s="32">
        <v>3</v>
      </c>
      <c r="G252" s="36" t="s">
        <v>1662</v>
      </c>
      <c r="H252" s="36" t="s">
        <v>711</v>
      </c>
      <c r="I252" s="31">
        <v>2022</v>
      </c>
      <c r="J252" s="35">
        <f t="shared" si="48"/>
        <v>109</v>
      </c>
      <c r="K252" s="32">
        <v>109</v>
      </c>
      <c r="L252" s="32"/>
      <c r="M252" s="35"/>
      <c r="N252" s="35"/>
      <c r="O252" s="35"/>
      <c r="P252" s="31" t="s">
        <v>1182</v>
      </c>
      <c r="Q252" s="31"/>
      <c r="R252" s="31" t="s">
        <v>36</v>
      </c>
      <c r="S252" s="32" t="s">
        <v>376</v>
      </c>
    </row>
    <row r="253" s="67" customFormat="1" ht="36" spans="1:19">
      <c r="A253" s="1">
        <v>451</v>
      </c>
      <c r="B253" s="29" t="s">
        <v>1663</v>
      </c>
      <c r="C253" s="30">
        <v>1</v>
      </c>
      <c r="D253" s="31" t="s">
        <v>29</v>
      </c>
      <c r="E253" s="40" t="s">
        <v>160</v>
      </c>
      <c r="F253" s="32">
        <v>1</v>
      </c>
      <c r="G253" s="29" t="s">
        <v>1664</v>
      </c>
      <c r="H253" s="29" t="s">
        <v>1665</v>
      </c>
      <c r="I253" s="31">
        <v>2022</v>
      </c>
      <c r="J253" s="35">
        <f t="shared" si="48"/>
        <v>14.6</v>
      </c>
      <c r="K253" s="35">
        <v>14.6</v>
      </c>
      <c r="L253" s="35"/>
      <c r="M253" s="35"/>
      <c r="N253" s="35"/>
      <c r="O253" s="35"/>
      <c r="P253" s="31" t="s">
        <v>1182</v>
      </c>
      <c r="Q253" s="31" t="s">
        <v>349</v>
      </c>
      <c r="R253" s="31" t="s">
        <v>36</v>
      </c>
      <c r="S253" s="35"/>
    </row>
    <row r="254" s="67" customFormat="1" ht="48" spans="1:19">
      <c r="A254" s="1">
        <v>452</v>
      </c>
      <c r="B254" s="29" t="s">
        <v>1666</v>
      </c>
      <c r="C254" s="30">
        <v>1</v>
      </c>
      <c r="D254" s="31" t="s">
        <v>29</v>
      </c>
      <c r="E254" s="40" t="s">
        <v>160</v>
      </c>
      <c r="F254" s="32">
        <v>1</v>
      </c>
      <c r="G254" s="29" t="s">
        <v>1667</v>
      </c>
      <c r="H254" s="29" t="s">
        <v>1668</v>
      </c>
      <c r="I254" s="31">
        <v>2022</v>
      </c>
      <c r="J254" s="35">
        <f t="shared" si="48"/>
        <v>30</v>
      </c>
      <c r="K254" s="35">
        <v>30</v>
      </c>
      <c r="L254" s="35"/>
      <c r="M254" s="35"/>
      <c r="N254" s="35"/>
      <c r="O254" s="35"/>
      <c r="P254" s="31" t="s">
        <v>1182</v>
      </c>
      <c r="Q254" s="31"/>
      <c r="R254" s="31"/>
      <c r="S254" s="32"/>
    </row>
    <row r="255" s="67" customFormat="1" ht="36" spans="1:19">
      <c r="A255" s="1">
        <v>453</v>
      </c>
      <c r="B255" s="33" t="s">
        <v>1669</v>
      </c>
      <c r="C255" s="30">
        <v>1</v>
      </c>
      <c r="D255" s="31" t="s">
        <v>359</v>
      </c>
      <c r="E255" s="40" t="s">
        <v>160</v>
      </c>
      <c r="F255" s="32">
        <v>1</v>
      </c>
      <c r="G255" s="33" t="s">
        <v>1670</v>
      </c>
      <c r="H255" s="29" t="s">
        <v>1185</v>
      </c>
      <c r="I255" s="31">
        <v>2022</v>
      </c>
      <c r="J255" s="35">
        <f t="shared" si="48"/>
        <v>20</v>
      </c>
      <c r="K255" s="50"/>
      <c r="L255" s="50">
        <v>20</v>
      </c>
      <c r="M255" s="35"/>
      <c r="N255" s="35"/>
      <c r="O255" s="35"/>
      <c r="P255" s="31" t="s">
        <v>1182</v>
      </c>
      <c r="Q255" s="31" t="s">
        <v>349</v>
      </c>
      <c r="R255" s="31" t="s">
        <v>36</v>
      </c>
      <c r="S255" s="32" t="s">
        <v>376</v>
      </c>
    </row>
    <row r="256" s="67" customFormat="1" ht="36" spans="1:19">
      <c r="A256" s="1">
        <v>460</v>
      </c>
      <c r="B256" s="36" t="s">
        <v>1684</v>
      </c>
      <c r="C256" s="30">
        <v>1</v>
      </c>
      <c r="D256" s="31" t="s">
        <v>29</v>
      </c>
      <c r="E256" s="40" t="s">
        <v>160</v>
      </c>
      <c r="F256" s="32">
        <v>2</v>
      </c>
      <c r="G256" s="36" t="s">
        <v>1685</v>
      </c>
      <c r="H256" s="36" t="s">
        <v>1686</v>
      </c>
      <c r="I256" s="31">
        <v>2022</v>
      </c>
      <c r="J256" s="35">
        <f t="shared" si="48"/>
        <v>20</v>
      </c>
      <c r="K256" s="32">
        <v>20</v>
      </c>
      <c r="L256" s="32"/>
      <c r="M256" s="35"/>
      <c r="N256" s="35"/>
      <c r="O256" s="35"/>
      <c r="P256" s="31" t="s">
        <v>1182</v>
      </c>
      <c r="Q256" s="31" t="s">
        <v>349</v>
      </c>
      <c r="R256" s="31" t="s">
        <v>36</v>
      </c>
      <c r="S256" s="32" t="s">
        <v>376</v>
      </c>
    </row>
    <row r="257" s="67" customFormat="1" ht="48" spans="1:19">
      <c r="A257" s="1">
        <v>461</v>
      </c>
      <c r="B257" s="36" t="s">
        <v>1687</v>
      </c>
      <c r="C257" s="30">
        <v>1</v>
      </c>
      <c r="D257" s="31" t="s">
        <v>29</v>
      </c>
      <c r="E257" s="40" t="s">
        <v>160</v>
      </c>
      <c r="F257" s="32">
        <v>1</v>
      </c>
      <c r="G257" s="36" t="s">
        <v>1688</v>
      </c>
      <c r="H257" s="36" t="s">
        <v>493</v>
      </c>
      <c r="I257" s="31">
        <v>2022</v>
      </c>
      <c r="J257" s="35">
        <f t="shared" si="48"/>
        <v>85</v>
      </c>
      <c r="K257" s="32">
        <v>85</v>
      </c>
      <c r="L257" s="32"/>
      <c r="M257" s="35"/>
      <c r="N257" s="35"/>
      <c r="O257" s="35"/>
      <c r="P257" s="31" t="s">
        <v>1182</v>
      </c>
      <c r="Q257" s="31"/>
      <c r="R257" s="31" t="s">
        <v>36</v>
      </c>
      <c r="S257" s="32" t="s">
        <v>376</v>
      </c>
    </row>
    <row r="258" s="67" customFormat="1" ht="48" spans="1:19">
      <c r="A258" s="1"/>
      <c r="B258" s="33" t="s">
        <v>1699</v>
      </c>
      <c r="C258" s="40">
        <v>1</v>
      </c>
      <c r="D258" s="31" t="s">
        <v>29</v>
      </c>
      <c r="E258" s="40" t="s">
        <v>160</v>
      </c>
      <c r="F258" s="40">
        <v>1</v>
      </c>
      <c r="G258" s="87" t="s">
        <v>1700</v>
      </c>
      <c r="H258" s="39" t="s">
        <v>1701</v>
      </c>
      <c r="I258" s="40">
        <v>2022</v>
      </c>
      <c r="J258" s="35">
        <f t="shared" si="48"/>
        <v>150</v>
      </c>
      <c r="K258" s="92"/>
      <c r="L258" s="47"/>
      <c r="M258" s="92">
        <v>150</v>
      </c>
      <c r="N258" s="47"/>
      <c r="O258" s="47"/>
      <c r="P258" s="40" t="s">
        <v>1702</v>
      </c>
      <c r="Q258" s="40" t="s">
        <v>349</v>
      </c>
      <c r="R258" s="39" t="s">
        <v>36</v>
      </c>
      <c r="S258" s="35" t="s">
        <v>399</v>
      </c>
    </row>
    <row r="259" s="67" customFormat="1" ht="60" spans="1:19">
      <c r="A259" s="1"/>
      <c r="B259" s="33" t="s">
        <v>1706</v>
      </c>
      <c r="C259" s="31">
        <v>1</v>
      </c>
      <c r="D259" s="31" t="s">
        <v>29</v>
      </c>
      <c r="E259" s="40" t="s">
        <v>160</v>
      </c>
      <c r="F259" s="40">
        <v>3</v>
      </c>
      <c r="G259" s="29" t="s">
        <v>1707</v>
      </c>
      <c r="H259" s="31" t="s">
        <v>1708</v>
      </c>
      <c r="I259" s="32">
        <v>2022</v>
      </c>
      <c r="J259" s="35">
        <f t="shared" si="48"/>
        <v>65.58</v>
      </c>
      <c r="K259" s="35">
        <v>65.58</v>
      </c>
      <c r="L259" s="35"/>
      <c r="M259" s="35"/>
      <c r="N259" s="35"/>
      <c r="O259" s="35"/>
      <c r="P259" s="31" t="s">
        <v>1182</v>
      </c>
      <c r="Q259" s="57" t="s">
        <v>349</v>
      </c>
      <c r="R259" s="40" t="s">
        <v>36</v>
      </c>
      <c r="S259" s="35" t="s">
        <v>399</v>
      </c>
    </row>
    <row r="260" s="68" customFormat="1" ht="25.5" spans="1:19">
      <c r="A260" s="1">
        <v>465</v>
      </c>
      <c r="B260" s="52" t="s">
        <v>163</v>
      </c>
      <c r="C260" s="25"/>
      <c r="D260" s="24"/>
      <c r="E260" s="24" t="s">
        <v>149</v>
      </c>
      <c r="F260" s="26"/>
      <c r="G260" s="27" t="s">
        <v>164</v>
      </c>
      <c r="H260" s="27"/>
      <c r="I260" s="24"/>
      <c r="J260" s="28"/>
      <c r="K260" s="28" t="s">
        <v>25</v>
      </c>
      <c r="L260" s="28"/>
      <c r="M260" s="28"/>
      <c r="N260" s="28"/>
      <c r="O260" s="28"/>
      <c r="P260" s="24" t="s">
        <v>165</v>
      </c>
      <c r="Q260" s="24"/>
      <c r="R260" s="24"/>
      <c r="S260" s="31"/>
    </row>
    <row r="261" s="68" customFormat="1" ht="25.5" spans="1:19">
      <c r="A261" s="1">
        <v>466</v>
      </c>
      <c r="B261" s="52" t="s">
        <v>166</v>
      </c>
      <c r="C261" s="25"/>
      <c r="D261" s="24"/>
      <c r="E261" s="24" t="s">
        <v>149</v>
      </c>
      <c r="F261" s="26"/>
      <c r="G261" s="27" t="s">
        <v>167</v>
      </c>
      <c r="H261" s="27"/>
      <c r="I261" s="24"/>
      <c r="J261" s="28"/>
      <c r="K261" s="28" t="s">
        <v>25</v>
      </c>
      <c r="L261" s="28"/>
      <c r="M261" s="28"/>
      <c r="N261" s="28"/>
      <c r="O261" s="28"/>
      <c r="P261" s="24" t="s">
        <v>168</v>
      </c>
      <c r="Q261" s="24"/>
      <c r="R261" s="24"/>
      <c r="S261" s="31"/>
    </row>
    <row r="262" s="68" customFormat="1" ht="25.5" spans="1:19">
      <c r="A262" s="1">
        <v>467</v>
      </c>
      <c r="B262" s="52" t="s">
        <v>169</v>
      </c>
      <c r="C262" s="25"/>
      <c r="D262" s="24"/>
      <c r="E262" s="24" t="s">
        <v>94</v>
      </c>
      <c r="F262" s="26"/>
      <c r="G262" s="27" t="s">
        <v>170</v>
      </c>
      <c r="H262" s="27" t="s">
        <v>25</v>
      </c>
      <c r="I262" s="24" t="s">
        <v>25</v>
      </c>
      <c r="J262" s="28"/>
      <c r="K262" s="28" t="s">
        <v>25</v>
      </c>
      <c r="L262" s="28"/>
      <c r="M262" s="28"/>
      <c r="N262" s="28"/>
      <c r="O262" s="28"/>
      <c r="P262" s="24" t="s">
        <v>25</v>
      </c>
      <c r="Q262" s="24" t="s">
        <v>25</v>
      </c>
      <c r="R262" s="24" t="s">
        <v>25</v>
      </c>
      <c r="S262" s="31"/>
    </row>
    <row r="263" s="68" customFormat="1" ht="25.5" spans="1:19">
      <c r="A263" s="1">
        <v>468</v>
      </c>
      <c r="B263" s="52" t="s">
        <v>171</v>
      </c>
      <c r="C263" s="25"/>
      <c r="D263" s="24" t="s">
        <v>25</v>
      </c>
      <c r="E263" s="24" t="s">
        <v>25</v>
      </c>
      <c r="F263" s="26" t="s">
        <v>25</v>
      </c>
      <c r="G263" s="24" t="s">
        <v>25</v>
      </c>
      <c r="H263" s="24" t="s">
        <v>25</v>
      </c>
      <c r="I263" s="24" t="s">
        <v>25</v>
      </c>
      <c r="J263" s="28"/>
      <c r="K263" s="28" t="s">
        <v>25</v>
      </c>
      <c r="L263" s="28" t="s">
        <v>25</v>
      </c>
      <c r="M263" s="28"/>
      <c r="N263" s="28"/>
      <c r="O263" s="28" t="s">
        <v>25</v>
      </c>
      <c r="P263" s="24" t="s">
        <v>25</v>
      </c>
      <c r="Q263" s="24" t="s">
        <v>25</v>
      </c>
      <c r="R263" s="24" t="s">
        <v>25</v>
      </c>
      <c r="S263" s="31"/>
    </row>
    <row r="264" s="68" customFormat="1" ht="25.5" spans="1:19">
      <c r="A264" s="1">
        <v>469</v>
      </c>
      <c r="B264" s="52" t="s">
        <v>172</v>
      </c>
      <c r="C264" s="25"/>
      <c r="D264" s="24"/>
      <c r="E264" s="24"/>
      <c r="F264" s="25"/>
      <c r="G264" s="29"/>
      <c r="H264" s="27"/>
      <c r="I264" s="24"/>
      <c r="J264" s="28"/>
      <c r="K264" s="28"/>
      <c r="L264" s="28"/>
      <c r="M264" s="28"/>
      <c r="N264" s="28"/>
      <c r="O264" s="28"/>
      <c r="P264" s="24" t="s">
        <v>110</v>
      </c>
      <c r="Q264" s="24"/>
      <c r="R264" s="24"/>
      <c r="S264" s="31"/>
    </row>
    <row r="265" s="69" customFormat="1" ht="25.5" spans="1:19">
      <c r="A265" s="1">
        <v>470</v>
      </c>
      <c r="B265" s="52" t="s">
        <v>173</v>
      </c>
      <c r="C265" s="25">
        <f>C266+C277+C295+C308</f>
        <v>46</v>
      </c>
      <c r="D265" s="24" t="s">
        <v>25</v>
      </c>
      <c r="E265" s="24" t="s">
        <v>25</v>
      </c>
      <c r="F265" s="26" t="s">
        <v>25</v>
      </c>
      <c r="G265" s="24" t="s">
        <v>25</v>
      </c>
      <c r="H265" s="24" t="s">
        <v>25</v>
      </c>
      <c r="I265" s="24" t="s">
        <v>25</v>
      </c>
      <c r="J265" s="28">
        <f t="shared" ref="J265:O265" si="49">J266+J277+J295+J308</f>
        <v>6231.47</v>
      </c>
      <c r="K265" s="28">
        <f t="shared" si="49"/>
        <v>3044.35</v>
      </c>
      <c r="L265" s="28">
        <f t="shared" si="49"/>
        <v>0</v>
      </c>
      <c r="M265" s="28">
        <f t="shared" si="49"/>
        <v>3187.12</v>
      </c>
      <c r="N265" s="28">
        <f t="shared" si="49"/>
        <v>0</v>
      </c>
      <c r="O265" s="28">
        <f t="shared" si="49"/>
        <v>0</v>
      </c>
      <c r="P265" s="24" t="s">
        <v>25</v>
      </c>
      <c r="Q265" s="24" t="s">
        <v>25</v>
      </c>
      <c r="R265" s="24" t="s">
        <v>25</v>
      </c>
      <c r="S265" s="31"/>
    </row>
    <row r="266" s="68" customFormat="1" ht="48" spans="1:19">
      <c r="A266" s="1">
        <v>471</v>
      </c>
      <c r="B266" s="52" t="s">
        <v>174</v>
      </c>
      <c r="C266" s="25">
        <f>SUM(C267:C276)</f>
        <v>10</v>
      </c>
      <c r="D266" s="24"/>
      <c r="E266" s="24" t="s">
        <v>175</v>
      </c>
      <c r="F266" s="28">
        <f t="shared" ref="F266:O266" si="50">SUM(F267:F276)</f>
        <v>28</v>
      </c>
      <c r="G266" s="27" t="s">
        <v>270</v>
      </c>
      <c r="H266" s="27" t="s">
        <v>32</v>
      </c>
      <c r="I266" s="24">
        <v>2022</v>
      </c>
      <c r="J266" s="28">
        <f t="shared" si="50"/>
        <v>457</v>
      </c>
      <c r="K266" s="28">
        <f t="shared" si="50"/>
        <v>457</v>
      </c>
      <c r="L266" s="28">
        <f t="shared" si="50"/>
        <v>0</v>
      </c>
      <c r="M266" s="28">
        <f t="shared" si="50"/>
        <v>0</v>
      </c>
      <c r="N266" s="28">
        <f t="shared" si="50"/>
        <v>0</v>
      </c>
      <c r="O266" s="28">
        <f t="shared" si="50"/>
        <v>0</v>
      </c>
      <c r="P266" s="24" t="s">
        <v>96</v>
      </c>
      <c r="Q266" s="24"/>
      <c r="R266" s="24"/>
      <c r="S266" s="31"/>
    </row>
    <row r="267" s="67" customFormat="1" ht="48" spans="1:19">
      <c r="A267" s="1">
        <v>472</v>
      </c>
      <c r="B267" s="29" t="s">
        <v>1729</v>
      </c>
      <c r="C267" s="30">
        <v>1</v>
      </c>
      <c r="D267" s="31" t="s">
        <v>29</v>
      </c>
      <c r="E267" s="31" t="s">
        <v>175</v>
      </c>
      <c r="F267" s="32">
        <v>1</v>
      </c>
      <c r="G267" s="29" t="s">
        <v>1730</v>
      </c>
      <c r="H267" s="29" t="s">
        <v>1731</v>
      </c>
      <c r="I267" s="31">
        <v>2022</v>
      </c>
      <c r="J267" s="35">
        <f t="shared" ref="J267:J276" si="51">SUM(K267:O267)</f>
        <v>20</v>
      </c>
      <c r="K267" s="32">
        <v>20</v>
      </c>
      <c r="L267" s="32"/>
      <c r="M267" s="35"/>
      <c r="N267" s="35"/>
      <c r="O267" s="35"/>
      <c r="P267" s="31" t="s">
        <v>113</v>
      </c>
      <c r="Q267" s="31" t="s">
        <v>343</v>
      </c>
      <c r="R267" s="31" t="s">
        <v>36</v>
      </c>
      <c r="S267" s="32" t="s">
        <v>376</v>
      </c>
    </row>
    <row r="268" s="67" customFormat="1" ht="36" spans="1:19">
      <c r="A268" s="1">
        <v>478</v>
      </c>
      <c r="B268" s="29" t="s">
        <v>1753</v>
      </c>
      <c r="C268" s="30">
        <v>1</v>
      </c>
      <c r="D268" s="40" t="s">
        <v>29</v>
      </c>
      <c r="E268" s="31" t="s">
        <v>175</v>
      </c>
      <c r="F268" s="55">
        <v>3</v>
      </c>
      <c r="G268" s="29" t="s">
        <v>1754</v>
      </c>
      <c r="H268" s="29" t="s">
        <v>1755</v>
      </c>
      <c r="I268" s="40">
        <v>2022</v>
      </c>
      <c r="J268" s="35">
        <f t="shared" si="51"/>
        <v>24</v>
      </c>
      <c r="K268" s="55">
        <v>24</v>
      </c>
      <c r="L268" s="55"/>
      <c r="M268" s="47"/>
      <c r="N268" s="47"/>
      <c r="O268" s="47"/>
      <c r="P268" s="32" t="s">
        <v>113</v>
      </c>
      <c r="Q268" s="40" t="s">
        <v>349</v>
      </c>
      <c r="R268" s="40" t="s">
        <v>36</v>
      </c>
      <c r="S268" s="32" t="s">
        <v>376</v>
      </c>
    </row>
    <row r="269" s="67" customFormat="1" ht="120" spans="1:19">
      <c r="A269" s="1">
        <v>480</v>
      </c>
      <c r="B269" s="29" t="s">
        <v>1757</v>
      </c>
      <c r="C269" s="30">
        <v>1</v>
      </c>
      <c r="D269" s="31" t="s">
        <v>359</v>
      </c>
      <c r="E269" s="31" t="s">
        <v>175</v>
      </c>
      <c r="F269" s="32">
        <v>7</v>
      </c>
      <c r="G269" s="36" t="s">
        <v>1758</v>
      </c>
      <c r="H269" s="29" t="s">
        <v>1759</v>
      </c>
      <c r="I269" s="31">
        <v>2022</v>
      </c>
      <c r="J269" s="35">
        <f t="shared" si="51"/>
        <v>85</v>
      </c>
      <c r="K269" s="32">
        <v>85</v>
      </c>
      <c r="L269" s="32"/>
      <c r="M269" s="35"/>
      <c r="N269" s="35"/>
      <c r="O269" s="35"/>
      <c r="P269" s="35" t="s">
        <v>113</v>
      </c>
      <c r="Q269" s="31" t="s">
        <v>349</v>
      </c>
      <c r="R269" s="31" t="s">
        <v>36</v>
      </c>
      <c r="S269" s="32" t="s">
        <v>376</v>
      </c>
    </row>
    <row r="270" s="67" customFormat="1" ht="36" spans="1:19">
      <c r="A270" s="1">
        <v>482</v>
      </c>
      <c r="B270" s="29" t="s">
        <v>1762</v>
      </c>
      <c r="C270" s="30">
        <v>1</v>
      </c>
      <c r="D270" s="31" t="s">
        <v>29</v>
      </c>
      <c r="E270" s="31" t="s">
        <v>175</v>
      </c>
      <c r="F270" s="32">
        <v>1</v>
      </c>
      <c r="G270" s="29" t="s">
        <v>1763</v>
      </c>
      <c r="H270" s="29" t="s">
        <v>906</v>
      </c>
      <c r="I270" s="31">
        <v>2022</v>
      </c>
      <c r="J270" s="35">
        <f t="shared" si="51"/>
        <v>10</v>
      </c>
      <c r="K270" s="32">
        <v>10</v>
      </c>
      <c r="L270" s="32"/>
      <c r="M270" s="35"/>
      <c r="N270" s="35"/>
      <c r="O270" s="35"/>
      <c r="P270" s="31" t="s">
        <v>113</v>
      </c>
      <c r="Q270" s="31" t="s">
        <v>349</v>
      </c>
      <c r="R270" s="31" t="s">
        <v>36</v>
      </c>
      <c r="S270" s="32" t="s">
        <v>376</v>
      </c>
    </row>
    <row r="271" s="67" customFormat="1" ht="48" spans="1:19">
      <c r="A271" s="1">
        <v>483</v>
      </c>
      <c r="B271" s="29" t="s">
        <v>1764</v>
      </c>
      <c r="C271" s="30">
        <v>1</v>
      </c>
      <c r="D271" s="31" t="s">
        <v>29</v>
      </c>
      <c r="E271" s="31" t="s">
        <v>175</v>
      </c>
      <c r="F271" s="32">
        <v>2</v>
      </c>
      <c r="G271" s="29" t="s">
        <v>1765</v>
      </c>
      <c r="H271" s="29" t="s">
        <v>1766</v>
      </c>
      <c r="I271" s="31">
        <v>2022</v>
      </c>
      <c r="J271" s="35">
        <f t="shared" si="51"/>
        <v>30</v>
      </c>
      <c r="K271" s="32">
        <v>30</v>
      </c>
      <c r="L271" s="32"/>
      <c r="M271" s="35"/>
      <c r="N271" s="35"/>
      <c r="O271" s="35"/>
      <c r="P271" s="31" t="s">
        <v>113</v>
      </c>
      <c r="Q271" s="31" t="s">
        <v>349</v>
      </c>
      <c r="R271" s="31" t="s">
        <v>36</v>
      </c>
      <c r="S271" s="32" t="s">
        <v>376</v>
      </c>
    </row>
    <row r="272" s="67" customFormat="1" ht="48" spans="1:19">
      <c r="A272" s="1">
        <v>484</v>
      </c>
      <c r="B272" s="29" t="s">
        <v>1767</v>
      </c>
      <c r="C272" s="30">
        <v>1</v>
      </c>
      <c r="D272" s="31" t="s">
        <v>29</v>
      </c>
      <c r="E272" s="31" t="s">
        <v>175</v>
      </c>
      <c r="F272" s="32">
        <v>3</v>
      </c>
      <c r="G272" s="29" t="s">
        <v>1768</v>
      </c>
      <c r="H272" s="29" t="s">
        <v>1769</v>
      </c>
      <c r="I272" s="31">
        <v>2022</v>
      </c>
      <c r="J272" s="35">
        <f t="shared" si="51"/>
        <v>30</v>
      </c>
      <c r="K272" s="32">
        <v>30</v>
      </c>
      <c r="L272" s="32"/>
      <c r="M272" s="35"/>
      <c r="N272" s="35"/>
      <c r="O272" s="35"/>
      <c r="P272" s="31" t="s">
        <v>113</v>
      </c>
      <c r="Q272" s="31" t="s">
        <v>349</v>
      </c>
      <c r="R272" s="31" t="s">
        <v>36</v>
      </c>
      <c r="S272" s="32" t="s">
        <v>376</v>
      </c>
    </row>
    <row r="273" s="67" customFormat="1" ht="72" spans="1:19">
      <c r="A273" s="1">
        <v>485</v>
      </c>
      <c r="B273" s="53" t="s">
        <v>1770</v>
      </c>
      <c r="C273" s="30">
        <v>1</v>
      </c>
      <c r="D273" s="31" t="s">
        <v>29</v>
      </c>
      <c r="E273" s="31" t="s">
        <v>175</v>
      </c>
      <c r="F273" s="32">
        <v>8</v>
      </c>
      <c r="G273" s="33" t="s">
        <v>1771</v>
      </c>
      <c r="H273" s="29" t="s">
        <v>58</v>
      </c>
      <c r="I273" s="31">
        <v>2022</v>
      </c>
      <c r="J273" s="35">
        <f t="shared" si="51"/>
        <v>183</v>
      </c>
      <c r="K273" s="32">
        <v>183</v>
      </c>
      <c r="L273" s="32"/>
      <c r="M273" s="35"/>
      <c r="N273" s="35"/>
      <c r="O273" s="35"/>
      <c r="P273" s="35" t="s">
        <v>113</v>
      </c>
      <c r="Q273" s="31"/>
      <c r="R273" s="31"/>
      <c r="S273" s="32" t="s">
        <v>376</v>
      </c>
    </row>
    <row r="274" s="67" customFormat="1" ht="36" spans="1:19">
      <c r="A274" s="1">
        <v>487</v>
      </c>
      <c r="B274" s="29" t="s">
        <v>1774</v>
      </c>
      <c r="C274" s="30">
        <v>1</v>
      </c>
      <c r="D274" s="31" t="s">
        <v>29</v>
      </c>
      <c r="E274" s="31" t="s">
        <v>175</v>
      </c>
      <c r="F274" s="32">
        <v>1</v>
      </c>
      <c r="G274" s="29" t="s">
        <v>1775</v>
      </c>
      <c r="H274" s="29" t="s">
        <v>1776</v>
      </c>
      <c r="I274" s="31">
        <v>2022</v>
      </c>
      <c r="J274" s="35">
        <f t="shared" si="51"/>
        <v>25</v>
      </c>
      <c r="K274" s="32">
        <v>25</v>
      </c>
      <c r="L274" s="32"/>
      <c r="M274" s="35"/>
      <c r="N274" s="35"/>
      <c r="O274" s="35"/>
      <c r="P274" s="31" t="s">
        <v>113</v>
      </c>
      <c r="Q274" s="31" t="s">
        <v>349</v>
      </c>
      <c r="R274" s="31" t="s">
        <v>36</v>
      </c>
      <c r="S274" s="32"/>
    </row>
    <row r="275" s="67" customFormat="1" ht="25.5" spans="1:19">
      <c r="A275" s="1">
        <v>488</v>
      </c>
      <c r="B275" s="29" t="s">
        <v>1777</v>
      </c>
      <c r="C275" s="30">
        <v>1</v>
      </c>
      <c r="D275" s="31" t="s">
        <v>29</v>
      </c>
      <c r="E275" s="31" t="s">
        <v>175</v>
      </c>
      <c r="F275" s="32">
        <v>1</v>
      </c>
      <c r="G275" s="29" t="s">
        <v>1775</v>
      </c>
      <c r="H275" s="29" t="s">
        <v>1778</v>
      </c>
      <c r="I275" s="31">
        <v>2022</v>
      </c>
      <c r="J275" s="35">
        <f t="shared" si="51"/>
        <v>25</v>
      </c>
      <c r="K275" s="32">
        <v>25</v>
      </c>
      <c r="L275" s="32"/>
      <c r="M275" s="35"/>
      <c r="N275" s="35"/>
      <c r="O275" s="35"/>
      <c r="P275" s="31" t="s">
        <v>113</v>
      </c>
      <c r="Q275" s="31" t="s">
        <v>349</v>
      </c>
      <c r="R275" s="31" t="s">
        <v>36</v>
      </c>
      <c r="S275" s="32"/>
    </row>
    <row r="276" s="67" customFormat="1" ht="36" spans="1:19">
      <c r="A276" s="1">
        <v>489</v>
      </c>
      <c r="B276" s="29" t="s">
        <v>1779</v>
      </c>
      <c r="C276" s="30">
        <v>1</v>
      </c>
      <c r="D276" s="31" t="s">
        <v>29</v>
      </c>
      <c r="E276" s="31" t="s">
        <v>175</v>
      </c>
      <c r="F276" s="32">
        <v>1</v>
      </c>
      <c r="G276" s="29" t="s">
        <v>1780</v>
      </c>
      <c r="H276" s="29" t="s">
        <v>1781</v>
      </c>
      <c r="I276" s="31">
        <v>2022</v>
      </c>
      <c r="J276" s="35">
        <f t="shared" si="51"/>
        <v>25</v>
      </c>
      <c r="K276" s="32">
        <v>25</v>
      </c>
      <c r="L276" s="32"/>
      <c r="M276" s="35"/>
      <c r="N276" s="35"/>
      <c r="O276" s="35"/>
      <c r="P276" s="31" t="s">
        <v>113</v>
      </c>
      <c r="Q276" s="31" t="s">
        <v>349</v>
      </c>
      <c r="R276" s="31" t="s">
        <v>36</v>
      </c>
      <c r="S276" s="32"/>
    </row>
    <row r="277" s="68" customFormat="1" ht="25.5" spans="1:19">
      <c r="A277" s="1">
        <v>490</v>
      </c>
      <c r="B277" s="27" t="s">
        <v>177</v>
      </c>
      <c r="C277" s="25">
        <f>SUM(C278:C294)</f>
        <v>17</v>
      </c>
      <c r="D277" s="24"/>
      <c r="E277" s="24" t="s">
        <v>178</v>
      </c>
      <c r="F277" s="28">
        <f t="shared" ref="F277:O277" si="52">SUM(F278:F294)</f>
        <v>198</v>
      </c>
      <c r="G277" s="27" t="s">
        <v>271</v>
      </c>
      <c r="H277" s="27" t="s">
        <v>32</v>
      </c>
      <c r="I277" s="24">
        <v>2022</v>
      </c>
      <c r="J277" s="28">
        <f t="shared" si="52"/>
        <v>1936.2</v>
      </c>
      <c r="K277" s="28">
        <f t="shared" si="52"/>
        <v>1749.8</v>
      </c>
      <c r="L277" s="28">
        <f t="shared" si="52"/>
        <v>0</v>
      </c>
      <c r="M277" s="28">
        <f t="shared" si="52"/>
        <v>186.4</v>
      </c>
      <c r="N277" s="28">
        <f t="shared" si="52"/>
        <v>0</v>
      </c>
      <c r="O277" s="28">
        <f t="shared" si="52"/>
        <v>0</v>
      </c>
      <c r="P277" s="24" t="s">
        <v>180</v>
      </c>
      <c r="Q277" s="24"/>
      <c r="R277" s="24"/>
      <c r="S277" s="31"/>
    </row>
    <row r="278" s="67" customFormat="1" ht="96" spans="1:19">
      <c r="A278" s="1"/>
      <c r="B278" s="39" t="s">
        <v>1817</v>
      </c>
      <c r="C278" s="40">
        <v>1</v>
      </c>
      <c r="D278" s="40" t="s">
        <v>29</v>
      </c>
      <c r="E278" s="40" t="s">
        <v>204</v>
      </c>
      <c r="F278" s="40">
        <v>182</v>
      </c>
      <c r="G278" s="39" t="s">
        <v>1818</v>
      </c>
      <c r="H278" s="40" t="s">
        <v>1819</v>
      </c>
      <c r="I278" s="40">
        <v>2022</v>
      </c>
      <c r="J278" s="35">
        <f>SUM(K278:O278)</f>
        <v>36.4</v>
      </c>
      <c r="K278" s="35"/>
      <c r="L278" s="50"/>
      <c r="M278" s="47">
        <v>36.4</v>
      </c>
      <c r="N278" s="50"/>
      <c r="O278" s="35"/>
      <c r="P278" s="40" t="s">
        <v>1807</v>
      </c>
      <c r="Q278" s="40" t="s">
        <v>362</v>
      </c>
      <c r="R278" s="39" t="s">
        <v>36</v>
      </c>
      <c r="S278" s="35" t="s">
        <v>399</v>
      </c>
    </row>
    <row r="279" s="67" customFormat="1" ht="84" spans="1:19">
      <c r="A279" s="1"/>
      <c r="B279" s="39" t="s">
        <v>1820</v>
      </c>
      <c r="C279" s="40">
        <v>1</v>
      </c>
      <c r="D279" s="40" t="s">
        <v>29</v>
      </c>
      <c r="E279" s="40" t="s">
        <v>94</v>
      </c>
      <c r="F279" s="40">
        <v>1</v>
      </c>
      <c r="G279" s="39" t="s">
        <v>1821</v>
      </c>
      <c r="H279" s="39" t="s">
        <v>1822</v>
      </c>
      <c r="I279" s="40">
        <v>2022</v>
      </c>
      <c r="J279" s="35">
        <f>SUM(K279:O279)</f>
        <v>150</v>
      </c>
      <c r="K279" s="47"/>
      <c r="L279" s="50"/>
      <c r="M279" s="47">
        <v>150</v>
      </c>
      <c r="N279" s="50"/>
      <c r="O279" s="35"/>
      <c r="P279" s="40" t="s">
        <v>1823</v>
      </c>
      <c r="Q279" s="40"/>
      <c r="R279" s="39" t="s">
        <v>36</v>
      </c>
      <c r="S279" s="35" t="s">
        <v>399</v>
      </c>
    </row>
    <row r="280" s="94" customFormat="1" ht="36" spans="1:19">
      <c r="A280" s="1">
        <v>508</v>
      </c>
      <c r="B280" s="59" t="s">
        <v>1832</v>
      </c>
      <c r="C280" s="30">
        <v>1</v>
      </c>
      <c r="D280" s="31" t="s">
        <v>29</v>
      </c>
      <c r="E280" s="31" t="s">
        <v>178</v>
      </c>
      <c r="F280" s="32">
        <v>1</v>
      </c>
      <c r="G280" s="40" t="s">
        <v>1833</v>
      </c>
      <c r="H280" s="29" t="s">
        <v>1621</v>
      </c>
      <c r="I280" s="31">
        <v>2022</v>
      </c>
      <c r="J280" s="35">
        <f t="shared" ref="J280:J294" si="53">SUM(K280:O280)</f>
        <v>55.6</v>
      </c>
      <c r="K280" s="35">
        <v>55.6</v>
      </c>
      <c r="L280" s="35"/>
      <c r="M280" s="35"/>
      <c r="N280" s="35"/>
      <c r="O280" s="35"/>
      <c r="P280" s="31" t="s">
        <v>180</v>
      </c>
      <c r="Q280" s="31" t="s">
        <v>343</v>
      </c>
      <c r="R280" s="31" t="s">
        <v>385</v>
      </c>
      <c r="S280" s="32" t="s">
        <v>376</v>
      </c>
    </row>
    <row r="281" s="94" customFormat="1" ht="36" spans="1:19">
      <c r="A281" s="1">
        <v>509</v>
      </c>
      <c r="B281" s="39" t="s">
        <v>1834</v>
      </c>
      <c r="C281" s="30">
        <v>1</v>
      </c>
      <c r="D281" s="31" t="s">
        <v>29</v>
      </c>
      <c r="E281" s="31" t="s">
        <v>178</v>
      </c>
      <c r="F281" s="32">
        <v>1</v>
      </c>
      <c r="G281" s="39" t="s">
        <v>1835</v>
      </c>
      <c r="H281" s="29" t="s">
        <v>623</v>
      </c>
      <c r="I281" s="31">
        <v>2022</v>
      </c>
      <c r="J281" s="35">
        <f t="shared" si="53"/>
        <v>12.8</v>
      </c>
      <c r="K281" s="35">
        <v>12.8</v>
      </c>
      <c r="L281" s="35"/>
      <c r="M281" s="35"/>
      <c r="N281" s="35"/>
      <c r="O281" s="35"/>
      <c r="P281" s="31" t="s">
        <v>180</v>
      </c>
      <c r="Q281" s="31" t="s">
        <v>343</v>
      </c>
      <c r="R281" s="31" t="s">
        <v>385</v>
      </c>
      <c r="S281" s="32" t="s">
        <v>376</v>
      </c>
    </row>
    <row r="282" s="94" customFormat="1" ht="36" spans="1:19">
      <c r="A282" s="1">
        <v>510</v>
      </c>
      <c r="B282" s="39" t="s">
        <v>1836</v>
      </c>
      <c r="C282" s="30">
        <v>1</v>
      </c>
      <c r="D282" s="31" t="s">
        <v>29</v>
      </c>
      <c r="E282" s="31" t="s">
        <v>178</v>
      </c>
      <c r="F282" s="32">
        <v>1</v>
      </c>
      <c r="G282" s="39" t="s">
        <v>1837</v>
      </c>
      <c r="H282" s="29" t="s">
        <v>1838</v>
      </c>
      <c r="I282" s="31">
        <v>2022</v>
      </c>
      <c r="J282" s="35">
        <f t="shared" si="53"/>
        <v>22</v>
      </c>
      <c r="K282" s="35">
        <v>22</v>
      </c>
      <c r="L282" s="35"/>
      <c r="M282" s="35"/>
      <c r="N282" s="35"/>
      <c r="O282" s="35"/>
      <c r="P282" s="31" t="s">
        <v>180</v>
      </c>
      <c r="Q282" s="31" t="s">
        <v>343</v>
      </c>
      <c r="R282" s="31" t="s">
        <v>385</v>
      </c>
      <c r="S282" s="32" t="s">
        <v>376</v>
      </c>
    </row>
    <row r="283" s="94" customFormat="1" ht="60" spans="1:19">
      <c r="A283" s="1">
        <v>511</v>
      </c>
      <c r="B283" s="39" t="s">
        <v>1839</v>
      </c>
      <c r="C283" s="30">
        <v>1</v>
      </c>
      <c r="D283" s="31" t="s">
        <v>29</v>
      </c>
      <c r="E283" s="31" t="s">
        <v>178</v>
      </c>
      <c r="F283" s="32">
        <v>1</v>
      </c>
      <c r="G283" s="39" t="s">
        <v>1840</v>
      </c>
      <c r="H283" s="29" t="s">
        <v>1841</v>
      </c>
      <c r="I283" s="31">
        <v>2022</v>
      </c>
      <c r="J283" s="35">
        <f t="shared" si="53"/>
        <v>102</v>
      </c>
      <c r="K283" s="35">
        <v>102</v>
      </c>
      <c r="L283" s="35"/>
      <c r="M283" s="35"/>
      <c r="N283" s="35"/>
      <c r="O283" s="35"/>
      <c r="P283" s="31" t="s">
        <v>180</v>
      </c>
      <c r="Q283" s="31" t="s">
        <v>343</v>
      </c>
      <c r="R283" s="31" t="s">
        <v>36</v>
      </c>
      <c r="S283" s="35" t="s">
        <v>376</v>
      </c>
    </row>
    <row r="284" s="94" customFormat="1" ht="36" spans="1:19">
      <c r="A284" s="1">
        <v>512</v>
      </c>
      <c r="B284" s="37" t="s">
        <v>1842</v>
      </c>
      <c r="C284" s="30">
        <v>1</v>
      </c>
      <c r="D284" s="31" t="s">
        <v>29</v>
      </c>
      <c r="E284" s="31" t="s">
        <v>178</v>
      </c>
      <c r="F284" s="32">
        <v>1</v>
      </c>
      <c r="G284" s="37" t="s">
        <v>1843</v>
      </c>
      <c r="H284" s="29" t="s">
        <v>372</v>
      </c>
      <c r="I284" s="31">
        <v>2022</v>
      </c>
      <c r="J284" s="35">
        <f t="shared" si="53"/>
        <v>32</v>
      </c>
      <c r="K284" s="35">
        <v>32</v>
      </c>
      <c r="L284" s="35"/>
      <c r="M284" s="35"/>
      <c r="N284" s="35"/>
      <c r="O284" s="35"/>
      <c r="P284" s="31" t="s">
        <v>180</v>
      </c>
      <c r="Q284" s="31" t="s">
        <v>343</v>
      </c>
      <c r="R284" s="31" t="s">
        <v>385</v>
      </c>
      <c r="S284" s="32" t="s">
        <v>376</v>
      </c>
    </row>
    <row r="285" s="94" customFormat="1" ht="36" spans="1:19">
      <c r="A285" s="1">
        <v>513</v>
      </c>
      <c r="B285" s="37" t="s">
        <v>1844</v>
      </c>
      <c r="C285" s="30">
        <v>1</v>
      </c>
      <c r="D285" s="31" t="s">
        <v>29</v>
      </c>
      <c r="E285" s="31" t="s">
        <v>178</v>
      </c>
      <c r="F285" s="32">
        <v>1</v>
      </c>
      <c r="G285" s="37" t="s">
        <v>1845</v>
      </c>
      <c r="H285" s="29" t="s">
        <v>1846</v>
      </c>
      <c r="I285" s="31">
        <v>2022</v>
      </c>
      <c r="J285" s="35">
        <f t="shared" si="53"/>
        <v>35.6</v>
      </c>
      <c r="K285" s="35">
        <v>35.6</v>
      </c>
      <c r="L285" s="35"/>
      <c r="M285" s="35"/>
      <c r="N285" s="35"/>
      <c r="O285" s="35"/>
      <c r="P285" s="31" t="s">
        <v>180</v>
      </c>
      <c r="Q285" s="31" t="s">
        <v>343</v>
      </c>
      <c r="R285" s="31" t="s">
        <v>385</v>
      </c>
      <c r="S285" s="32" t="s">
        <v>376</v>
      </c>
    </row>
    <row r="286" s="94" customFormat="1" ht="60" spans="1:19">
      <c r="A286" s="1">
        <v>514</v>
      </c>
      <c r="B286" s="56" t="s">
        <v>1847</v>
      </c>
      <c r="C286" s="30">
        <v>1</v>
      </c>
      <c r="D286" s="31" t="s">
        <v>29</v>
      </c>
      <c r="E286" s="31" t="s">
        <v>178</v>
      </c>
      <c r="F286" s="32">
        <v>1</v>
      </c>
      <c r="G286" s="128" t="s">
        <v>1848</v>
      </c>
      <c r="H286" s="29" t="s">
        <v>654</v>
      </c>
      <c r="I286" s="31">
        <v>2022</v>
      </c>
      <c r="J286" s="35">
        <f t="shared" si="53"/>
        <v>110</v>
      </c>
      <c r="K286" s="35">
        <v>110</v>
      </c>
      <c r="L286" s="35"/>
      <c r="M286" s="35"/>
      <c r="N286" s="35"/>
      <c r="O286" s="35"/>
      <c r="P286" s="31" t="s">
        <v>180</v>
      </c>
      <c r="Q286" s="31" t="s">
        <v>343</v>
      </c>
      <c r="R286" s="31" t="s">
        <v>385</v>
      </c>
      <c r="S286" s="32" t="s">
        <v>376</v>
      </c>
    </row>
    <row r="287" s="94" customFormat="1" ht="36" spans="1:19">
      <c r="A287" s="1">
        <v>515</v>
      </c>
      <c r="B287" s="33" t="s">
        <v>1849</v>
      </c>
      <c r="C287" s="30">
        <v>1</v>
      </c>
      <c r="D287" s="31" t="s">
        <v>29</v>
      </c>
      <c r="E287" s="31" t="s">
        <v>178</v>
      </c>
      <c r="F287" s="32">
        <v>1</v>
      </c>
      <c r="G287" s="33" t="s">
        <v>1850</v>
      </c>
      <c r="H287" s="29" t="s">
        <v>1145</v>
      </c>
      <c r="I287" s="31">
        <v>2022</v>
      </c>
      <c r="J287" s="35">
        <f t="shared" si="53"/>
        <v>100</v>
      </c>
      <c r="K287" s="35">
        <v>100</v>
      </c>
      <c r="L287" s="35"/>
      <c r="M287" s="35"/>
      <c r="N287" s="35"/>
      <c r="O287" s="35"/>
      <c r="P287" s="31" t="s">
        <v>180</v>
      </c>
      <c r="Q287" s="31" t="s">
        <v>343</v>
      </c>
      <c r="R287" s="31" t="s">
        <v>385</v>
      </c>
      <c r="S287" s="32" t="s">
        <v>376</v>
      </c>
    </row>
    <row r="288" s="94" customFormat="1" ht="36" spans="1:19">
      <c r="A288" s="1">
        <v>516</v>
      </c>
      <c r="B288" s="54" t="s">
        <v>1851</v>
      </c>
      <c r="C288" s="30">
        <v>1</v>
      </c>
      <c r="D288" s="31" t="s">
        <v>29</v>
      </c>
      <c r="E288" s="31" t="s">
        <v>178</v>
      </c>
      <c r="F288" s="32">
        <v>1</v>
      </c>
      <c r="G288" s="54" t="s">
        <v>1852</v>
      </c>
      <c r="H288" s="29" t="s">
        <v>550</v>
      </c>
      <c r="I288" s="31">
        <v>2022</v>
      </c>
      <c r="J288" s="35">
        <f t="shared" si="53"/>
        <v>24.2</v>
      </c>
      <c r="K288" s="35">
        <v>24.2</v>
      </c>
      <c r="L288" s="35"/>
      <c r="M288" s="35"/>
      <c r="N288" s="35"/>
      <c r="O288" s="35"/>
      <c r="P288" s="31" t="s">
        <v>180</v>
      </c>
      <c r="Q288" s="31" t="s">
        <v>343</v>
      </c>
      <c r="R288" s="31" t="s">
        <v>385</v>
      </c>
      <c r="S288" s="32" t="s">
        <v>376</v>
      </c>
    </row>
    <row r="289" s="94" customFormat="1" ht="120" spans="1:19">
      <c r="A289" s="1">
        <v>517</v>
      </c>
      <c r="B289" s="54" t="s">
        <v>1853</v>
      </c>
      <c r="C289" s="30">
        <v>1</v>
      </c>
      <c r="D289" s="31" t="s">
        <v>29</v>
      </c>
      <c r="E289" s="31" t="s">
        <v>178</v>
      </c>
      <c r="F289" s="32">
        <v>1</v>
      </c>
      <c r="G289" s="54" t="s">
        <v>1854</v>
      </c>
      <c r="H289" s="29" t="s">
        <v>1855</v>
      </c>
      <c r="I289" s="31">
        <v>2022</v>
      </c>
      <c r="J289" s="35">
        <f t="shared" si="53"/>
        <v>120</v>
      </c>
      <c r="K289" s="35">
        <v>120</v>
      </c>
      <c r="L289" s="35"/>
      <c r="M289" s="35"/>
      <c r="N289" s="35"/>
      <c r="O289" s="35"/>
      <c r="P289" s="31" t="s">
        <v>180</v>
      </c>
      <c r="Q289" s="31" t="s">
        <v>343</v>
      </c>
      <c r="R289" s="31" t="s">
        <v>36</v>
      </c>
      <c r="S289" s="35" t="s">
        <v>376</v>
      </c>
    </row>
    <row r="290" s="94" customFormat="1" ht="36" spans="1:19">
      <c r="A290" s="1">
        <v>518</v>
      </c>
      <c r="B290" s="39" t="s">
        <v>1856</v>
      </c>
      <c r="C290" s="30">
        <v>1</v>
      </c>
      <c r="D290" s="31" t="s">
        <v>29</v>
      </c>
      <c r="E290" s="31" t="s">
        <v>178</v>
      </c>
      <c r="F290" s="32">
        <v>1</v>
      </c>
      <c r="G290" s="39" t="s">
        <v>1857</v>
      </c>
      <c r="H290" s="29" t="s">
        <v>1858</v>
      </c>
      <c r="I290" s="31">
        <v>2022</v>
      </c>
      <c r="J290" s="35">
        <f t="shared" si="53"/>
        <v>70.6</v>
      </c>
      <c r="K290" s="35">
        <v>70.6</v>
      </c>
      <c r="L290" s="35"/>
      <c r="M290" s="35"/>
      <c r="N290" s="35"/>
      <c r="O290" s="35"/>
      <c r="P290" s="31" t="s">
        <v>180</v>
      </c>
      <c r="Q290" s="31" t="s">
        <v>343</v>
      </c>
      <c r="R290" s="31" t="s">
        <v>385</v>
      </c>
      <c r="S290" s="32" t="s">
        <v>376</v>
      </c>
    </row>
    <row r="291" s="94" customFormat="1" ht="120" spans="1:19">
      <c r="A291" s="1">
        <v>519</v>
      </c>
      <c r="B291" s="39" t="s">
        <v>1859</v>
      </c>
      <c r="C291" s="30">
        <v>1</v>
      </c>
      <c r="D291" s="31" t="s">
        <v>29</v>
      </c>
      <c r="E291" s="31" t="s">
        <v>178</v>
      </c>
      <c r="F291" s="32">
        <v>1</v>
      </c>
      <c r="G291" s="39" t="s">
        <v>1860</v>
      </c>
      <c r="H291" s="29" t="s">
        <v>1861</v>
      </c>
      <c r="I291" s="31">
        <v>2022</v>
      </c>
      <c r="J291" s="35">
        <f t="shared" si="53"/>
        <v>169</v>
      </c>
      <c r="K291" s="35">
        <v>169</v>
      </c>
      <c r="L291" s="35"/>
      <c r="M291" s="35"/>
      <c r="N291" s="35"/>
      <c r="O291" s="35"/>
      <c r="P291" s="31" t="s">
        <v>180</v>
      </c>
      <c r="Q291" s="31" t="s">
        <v>343</v>
      </c>
      <c r="R291" s="31" t="s">
        <v>36</v>
      </c>
      <c r="S291" s="35" t="s">
        <v>376</v>
      </c>
    </row>
    <row r="292" s="94" customFormat="1" ht="48" spans="1:19">
      <c r="A292" s="1">
        <v>520</v>
      </c>
      <c r="B292" s="39" t="s">
        <v>1862</v>
      </c>
      <c r="C292" s="30">
        <v>1</v>
      </c>
      <c r="D292" s="31" t="s">
        <v>29</v>
      </c>
      <c r="E292" s="31" t="s">
        <v>178</v>
      </c>
      <c r="F292" s="32">
        <v>1</v>
      </c>
      <c r="G292" s="39" t="s">
        <v>1863</v>
      </c>
      <c r="H292" s="29" t="s">
        <v>1864</v>
      </c>
      <c r="I292" s="31">
        <v>2022</v>
      </c>
      <c r="J292" s="35">
        <f t="shared" si="53"/>
        <v>66</v>
      </c>
      <c r="K292" s="35">
        <v>66</v>
      </c>
      <c r="L292" s="35"/>
      <c r="M292" s="35"/>
      <c r="N292" s="35"/>
      <c r="O292" s="35"/>
      <c r="P292" s="31" t="s">
        <v>180</v>
      </c>
      <c r="Q292" s="31" t="s">
        <v>343</v>
      </c>
      <c r="R292" s="31" t="s">
        <v>36</v>
      </c>
      <c r="S292" s="35" t="s">
        <v>376</v>
      </c>
    </row>
    <row r="293" s="67" customFormat="1" ht="36" spans="1:19">
      <c r="A293" s="1">
        <v>521</v>
      </c>
      <c r="B293" s="29" t="s">
        <v>1865</v>
      </c>
      <c r="C293" s="30">
        <v>1</v>
      </c>
      <c r="D293" s="31" t="s">
        <v>29</v>
      </c>
      <c r="E293" s="31" t="s">
        <v>178</v>
      </c>
      <c r="F293" s="32">
        <v>1</v>
      </c>
      <c r="G293" s="29" t="s">
        <v>1866</v>
      </c>
      <c r="H293" s="29" t="s">
        <v>729</v>
      </c>
      <c r="I293" s="46" t="s">
        <v>384</v>
      </c>
      <c r="J293" s="35">
        <f t="shared" si="53"/>
        <v>380</v>
      </c>
      <c r="K293" s="32">
        <v>380</v>
      </c>
      <c r="L293" s="32"/>
      <c r="M293" s="35"/>
      <c r="N293" s="35"/>
      <c r="O293" s="35"/>
      <c r="P293" s="31" t="s">
        <v>180</v>
      </c>
      <c r="Q293" s="31"/>
      <c r="R293" s="31"/>
      <c r="S293" s="32" t="s">
        <v>376</v>
      </c>
    </row>
    <row r="294" s="67" customFormat="1" ht="36" spans="1:19">
      <c r="A294" s="1">
        <v>522</v>
      </c>
      <c r="B294" s="33" t="s">
        <v>1867</v>
      </c>
      <c r="C294" s="30">
        <v>1</v>
      </c>
      <c r="D294" s="40" t="s">
        <v>29</v>
      </c>
      <c r="E294" s="31" t="s">
        <v>178</v>
      </c>
      <c r="F294" s="32">
        <v>1</v>
      </c>
      <c r="G294" s="33" t="s">
        <v>1868</v>
      </c>
      <c r="H294" s="33" t="s">
        <v>1869</v>
      </c>
      <c r="I294" s="40">
        <v>2022</v>
      </c>
      <c r="J294" s="35">
        <f t="shared" si="53"/>
        <v>450</v>
      </c>
      <c r="K294" s="32">
        <v>450</v>
      </c>
      <c r="L294" s="55"/>
      <c r="M294" s="47"/>
      <c r="N294" s="47"/>
      <c r="O294" s="47"/>
      <c r="P294" s="31" t="s">
        <v>180</v>
      </c>
      <c r="Q294" s="40" t="s">
        <v>349</v>
      </c>
      <c r="R294" s="40" t="s">
        <v>36</v>
      </c>
      <c r="S294" s="32" t="s">
        <v>376</v>
      </c>
    </row>
    <row r="295" s="68" customFormat="1" ht="25.5" spans="1:19">
      <c r="A295" s="1">
        <v>524</v>
      </c>
      <c r="B295" s="27" t="s">
        <v>181</v>
      </c>
      <c r="C295" s="25">
        <f>SUM(C296:C307)</f>
        <v>12</v>
      </c>
      <c r="D295" s="24"/>
      <c r="E295" s="24" t="s">
        <v>178</v>
      </c>
      <c r="F295" s="28">
        <f t="shared" ref="F295:O295" si="54">SUM(F296:F307)</f>
        <v>18</v>
      </c>
      <c r="G295" s="37" t="s">
        <v>272</v>
      </c>
      <c r="H295" s="27" t="s">
        <v>32</v>
      </c>
      <c r="I295" s="24">
        <v>2022</v>
      </c>
      <c r="J295" s="28">
        <f t="shared" si="54"/>
        <v>3393.15</v>
      </c>
      <c r="K295" s="28">
        <f t="shared" si="54"/>
        <v>392.43</v>
      </c>
      <c r="L295" s="28">
        <f t="shared" si="54"/>
        <v>0</v>
      </c>
      <c r="M295" s="28">
        <f t="shared" si="54"/>
        <v>3000.72</v>
      </c>
      <c r="N295" s="28">
        <f t="shared" si="54"/>
        <v>0</v>
      </c>
      <c r="O295" s="28">
        <f t="shared" si="54"/>
        <v>0</v>
      </c>
      <c r="P295" s="24" t="s">
        <v>183</v>
      </c>
      <c r="Q295" s="24"/>
      <c r="R295" s="24"/>
      <c r="S295" s="31"/>
    </row>
    <row r="296" s="67" customFormat="1" ht="60" spans="1:19">
      <c r="A296" s="1">
        <v>525</v>
      </c>
      <c r="B296" s="29" t="s">
        <v>1872</v>
      </c>
      <c r="C296" s="30">
        <v>1</v>
      </c>
      <c r="D296" s="31" t="s">
        <v>29</v>
      </c>
      <c r="E296" s="31" t="s">
        <v>178</v>
      </c>
      <c r="F296" s="32">
        <v>7</v>
      </c>
      <c r="G296" s="29" t="s">
        <v>1873</v>
      </c>
      <c r="H296" s="29" t="s">
        <v>1874</v>
      </c>
      <c r="I296" s="31">
        <v>2022</v>
      </c>
      <c r="J296" s="35">
        <f>SUM(K296:O296)</f>
        <v>2406</v>
      </c>
      <c r="K296" s="35"/>
      <c r="L296" s="35"/>
      <c r="M296" s="35">
        <v>2406</v>
      </c>
      <c r="N296" s="35"/>
      <c r="O296" s="35"/>
      <c r="P296" s="31" t="s">
        <v>183</v>
      </c>
      <c r="Q296" s="31" t="s">
        <v>343</v>
      </c>
      <c r="R296" s="31" t="s">
        <v>36</v>
      </c>
      <c r="S296" s="32"/>
    </row>
    <row r="297" s="67" customFormat="1" ht="48" spans="1:19">
      <c r="A297" s="1"/>
      <c r="B297" s="40" t="s">
        <v>1905</v>
      </c>
      <c r="C297" s="40">
        <v>1</v>
      </c>
      <c r="D297" s="40" t="s">
        <v>29</v>
      </c>
      <c r="E297" s="40" t="s">
        <v>178</v>
      </c>
      <c r="F297" s="40">
        <v>1</v>
      </c>
      <c r="G297" s="58" t="s">
        <v>1906</v>
      </c>
      <c r="H297" s="39" t="s">
        <v>546</v>
      </c>
      <c r="I297" s="40">
        <v>2022</v>
      </c>
      <c r="J297" s="35">
        <f t="shared" ref="J297:J307" si="55">SUM(K297:O297)</f>
        <v>10.75</v>
      </c>
      <c r="K297" s="35"/>
      <c r="L297" s="35"/>
      <c r="M297" s="61">
        <v>10.75</v>
      </c>
      <c r="N297" s="35"/>
      <c r="O297" s="35"/>
      <c r="P297" s="40" t="s">
        <v>1907</v>
      </c>
      <c r="Q297" s="40" t="s">
        <v>349</v>
      </c>
      <c r="R297" s="39" t="s">
        <v>36</v>
      </c>
      <c r="S297" s="35" t="s">
        <v>399</v>
      </c>
    </row>
    <row r="298" s="94" customFormat="1" ht="48" spans="1:19">
      <c r="A298" s="1">
        <v>537</v>
      </c>
      <c r="B298" s="40" t="s">
        <v>1908</v>
      </c>
      <c r="C298" s="40">
        <v>1</v>
      </c>
      <c r="D298" s="40" t="s">
        <v>29</v>
      </c>
      <c r="E298" s="40" t="s">
        <v>178</v>
      </c>
      <c r="F298" s="40">
        <v>1</v>
      </c>
      <c r="G298" s="58" t="s">
        <v>1909</v>
      </c>
      <c r="H298" s="39" t="s">
        <v>763</v>
      </c>
      <c r="I298" s="40">
        <v>2022</v>
      </c>
      <c r="J298" s="35">
        <f t="shared" si="55"/>
        <v>583.97</v>
      </c>
      <c r="K298" s="35"/>
      <c r="L298" s="35"/>
      <c r="M298" s="61">
        <v>583.97</v>
      </c>
      <c r="N298" s="35"/>
      <c r="O298" s="35"/>
      <c r="P298" s="40" t="s">
        <v>1907</v>
      </c>
      <c r="Q298" s="40" t="s">
        <v>349</v>
      </c>
      <c r="R298" s="39" t="s">
        <v>36</v>
      </c>
      <c r="S298" s="35" t="s">
        <v>399</v>
      </c>
    </row>
    <row r="299" s="94" customFormat="1" ht="36" spans="1:19">
      <c r="A299" s="1">
        <v>538</v>
      </c>
      <c r="B299" s="39" t="s">
        <v>1910</v>
      </c>
      <c r="C299" s="30">
        <v>1</v>
      </c>
      <c r="D299" s="31" t="s">
        <v>29</v>
      </c>
      <c r="E299" s="31" t="s">
        <v>178</v>
      </c>
      <c r="F299" s="31">
        <v>1</v>
      </c>
      <c r="G299" s="39" t="s">
        <v>1911</v>
      </c>
      <c r="H299" s="29"/>
      <c r="I299" s="31">
        <v>2022</v>
      </c>
      <c r="J299" s="35">
        <f t="shared" si="55"/>
        <v>14</v>
      </c>
      <c r="K299" s="35">
        <v>14</v>
      </c>
      <c r="L299" s="35"/>
      <c r="M299" s="35"/>
      <c r="N299" s="35"/>
      <c r="O299" s="35"/>
      <c r="P299" s="31" t="s">
        <v>183</v>
      </c>
      <c r="Q299" s="31" t="s">
        <v>343</v>
      </c>
      <c r="R299" s="31" t="s">
        <v>36</v>
      </c>
      <c r="S299" s="35" t="s">
        <v>376</v>
      </c>
    </row>
    <row r="300" s="94" customFormat="1" ht="36" spans="1:19">
      <c r="A300" s="1"/>
      <c r="B300" s="39" t="s">
        <v>1912</v>
      </c>
      <c r="C300" s="30">
        <v>1</v>
      </c>
      <c r="D300" s="31" t="s">
        <v>29</v>
      </c>
      <c r="E300" s="31" t="s">
        <v>178</v>
      </c>
      <c r="F300" s="31">
        <v>1</v>
      </c>
      <c r="G300" s="29" t="s">
        <v>1895</v>
      </c>
      <c r="H300" s="29"/>
      <c r="I300" s="31">
        <v>2022</v>
      </c>
      <c r="J300" s="35">
        <f t="shared" si="55"/>
        <v>67.6</v>
      </c>
      <c r="K300" s="35">
        <v>67.6</v>
      </c>
      <c r="L300" s="35"/>
      <c r="M300" s="35"/>
      <c r="N300" s="35"/>
      <c r="O300" s="35"/>
      <c r="P300" s="31" t="s">
        <v>183</v>
      </c>
      <c r="Q300" s="31" t="s">
        <v>343</v>
      </c>
      <c r="R300" s="31" t="s">
        <v>36</v>
      </c>
      <c r="S300" s="35" t="s">
        <v>376</v>
      </c>
    </row>
    <row r="301" s="94" customFormat="1" ht="36" spans="1:19">
      <c r="A301" s="1">
        <v>539</v>
      </c>
      <c r="B301" s="29" t="s">
        <v>1913</v>
      </c>
      <c r="C301" s="30">
        <v>1</v>
      </c>
      <c r="D301" s="31" t="s">
        <v>29</v>
      </c>
      <c r="E301" s="31" t="s">
        <v>178</v>
      </c>
      <c r="F301" s="31">
        <v>1</v>
      </c>
      <c r="G301" s="58" t="s">
        <v>1914</v>
      </c>
      <c r="H301" s="29"/>
      <c r="I301" s="31">
        <v>2022</v>
      </c>
      <c r="J301" s="35">
        <f t="shared" si="55"/>
        <v>33.45</v>
      </c>
      <c r="K301" s="35">
        <v>33.45</v>
      </c>
      <c r="L301" s="35"/>
      <c r="M301" s="35"/>
      <c r="N301" s="35"/>
      <c r="O301" s="35"/>
      <c r="P301" s="31" t="s">
        <v>183</v>
      </c>
      <c r="Q301" s="31" t="s">
        <v>343</v>
      </c>
      <c r="R301" s="31" t="s">
        <v>36</v>
      </c>
      <c r="S301" s="32" t="s">
        <v>376</v>
      </c>
    </row>
    <row r="302" s="94" customFormat="1" ht="36" spans="1:19">
      <c r="A302" s="1">
        <v>540</v>
      </c>
      <c r="B302" s="29" t="s">
        <v>1915</v>
      </c>
      <c r="C302" s="30">
        <v>1</v>
      </c>
      <c r="D302" s="31" t="s">
        <v>29</v>
      </c>
      <c r="E302" s="31" t="s">
        <v>178</v>
      </c>
      <c r="F302" s="31">
        <v>1</v>
      </c>
      <c r="G302" s="29" t="s">
        <v>1916</v>
      </c>
      <c r="H302" s="29"/>
      <c r="I302" s="31">
        <v>2022</v>
      </c>
      <c r="J302" s="35">
        <f t="shared" si="55"/>
        <v>33.1</v>
      </c>
      <c r="K302" s="35">
        <v>33.1</v>
      </c>
      <c r="L302" s="35"/>
      <c r="M302" s="35"/>
      <c r="N302" s="35"/>
      <c r="O302" s="35"/>
      <c r="P302" s="31" t="s">
        <v>183</v>
      </c>
      <c r="Q302" s="31" t="s">
        <v>343</v>
      </c>
      <c r="R302" s="31" t="s">
        <v>36</v>
      </c>
      <c r="S302" s="32" t="s">
        <v>376</v>
      </c>
    </row>
    <row r="303" s="94" customFormat="1" ht="60" spans="1:19">
      <c r="A303" s="1">
        <v>541</v>
      </c>
      <c r="B303" s="54" t="s">
        <v>1917</v>
      </c>
      <c r="C303" s="30">
        <v>1</v>
      </c>
      <c r="D303" s="31" t="s">
        <v>29</v>
      </c>
      <c r="E303" s="31" t="s">
        <v>178</v>
      </c>
      <c r="F303" s="31">
        <v>1</v>
      </c>
      <c r="G303" s="54" t="s">
        <v>1918</v>
      </c>
      <c r="H303" s="29"/>
      <c r="I303" s="31">
        <v>2022</v>
      </c>
      <c r="J303" s="35">
        <f t="shared" si="55"/>
        <v>32.89</v>
      </c>
      <c r="K303" s="35">
        <v>32.89</v>
      </c>
      <c r="L303" s="35"/>
      <c r="M303" s="35"/>
      <c r="N303" s="35"/>
      <c r="O303" s="35"/>
      <c r="P303" s="31" t="s">
        <v>183</v>
      </c>
      <c r="Q303" s="31" t="s">
        <v>343</v>
      </c>
      <c r="R303" s="31" t="s">
        <v>36</v>
      </c>
      <c r="S303" s="35" t="s">
        <v>376</v>
      </c>
    </row>
    <row r="304" s="94" customFormat="1" ht="60" spans="1:19">
      <c r="A304" s="1">
        <v>542</v>
      </c>
      <c r="B304" s="54" t="s">
        <v>1919</v>
      </c>
      <c r="C304" s="30">
        <v>1</v>
      </c>
      <c r="D304" s="31" t="s">
        <v>29</v>
      </c>
      <c r="E304" s="31" t="s">
        <v>178</v>
      </c>
      <c r="F304" s="31">
        <v>1</v>
      </c>
      <c r="G304" s="54" t="s">
        <v>1920</v>
      </c>
      <c r="H304" s="29"/>
      <c r="I304" s="31">
        <v>2022</v>
      </c>
      <c r="J304" s="35">
        <f t="shared" si="55"/>
        <v>32.89</v>
      </c>
      <c r="K304" s="35">
        <v>32.89</v>
      </c>
      <c r="L304" s="35"/>
      <c r="M304" s="35"/>
      <c r="N304" s="35"/>
      <c r="O304" s="35"/>
      <c r="P304" s="31" t="s">
        <v>183</v>
      </c>
      <c r="Q304" s="31" t="s">
        <v>343</v>
      </c>
      <c r="R304" s="31" t="s">
        <v>36</v>
      </c>
      <c r="S304" s="35" t="s">
        <v>376</v>
      </c>
    </row>
    <row r="305" s="94" customFormat="1" ht="36" spans="1:19">
      <c r="A305" s="1">
        <v>543</v>
      </c>
      <c r="B305" s="39" t="s">
        <v>1921</v>
      </c>
      <c r="C305" s="30">
        <v>1</v>
      </c>
      <c r="D305" s="31" t="s">
        <v>29</v>
      </c>
      <c r="E305" s="31" t="s">
        <v>178</v>
      </c>
      <c r="F305" s="31">
        <v>1</v>
      </c>
      <c r="G305" s="58" t="s">
        <v>1903</v>
      </c>
      <c r="H305" s="29"/>
      <c r="I305" s="31">
        <v>2022</v>
      </c>
      <c r="J305" s="35">
        <f t="shared" si="55"/>
        <v>64.35</v>
      </c>
      <c r="K305" s="35">
        <v>64.35</v>
      </c>
      <c r="L305" s="35"/>
      <c r="M305" s="35"/>
      <c r="N305" s="35"/>
      <c r="O305" s="35"/>
      <c r="P305" s="31" t="s">
        <v>183</v>
      </c>
      <c r="Q305" s="31" t="s">
        <v>343</v>
      </c>
      <c r="R305" s="31" t="s">
        <v>36</v>
      </c>
      <c r="S305" s="35" t="s">
        <v>376</v>
      </c>
    </row>
    <row r="306" s="94" customFormat="1" ht="36" spans="1:19">
      <c r="A306" s="1">
        <v>544</v>
      </c>
      <c r="B306" s="54" t="s">
        <v>1922</v>
      </c>
      <c r="C306" s="30">
        <v>1</v>
      </c>
      <c r="D306" s="31" t="s">
        <v>29</v>
      </c>
      <c r="E306" s="31" t="s">
        <v>178</v>
      </c>
      <c r="F306" s="31">
        <v>1</v>
      </c>
      <c r="G306" s="58" t="s">
        <v>1923</v>
      </c>
      <c r="H306" s="29"/>
      <c r="I306" s="31">
        <v>2022</v>
      </c>
      <c r="J306" s="35">
        <f t="shared" si="55"/>
        <v>34.15</v>
      </c>
      <c r="K306" s="35">
        <v>34.15</v>
      </c>
      <c r="L306" s="35"/>
      <c r="M306" s="35"/>
      <c r="N306" s="35"/>
      <c r="O306" s="35"/>
      <c r="P306" s="31" t="s">
        <v>183</v>
      </c>
      <c r="Q306" s="31" t="s">
        <v>343</v>
      </c>
      <c r="R306" s="31" t="s">
        <v>36</v>
      </c>
      <c r="S306" s="35" t="s">
        <v>376</v>
      </c>
    </row>
    <row r="307" s="67" customFormat="1" ht="36" spans="1:19">
      <c r="A307" s="1">
        <v>550</v>
      </c>
      <c r="B307" s="29" t="s">
        <v>1937</v>
      </c>
      <c r="C307" s="30">
        <v>1</v>
      </c>
      <c r="D307" s="31" t="s">
        <v>29</v>
      </c>
      <c r="E307" s="31" t="s">
        <v>178</v>
      </c>
      <c r="F307" s="32">
        <v>1</v>
      </c>
      <c r="G307" s="36" t="s">
        <v>1938</v>
      </c>
      <c r="H307" s="29" t="s">
        <v>472</v>
      </c>
      <c r="I307" s="31">
        <v>2022</v>
      </c>
      <c r="J307" s="35">
        <f t="shared" si="55"/>
        <v>80</v>
      </c>
      <c r="K307" s="35">
        <v>80</v>
      </c>
      <c r="L307" s="50"/>
      <c r="M307" s="50"/>
      <c r="N307" s="50"/>
      <c r="O307" s="35"/>
      <c r="P307" s="31" t="s">
        <v>183</v>
      </c>
      <c r="Q307" s="31" t="s">
        <v>349</v>
      </c>
      <c r="R307" s="31" t="s">
        <v>36</v>
      </c>
      <c r="S307" s="32" t="s">
        <v>376</v>
      </c>
    </row>
    <row r="308" s="68" customFormat="1" ht="25.5" spans="1:19">
      <c r="A308" s="1">
        <v>551</v>
      </c>
      <c r="B308" s="27" t="s">
        <v>184</v>
      </c>
      <c r="C308" s="25">
        <f>SUM(C309:C315)</f>
        <v>7</v>
      </c>
      <c r="D308" s="24"/>
      <c r="E308" s="24" t="s">
        <v>178</v>
      </c>
      <c r="F308" s="28">
        <f t="shared" ref="F308:O308" si="56">SUM(F309:F315)</f>
        <v>9</v>
      </c>
      <c r="G308" s="27" t="s">
        <v>273</v>
      </c>
      <c r="H308" s="27" t="s">
        <v>32</v>
      </c>
      <c r="I308" s="24">
        <v>2022</v>
      </c>
      <c r="J308" s="28">
        <f t="shared" si="56"/>
        <v>445.12</v>
      </c>
      <c r="K308" s="28">
        <f t="shared" si="56"/>
        <v>445.12</v>
      </c>
      <c r="L308" s="28">
        <f t="shared" si="56"/>
        <v>0</v>
      </c>
      <c r="M308" s="28">
        <f t="shared" si="56"/>
        <v>0</v>
      </c>
      <c r="N308" s="28">
        <f t="shared" si="56"/>
        <v>0</v>
      </c>
      <c r="O308" s="28">
        <f t="shared" si="56"/>
        <v>0</v>
      </c>
      <c r="P308" s="24" t="s">
        <v>110</v>
      </c>
      <c r="Q308" s="24"/>
      <c r="R308" s="24"/>
      <c r="S308" s="31"/>
    </row>
    <row r="309" s="94" customFormat="1" ht="36" spans="1:19">
      <c r="A309" s="1">
        <v>553</v>
      </c>
      <c r="B309" s="39" t="s">
        <v>1941</v>
      </c>
      <c r="C309" s="30">
        <v>1</v>
      </c>
      <c r="D309" s="31" t="s">
        <v>29</v>
      </c>
      <c r="E309" s="31" t="s">
        <v>178</v>
      </c>
      <c r="F309" s="79">
        <v>1</v>
      </c>
      <c r="G309" s="39" t="s">
        <v>1942</v>
      </c>
      <c r="H309" s="29" t="s">
        <v>1943</v>
      </c>
      <c r="I309" s="31">
        <v>2022</v>
      </c>
      <c r="J309" s="35">
        <f t="shared" ref="J309:J315" si="57">SUM(K309:O309)</f>
        <v>62.12</v>
      </c>
      <c r="K309" s="35">
        <v>62.12</v>
      </c>
      <c r="L309" s="50"/>
      <c r="M309" s="35"/>
      <c r="N309" s="50"/>
      <c r="O309" s="35"/>
      <c r="P309" s="31" t="s">
        <v>113</v>
      </c>
      <c r="Q309" s="31" t="s">
        <v>343</v>
      </c>
      <c r="R309" s="31" t="s">
        <v>36</v>
      </c>
      <c r="S309" s="35" t="s">
        <v>376</v>
      </c>
    </row>
    <row r="310" s="94" customFormat="1" ht="48" spans="1:19">
      <c r="A310" s="1">
        <v>554</v>
      </c>
      <c r="B310" s="39" t="s">
        <v>1944</v>
      </c>
      <c r="C310" s="30">
        <v>1</v>
      </c>
      <c r="D310" s="31" t="s">
        <v>29</v>
      </c>
      <c r="E310" s="31" t="s">
        <v>178</v>
      </c>
      <c r="F310" s="79">
        <v>1</v>
      </c>
      <c r="G310" s="39" t="s">
        <v>1945</v>
      </c>
      <c r="H310" s="29" t="s">
        <v>1946</v>
      </c>
      <c r="I310" s="31">
        <v>2022</v>
      </c>
      <c r="J310" s="35">
        <f t="shared" si="57"/>
        <v>6</v>
      </c>
      <c r="K310" s="35">
        <v>6</v>
      </c>
      <c r="L310" s="50"/>
      <c r="M310" s="35"/>
      <c r="N310" s="50"/>
      <c r="O310" s="35"/>
      <c r="P310" s="31" t="s">
        <v>155</v>
      </c>
      <c r="Q310" s="31" t="s">
        <v>343</v>
      </c>
      <c r="R310" s="31" t="s">
        <v>36</v>
      </c>
      <c r="S310" s="35" t="s">
        <v>376</v>
      </c>
    </row>
    <row r="311" s="94" customFormat="1" ht="36" spans="1:19">
      <c r="A311" s="1">
        <v>555</v>
      </c>
      <c r="B311" s="29" t="s">
        <v>1947</v>
      </c>
      <c r="C311" s="30">
        <v>1</v>
      </c>
      <c r="D311" s="31" t="s">
        <v>29</v>
      </c>
      <c r="E311" s="31" t="s">
        <v>178</v>
      </c>
      <c r="F311" s="79">
        <v>1</v>
      </c>
      <c r="G311" s="29" t="s">
        <v>1948</v>
      </c>
      <c r="H311" s="29" t="s">
        <v>1949</v>
      </c>
      <c r="I311" s="31">
        <v>2022</v>
      </c>
      <c r="J311" s="35">
        <f t="shared" si="57"/>
        <v>18</v>
      </c>
      <c r="K311" s="35">
        <v>18</v>
      </c>
      <c r="L311" s="50"/>
      <c r="M311" s="35"/>
      <c r="N311" s="50"/>
      <c r="O311" s="35"/>
      <c r="P311" s="31" t="s">
        <v>113</v>
      </c>
      <c r="Q311" s="31" t="s">
        <v>343</v>
      </c>
      <c r="R311" s="31" t="s">
        <v>36</v>
      </c>
      <c r="S311" s="35" t="s">
        <v>376</v>
      </c>
    </row>
    <row r="312" s="67" customFormat="1" ht="144" spans="1:19">
      <c r="A312" s="1">
        <v>556</v>
      </c>
      <c r="B312" s="29" t="s">
        <v>1963</v>
      </c>
      <c r="C312" s="30">
        <v>1</v>
      </c>
      <c r="D312" s="31" t="s">
        <v>29</v>
      </c>
      <c r="E312" s="31" t="s">
        <v>178</v>
      </c>
      <c r="F312" s="79">
        <v>1</v>
      </c>
      <c r="G312" s="29" t="s">
        <v>1964</v>
      </c>
      <c r="H312" s="29" t="s">
        <v>1965</v>
      </c>
      <c r="I312" s="46" t="s">
        <v>384</v>
      </c>
      <c r="J312" s="35">
        <f t="shared" si="57"/>
        <v>115</v>
      </c>
      <c r="K312" s="32">
        <v>115</v>
      </c>
      <c r="L312" s="32"/>
      <c r="M312" s="35"/>
      <c r="N312" s="35"/>
      <c r="O312" s="35"/>
      <c r="P312" s="31" t="s">
        <v>155</v>
      </c>
      <c r="Q312" s="31"/>
      <c r="R312" s="31"/>
      <c r="S312" s="32" t="s">
        <v>376</v>
      </c>
    </row>
    <row r="313" s="67" customFormat="1" ht="60" spans="1:19">
      <c r="A313" s="1">
        <v>557</v>
      </c>
      <c r="B313" s="29" t="s">
        <v>1966</v>
      </c>
      <c r="C313" s="30">
        <v>1</v>
      </c>
      <c r="D313" s="31" t="s">
        <v>29</v>
      </c>
      <c r="E313" s="31" t="s">
        <v>178</v>
      </c>
      <c r="F313" s="79">
        <v>1</v>
      </c>
      <c r="G313" s="29" t="s">
        <v>1967</v>
      </c>
      <c r="H313" s="29" t="s">
        <v>1968</v>
      </c>
      <c r="I313" s="46" t="s">
        <v>384</v>
      </c>
      <c r="J313" s="35">
        <f t="shared" si="57"/>
        <v>130</v>
      </c>
      <c r="K313" s="32">
        <v>130</v>
      </c>
      <c r="L313" s="32"/>
      <c r="M313" s="35"/>
      <c r="N313" s="35"/>
      <c r="O313" s="35"/>
      <c r="P313" s="31" t="s">
        <v>155</v>
      </c>
      <c r="Q313" s="31"/>
      <c r="R313" s="31"/>
      <c r="S313" s="32" t="s">
        <v>376</v>
      </c>
    </row>
    <row r="314" s="67" customFormat="1" ht="48" spans="1:19">
      <c r="A314" s="1">
        <v>558</v>
      </c>
      <c r="B314" s="29" t="s">
        <v>1969</v>
      </c>
      <c r="C314" s="30">
        <v>1</v>
      </c>
      <c r="D314" s="31" t="s">
        <v>29</v>
      </c>
      <c r="E314" s="31" t="s">
        <v>178</v>
      </c>
      <c r="F314" s="32">
        <v>1</v>
      </c>
      <c r="G314" s="29" t="s">
        <v>1970</v>
      </c>
      <c r="H314" s="29" t="s">
        <v>1971</v>
      </c>
      <c r="I314" s="31">
        <v>2022</v>
      </c>
      <c r="J314" s="35">
        <f t="shared" si="57"/>
        <v>14</v>
      </c>
      <c r="K314" s="32">
        <v>14</v>
      </c>
      <c r="L314" s="32"/>
      <c r="M314" s="35"/>
      <c r="N314" s="35"/>
      <c r="O314" s="35"/>
      <c r="P314" s="31" t="s">
        <v>155</v>
      </c>
      <c r="Q314" s="31" t="s">
        <v>343</v>
      </c>
      <c r="R314" s="31" t="s">
        <v>36</v>
      </c>
      <c r="S314" s="32" t="s">
        <v>376</v>
      </c>
    </row>
    <row r="315" s="67" customFormat="1" ht="144" spans="1:19">
      <c r="A315" s="1">
        <v>576</v>
      </c>
      <c r="B315" s="36" t="s">
        <v>1979</v>
      </c>
      <c r="C315" s="30">
        <v>1</v>
      </c>
      <c r="D315" s="31" t="s">
        <v>359</v>
      </c>
      <c r="E315" s="35" t="s">
        <v>178</v>
      </c>
      <c r="F315" s="32">
        <v>3</v>
      </c>
      <c r="G315" s="36" t="s">
        <v>1980</v>
      </c>
      <c r="H315" s="33" t="s">
        <v>1981</v>
      </c>
      <c r="I315" s="31">
        <v>2022</v>
      </c>
      <c r="J315" s="35">
        <f t="shared" si="57"/>
        <v>100</v>
      </c>
      <c r="K315" s="32">
        <v>100</v>
      </c>
      <c r="L315" s="32"/>
      <c r="M315" s="35"/>
      <c r="N315" s="35"/>
      <c r="O315" s="35"/>
      <c r="P315" s="32" t="s">
        <v>1182</v>
      </c>
      <c r="Q315" s="35" t="s">
        <v>349</v>
      </c>
      <c r="R315" s="31" t="s">
        <v>36</v>
      </c>
      <c r="S315" s="32"/>
    </row>
    <row r="316" s="69" customFormat="1" ht="25.5" spans="1:19">
      <c r="A316" s="1">
        <v>577</v>
      </c>
      <c r="B316" s="27" t="s">
        <v>186</v>
      </c>
      <c r="C316" s="25">
        <f>C317+C318+C319+C329+C331+C333</f>
        <v>11</v>
      </c>
      <c r="D316" s="24" t="s">
        <v>25</v>
      </c>
      <c r="E316" s="24" t="s">
        <v>25</v>
      </c>
      <c r="F316" s="26" t="s">
        <v>25</v>
      </c>
      <c r="G316" s="24" t="s">
        <v>25</v>
      </c>
      <c r="H316" s="24" t="s">
        <v>25</v>
      </c>
      <c r="I316" s="24" t="s">
        <v>25</v>
      </c>
      <c r="J316" s="28">
        <f t="shared" ref="J316:O316" si="58">J317+J318+J319+J329+J331+J333</f>
        <v>6179.002</v>
      </c>
      <c r="K316" s="28">
        <f>K319+K333</f>
        <v>0</v>
      </c>
      <c r="L316" s="28">
        <f t="shared" si="58"/>
        <v>0</v>
      </c>
      <c r="M316" s="28">
        <f t="shared" si="58"/>
        <v>6179.002</v>
      </c>
      <c r="N316" s="28">
        <f t="shared" si="58"/>
        <v>0</v>
      </c>
      <c r="O316" s="28">
        <f t="shared" si="58"/>
        <v>0</v>
      </c>
      <c r="P316" s="24" t="s">
        <v>25</v>
      </c>
      <c r="Q316" s="24"/>
      <c r="R316" s="24"/>
      <c r="S316" s="31"/>
    </row>
    <row r="317" s="68" customFormat="1" ht="25.5" spans="1:19">
      <c r="A317" s="1">
        <v>578</v>
      </c>
      <c r="B317" s="52" t="s">
        <v>187</v>
      </c>
      <c r="C317" s="25"/>
      <c r="D317" s="24"/>
      <c r="E317" s="24" t="s">
        <v>94</v>
      </c>
      <c r="F317" s="26"/>
      <c r="G317" s="27"/>
      <c r="H317" s="27"/>
      <c r="I317" s="24"/>
      <c r="J317" s="28"/>
      <c r="K317" s="28" t="s">
        <v>25</v>
      </c>
      <c r="L317" s="28"/>
      <c r="M317" s="28"/>
      <c r="N317" s="28"/>
      <c r="O317" s="28"/>
      <c r="P317" s="24" t="s">
        <v>188</v>
      </c>
      <c r="Q317" s="24"/>
      <c r="R317" s="24"/>
      <c r="S317" s="31"/>
    </row>
    <row r="318" s="68" customFormat="1" ht="25.5" spans="1:19">
      <c r="A318" s="1">
        <v>579</v>
      </c>
      <c r="B318" s="52" t="s">
        <v>189</v>
      </c>
      <c r="C318" s="25"/>
      <c r="D318" s="24"/>
      <c r="E318" s="24" t="s">
        <v>94</v>
      </c>
      <c r="F318" s="26"/>
      <c r="G318" s="27"/>
      <c r="H318" s="27"/>
      <c r="I318" s="24"/>
      <c r="J318" s="28"/>
      <c r="K318" s="28" t="s">
        <v>25</v>
      </c>
      <c r="L318" s="28"/>
      <c r="M318" s="28"/>
      <c r="N318" s="28"/>
      <c r="O318" s="28"/>
      <c r="P318" s="24" t="s">
        <v>188</v>
      </c>
      <c r="Q318" s="24"/>
      <c r="R318" s="24"/>
      <c r="S318" s="31"/>
    </row>
    <row r="319" s="68" customFormat="1" ht="96" spans="1:19">
      <c r="A319" s="1">
        <v>580</v>
      </c>
      <c r="B319" s="52" t="s">
        <v>190</v>
      </c>
      <c r="C319" s="25">
        <f>SUM(C320:C328)</f>
        <v>9</v>
      </c>
      <c r="D319" s="24"/>
      <c r="E319" s="24" t="s">
        <v>94</v>
      </c>
      <c r="F319" s="28">
        <f t="shared" ref="F319:O319" si="59">SUM(F320:F328)</f>
        <v>9</v>
      </c>
      <c r="G319" s="27" t="s">
        <v>274</v>
      </c>
      <c r="H319" s="27" t="s">
        <v>192</v>
      </c>
      <c r="I319" s="24">
        <v>2022</v>
      </c>
      <c r="J319" s="28">
        <f t="shared" si="59"/>
        <v>79.002</v>
      </c>
      <c r="K319" s="28">
        <f t="shared" si="59"/>
        <v>0</v>
      </c>
      <c r="L319" s="28">
        <f t="shared" si="59"/>
        <v>0</v>
      </c>
      <c r="M319" s="28">
        <f t="shared" si="59"/>
        <v>79.002</v>
      </c>
      <c r="N319" s="28">
        <f t="shared" si="59"/>
        <v>0</v>
      </c>
      <c r="O319" s="28">
        <f t="shared" si="59"/>
        <v>0</v>
      </c>
      <c r="P319" s="24" t="s">
        <v>193</v>
      </c>
      <c r="Q319" s="24"/>
      <c r="R319" s="24"/>
      <c r="S319" s="31"/>
    </row>
    <row r="320" s="67" customFormat="1" ht="36" spans="1:19">
      <c r="A320" s="1">
        <v>585</v>
      </c>
      <c r="B320" s="29" t="s">
        <v>1982</v>
      </c>
      <c r="C320" s="30">
        <v>1</v>
      </c>
      <c r="D320" s="31" t="s">
        <v>359</v>
      </c>
      <c r="E320" s="31" t="s">
        <v>94</v>
      </c>
      <c r="F320" s="32">
        <v>1</v>
      </c>
      <c r="G320" s="36" t="s">
        <v>1983</v>
      </c>
      <c r="H320" s="36" t="s">
        <v>413</v>
      </c>
      <c r="I320" s="31">
        <v>2022</v>
      </c>
      <c r="J320" s="35">
        <f>SUM(K320:O320)</f>
        <v>8.538</v>
      </c>
      <c r="K320" s="35"/>
      <c r="L320" s="35"/>
      <c r="M320" s="35">
        <v>8.538</v>
      </c>
      <c r="N320" s="35"/>
      <c r="O320" s="35"/>
      <c r="P320" s="35" t="s">
        <v>193</v>
      </c>
      <c r="Q320" s="31" t="s">
        <v>349</v>
      </c>
      <c r="R320" s="31" t="s">
        <v>36</v>
      </c>
      <c r="S320" s="32" t="s">
        <v>376</v>
      </c>
    </row>
    <row r="321" s="67" customFormat="1" ht="48" spans="1:19">
      <c r="A321" s="1">
        <v>586</v>
      </c>
      <c r="B321" s="29" t="s">
        <v>1989</v>
      </c>
      <c r="C321" s="30">
        <v>1</v>
      </c>
      <c r="D321" s="31" t="s">
        <v>359</v>
      </c>
      <c r="E321" s="31" t="s">
        <v>94</v>
      </c>
      <c r="F321" s="32">
        <v>1</v>
      </c>
      <c r="G321" s="36" t="s">
        <v>1990</v>
      </c>
      <c r="H321" s="36" t="s">
        <v>375</v>
      </c>
      <c r="I321" s="31">
        <v>2022</v>
      </c>
      <c r="J321" s="35">
        <f t="shared" ref="J321:J328" si="60">SUM(K321:O321)</f>
        <v>14.738</v>
      </c>
      <c r="K321" s="35"/>
      <c r="L321" s="35"/>
      <c r="M321" s="35">
        <v>14.738</v>
      </c>
      <c r="N321" s="35"/>
      <c r="O321" s="35"/>
      <c r="P321" s="35" t="s">
        <v>193</v>
      </c>
      <c r="Q321" s="31" t="s">
        <v>349</v>
      </c>
      <c r="R321" s="31" t="s">
        <v>36</v>
      </c>
      <c r="S321" s="32" t="s">
        <v>376</v>
      </c>
    </row>
    <row r="322" s="67" customFormat="1" ht="36" spans="1:19">
      <c r="A322" s="1">
        <v>587</v>
      </c>
      <c r="B322" s="29" t="s">
        <v>1991</v>
      </c>
      <c r="C322" s="30">
        <v>1</v>
      </c>
      <c r="D322" s="31" t="s">
        <v>359</v>
      </c>
      <c r="E322" s="31" t="s">
        <v>94</v>
      </c>
      <c r="F322" s="32">
        <v>1</v>
      </c>
      <c r="G322" s="129" t="s">
        <v>1992</v>
      </c>
      <c r="H322" s="33" t="s">
        <v>1993</v>
      </c>
      <c r="I322" s="31">
        <v>2022</v>
      </c>
      <c r="J322" s="35">
        <f t="shared" si="60"/>
        <v>2.3</v>
      </c>
      <c r="K322" s="35"/>
      <c r="L322" s="35"/>
      <c r="M322" s="35">
        <v>2.3</v>
      </c>
      <c r="N322" s="35"/>
      <c r="O322" s="35"/>
      <c r="P322" s="35" t="s">
        <v>193</v>
      </c>
      <c r="Q322" s="31" t="s">
        <v>349</v>
      </c>
      <c r="R322" s="31" t="s">
        <v>36</v>
      </c>
      <c r="S322" s="32" t="s">
        <v>376</v>
      </c>
    </row>
    <row r="323" s="67" customFormat="1" ht="36" spans="1:19">
      <c r="A323" s="1">
        <v>588</v>
      </c>
      <c r="B323" s="29" t="s">
        <v>1994</v>
      </c>
      <c r="C323" s="30">
        <v>1</v>
      </c>
      <c r="D323" s="31" t="s">
        <v>359</v>
      </c>
      <c r="E323" s="31" t="s">
        <v>94</v>
      </c>
      <c r="F323" s="32">
        <v>1</v>
      </c>
      <c r="G323" s="29" t="s">
        <v>1995</v>
      </c>
      <c r="H323" s="29" t="s">
        <v>1996</v>
      </c>
      <c r="I323" s="31">
        <v>2022</v>
      </c>
      <c r="J323" s="35">
        <f t="shared" si="60"/>
        <v>19.87</v>
      </c>
      <c r="K323" s="35"/>
      <c r="L323" s="35"/>
      <c r="M323" s="35">
        <v>19.87</v>
      </c>
      <c r="N323" s="35"/>
      <c r="O323" s="35"/>
      <c r="P323" s="35" t="s">
        <v>193</v>
      </c>
      <c r="Q323" s="31" t="s">
        <v>349</v>
      </c>
      <c r="R323" s="31" t="s">
        <v>36</v>
      </c>
      <c r="S323" s="32" t="s">
        <v>376</v>
      </c>
    </row>
    <row r="324" s="67" customFormat="1" ht="36" spans="1:19">
      <c r="A324" s="1">
        <v>589</v>
      </c>
      <c r="B324" s="29" t="s">
        <v>1997</v>
      </c>
      <c r="C324" s="30">
        <v>1</v>
      </c>
      <c r="D324" s="31" t="s">
        <v>359</v>
      </c>
      <c r="E324" s="31" t="s">
        <v>94</v>
      </c>
      <c r="F324" s="32">
        <v>1</v>
      </c>
      <c r="G324" s="29" t="s">
        <v>1998</v>
      </c>
      <c r="H324" s="29" t="s">
        <v>1999</v>
      </c>
      <c r="I324" s="31">
        <v>2022</v>
      </c>
      <c r="J324" s="35">
        <f t="shared" si="60"/>
        <v>5.27</v>
      </c>
      <c r="K324" s="35"/>
      <c r="L324" s="35"/>
      <c r="M324" s="35">
        <v>5.27</v>
      </c>
      <c r="N324" s="35"/>
      <c r="O324" s="35"/>
      <c r="P324" s="35" t="s">
        <v>193</v>
      </c>
      <c r="Q324" s="31" t="s">
        <v>349</v>
      </c>
      <c r="R324" s="31" t="s">
        <v>36</v>
      </c>
      <c r="S324" s="32" t="s">
        <v>376</v>
      </c>
    </row>
    <row r="325" s="67" customFormat="1" ht="36" spans="1:19">
      <c r="A325" s="1">
        <v>590</v>
      </c>
      <c r="B325" s="29" t="s">
        <v>2000</v>
      </c>
      <c r="C325" s="30">
        <v>1</v>
      </c>
      <c r="D325" s="31" t="s">
        <v>359</v>
      </c>
      <c r="E325" s="31" t="s">
        <v>94</v>
      </c>
      <c r="F325" s="32">
        <v>1</v>
      </c>
      <c r="G325" s="29" t="s">
        <v>2001</v>
      </c>
      <c r="H325" s="29" t="s">
        <v>2002</v>
      </c>
      <c r="I325" s="31">
        <v>2022</v>
      </c>
      <c r="J325" s="35">
        <f t="shared" si="60"/>
        <v>12.6</v>
      </c>
      <c r="K325" s="35"/>
      <c r="L325" s="35"/>
      <c r="M325" s="35">
        <v>12.6</v>
      </c>
      <c r="N325" s="35"/>
      <c r="O325" s="35"/>
      <c r="P325" s="35" t="s">
        <v>193</v>
      </c>
      <c r="Q325" s="31" t="s">
        <v>349</v>
      </c>
      <c r="R325" s="31" t="s">
        <v>36</v>
      </c>
      <c r="S325" s="32" t="s">
        <v>376</v>
      </c>
    </row>
    <row r="326" s="67" customFormat="1" ht="36" spans="1:19">
      <c r="A326" s="1">
        <v>591</v>
      </c>
      <c r="B326" s="29" t="s">
        <v>2003</v>
      </c>
      <c r="C326" s="30">
        <v>1</v>
      </c>
      <c r="D326" s="31" t="s">
        <v>359</v>
      </c>
      <c r="E326" s="31" t="s">
        <v>94</v>
      </c>
      <c r="F326" s="32">
        <v>1</v>
      </c>
      <c r="G326" s="29" t="s">
        <v>2004</v>
      </c>
      <c r="H326" s="29" t="s">
        <v>2005</v>
      </c>
      <c r="I326" s="31">
        <v>2022</v>
      </c>
      <c r="J326" s="35">
        <f t="shared" si="60"/>
        <v>3.76</v>
      </c>
      <c r="K326" s="35"/>
      <c r="L326" s="35"/>
      <c r="M326" s="35">
        <v>3.76</v>
      </c>
      <c r="N326" s="35"/>
      <c r="O326" s="35"/>
      <c r="P326" s="35" t="s">
        <v>193</v>
      </c>
      <c r="Q326" s="31" t="s">
        <v>349</v>
      </c>
      <c r="R326" s="31" t="s">
        <v>36</v>
      </c>
      <c r="S326" s="32" t="s">
        <v>376</v>
      </c>
    </row>
    <row r="327" s="67" customFormat="1" ht="36" spans="1:19">
      <c r="A327" s="1">
        <v>592</v>
      </c>
      <c r="B327" s="130" t="s">
        <v>2012</v>
      </c>
      <c r="C327" s="30">
        <v>1</v>
      </c>
      <c r="D327" s="31" t="s">
        <v>359</v>
      </c>
      <c r="E327" s="31" t="s">
        <v>94</v>
      </c>
      <c r="F327" s="32">
        <v>1</v>
      </c>
      <c r="G327" s="130" t="s">
        <v>2013</v>
      </c>
      <c r="H327" s="33" t="s">
        <v>2014</v>
      </c>
      <c r="I327" s="31">
        <v>2022</v>
      </c>
      <c r="J327" s="35">
        <f t="shared" si="60"/>
        <v>9.556</v>
      </c>
      <c r="K327" s="35"/>
      <c r="L327" s="35"/>
      <c r="M327" s="35">
        <v>9.556</v>
      </c>
      <c r="N327" s="35"/>
      <c r="O327" s="35"/>
      <c r="P327" s="35" t="s">
        <v>193</v>
      </c>
      <c r="Q327" s="31" t="s">
        <v>349</v>
      </c>
      <c r="R327" s="31" t="s">
        <v>36</v>
      </c>
      <c r="S327" s="32" t="s">
        <v>376</v>
      </c>
    </row>
    <row r="328" s="67" customFormat="1" ht="36" spans="1:19">
      <c r="A328" s="1">
        <v>593</v>
      </c>
      <c r="B328" s="29" t="s">
        <v>2015</v>
      </c>
      <c r="C328" s="30">
        <v>1</v>
      </c>
      <c r="D328" s="31" t="s">
        <v>359</v>
      </c>
      <c r="E328" s="31" t="s">
        <v>94</v>
      </c>
      <c r="F328" s="32">
        <v>1</v>
      </c>
      <c r="G328" s="29" t="s">
        <v>2016</v>
      </c>
      <c r="H328" s="29" t="s">
        <v>2017</v>
      </c>
      <c r="I328" s="31">
        <v>2022</v>
      </c>
      <c r="J328" s="35">
        <f t="shared" si="60"/>
        <v>2.37</v>
      </c>
      <c r="K328" s="35"/>
      <c r="L328" s="35"/>
      <c r="M328" s="35">
        <v>2.37</v>
      </c>
      <c r="N328" s="35"/>
      <c r="O328" s="35"/>
      <c r="P328" s="35" t="s">
        <v>193</v>
      </c>
      <c r="Q328" s="31" t="s">
        <v>349</v>
      </c>
      <c r="R328" s="31" t="s">
        <v>36</v>
      </c>
      <c r="S328" s="32" t="s">
        <v>376</v>
      </c>
    </row>
    <row r="329" s="68" customFormat="1" ht="25.5" spans="1:19">
      <c r="A329" s="1">
        <v>594</v>
      </c>
      <c r="B329" s="52" t="s">
        <v>194</v>
      </c>
      <c r="C329" s="25">
        <f>SUM(C330:C330)</f>
        <v>1</v>
      </c>
      <c r="D329" s="24"/>
      <c r="E329" s="24" t="s">
        <v>94</v>
      </c>
      <c r="F329" s="28">
        <f>SUM(F330:F330)</f>
        <v>1</v>
      </c>
      <c r="G329" s="27" t="s">
        <v>275</v>
      </c>
      <c r="H329" s="27"/>
      <c r="I329" s="24">
        <v>2022</v>
      </c>
      <c r="J329" s="28">
        <f>SUM(J330:J330)</f>
        <v>350</v>
      </c>
      <c r="K329" s="28" t="s">
        <v>25</v>
      </c>
      <c r="L329" s="28">
        <f>SUM(L330:L330)</f>
        <v>0</v>
      </c>
      <c r="M329" s="28">
        <f>SUM(M330:M330)</f>
        <v>350</v>
      </c>
      <c r="N329" s="28">
        <f>SUM(N330:N330)</f>
        <v>0</v>
      </c>
      <c r="O329" s="28"/>
      <c r="P329" s="24" t="s">
        <v>196</v>
      </c>
      <c r="Q329" s="24"/>
      <c r="R329" s="24"/>
      <c r="S329" s="31"/>
    </row>
    <row r="330" s="67" customFormat="1" ht="36" spans="1:19">
      <c r="A330" s="1">
        <v>595</v>
      </c>
      <c r="B330" s="29" t="s">
        <v>2018</v>
      </c>
      <c r="C330" s="30">
        <v>1</v>
      </c>
      <c r="D330" s="31" t="s">
        <v>29</v>
      </c>
      <c r="E330" s="31" t="s">
        <v>94</v>
      </c>
      <c r="F330" s="32">
        <v>1</v>
      </c>
      <c r="G330" s="29" t="s">
        <v>2019</v>
      </c>
      <c r="H330" s="29" t="s">
        <v>2020</v>
      </c>
      <c r="I330" s="31">
        <v>2022</v>
      </c>
      <c r="J330" s="35">
        <f>SUM(K330:O330)</f>
        <v>350</v>
      </c>
      <c r="K330" s="35"/>
      <c r="L330" s="35"/>
      <c r="M330" s="35">
        <v>350</v>
      </c>
      <c r="N330" s="35"/>
      <c r="O330" s="35"/>
      <c r="P330" s="35" t="s">
        <v>196</v>
      </c>
      <c r="Q330" s="31" t="s">
        <v>349</v>
      </c>
      <c r="R330" s="31" t="s">
        <v>385</v>
      </c>
      <c r="S330" s="32"/>
    </row>
    <row r="331" s="68" customFormat="1" ht="25.5" spans="1:19">
      <c r="A331" s="1">
        <v>596</v>
      </c>
      <c r="B331" s="52" t="s">
        <v>197</v>
      </c>
      <c r="C331" s="25">
        <f>SUM(C332:C332)</f>
        <v>1</v>
      </c>
      <c r="D331" s="24"/>
      <c r="E331" s="24" t="s">
        <v>94</v>
      </c>
      <c r="F331" s="28">
        <f>SUM(F332:F332)</f>
        <v>1</v>
      </c>
      <c r="G331" s="27" t="s">
        <v>276</v>
      </c>
      <c r="H331" s="27"/>
      <c r="I331" s="24">
        <v>2022</v>
      </c>
      <c r="J331" s="28">
        <f>SUM(J332:J332)</f>
        <v>5750</v>
      </c>
      <c r="K331" s="28" t="s">
        <v>25</v>
      </c>
      <c r="L331" s="28">
        <f>SUM(L332:L332)</f>
        <v>0</v>
      </c>
      <c r="M331" s="28">
        <f>SUM(M332:M332)</f>
        <v>5750</v>
      </c>
      <c r="N331" s="28">
        <f>SUM(N332:N332)</f>
        <v>0</v>
      </c>
      <c r="O331" s="28"/>
      <c r="P331" s="24" t="s">
        <v>196</v>
      </c>
      <c r="Q331" s="24"/>
      <c r="R331" s="24"/>
      <c r="S331" s="31"/>
    </row>
    <row r="332" s="67" customFormat="1" ht="32" customHeight="1" spans="1:19">
      <c r="A332" s="1">
        <v>595</v>
      </c>
      <c r="B332" s="29" t="s">
        <v>2024</v>
      </c>
      <c r="C332" s="30">
        <v>1</v>
      </c>
      <c r="D332" s="31" t="s">
        <v>29</v>
      </c>
      <c r="E332" s="31" t="s">
        <v>94</v>
      </c>
      <c r="F332" s="32">
        <v>1</v>
      </c>
      <c r="G332" s="29" t="s">
        <v>2025</v>
      </c>
      <c r="H332" s="29" t="s">
        <v>2020</v>
      </c>
      <c r="I332" s="31">
        <v>2022</v>
      </c>
      <c r="J332" s="35">
        <f>SUM(K332:O332)</f>
        <v>5750</v>
      </c>
      <c r="K332" s="35"/>
      <c r="L332" s="35"/>
      <c r="M332" s="35">
        <v>5750</v>
      </c>
      <c r="N332" s="35"/>
      <c r="O332" s="35"/>
      <c r="P332" s="35" t="s">
        <v>196</v>
      </c>
      <c r="Q332" s="31" t="s">
        <v>349</v>
      </c>
      <c r="R332" s="31" t="s">
        <v>385</v>
      </c>
      <c r="S332" s="32"/>
    </row>
    <row r="333" s="68" customFormat="1" ht="72" spans="1:19">
      <c r="A333" s="1">
        <v>596</v>
      </c>
      <c r="B333" s="52" t="s">
        <v>199</v>
      </c>
      <c r="C333" s="25"/>
      <c r="D333" s="24"/>
      <c r="E333" s="24" t="s">
        <v>94</v>
      </c>
      <c r="F333" s="28"/>
      <c r="G333" s="27" t="s">
        <v>200</v>
      </c>
      <c r="H333" s="27"/>
      <c r="I333" s="24"/>
      <c r="J333" s="28"/>
      <c r="K333" s="28"/>
      <c r="L333" s="28"/>
      <c r="M333" s="28"/>
      <c r="N333" s="28"/>
      <c r="O333" s="28"/>
      <c r="P333" s="24" t="s">
        <v>201</v>
      </c>
      <c r="Q333" s="24"/>
      <c r="R333" s="24"/>
      <c r="S333" s="31"/>
    </row>
    <row r="334" s="69" customFormat="1" ht="25.5" spans="1:19">
      <c r="A334" s="1">
        <v>608</v>
      </c>
      <c r="B334" s="27" t="s">
        <v>202</v>
      </c>
      <c r="C334" s="25">
        <f>C335+C337+C344+C351</f>
        <v>4</v>
      </c>
      <c r="D334" s="24" t="s">
        <v>25</v>
      </c>
      <c r="E334" s="24" t="s">
        <v>25</v>
      </c>
      <c r="F334" s="26" t="s">
        <v>25</v>
      </c>
      <c r="G334" s="24" t="s">
        <v>25</v>
      </c>
      <c r="H334" s="24" t="s">
        <v>25</v>
      </c>
      <c r="I334" s="24" t="s">
        <v>25</v>
      </c>
      <c r="J334" s="28">
        <f t="shared" ref="J334:O334" si="61">J335+J337+J344+J351</f>
        <v>1643.55</v>
      </c>
      <c r="K334" s="28">
        <f>K337+K344+K351</f>
        <v>465.55</v>
      </c>
      <c r="L334" s="28">
        <f t="shared" si="61"/>
        <v>0</v>
      </c>
      <c r="M334" s="28">
        <f t="shared" si="61"/>
        <v>180</v>
      </c>
      <c r="N334" s="28">
        <f t="shared" si="61"/>
        <v>998</v>
      </c>
      <c r="O334" s="28">
        <f t="shared" si="61"/>
        <v>0</v>
      </c>
      <c r="P334" s="24" t="s">
        <v>25</v>
      </c>
      <c r="Q334" s="24"/>
      <c r="R334" s="24"/>
      <c r="S334" s="31"/>
    </row>
    <row r="335" s="69" customFormat="1" ht="25.5" spans="1:19">
      <c r="A335" s="1">
        <v>609</v>
      </c>
      <c r="B335" s="27" t="s">
        <v>203</v>
      </c>
      <c r="C335" s="25">
        <f>SUM(C336:C336)</f>
        <v>1</v>
      </c>
      <c r="D335" s="24"/>
      <c r="E335" s="24" t="s">
        <v>204</v>
      </c>
      <c r="F335" s="25">
        <f>SUM(F336:F336)</f>
        <v>150</v>
      </c>
      <c r="G335" s="27" t="s">
        <v>277</v>
      </c>
      <c r="H335" s="27" t="s">
        <v>32</v>
      </c>
      <c r="I335" s="24">
        <v>2022</v>
      </c>
      <c r="J335" s="28">
        <f>SUM(J336:J336)</f>
        <v>180</v>
      </c>
      <c r="K335" s="28" t="s">
        <v>25</v>
      </c>
      <c r="L335" s="28">
        <f>SUM(L336:L336)</f>
        <v>0</v>
      </c>
      <c r="M335" s="28">
        <f>SUM(M336:M336)</f>
        <v>180</v>
      </c>
      <c r="N335" s="28">
        <f>SUM(N336:N336)</f>
        <v>0</v>
      </c>
      <c r="O335" s="28">
        <f>SUM(O336:O336)</f>
        <v>0</v>
      </c>
      <c r="P335" s="24" t="s">
        <v>183</v>
      </c>
      <c r="Q335" s="24"/>
      <c r="R335" s="24"/>
      <c r="S335" s="31"/>
    </row>
    <row r="336" s="70" customFormat="1" ht="25.5" spans="1:19">
      <c r="A336" s="1">
        <v>610</v>
      </c>
      <c r="B336" s="29" t="s">
        <v>2030</v>
      </c>
      <c r="C336" s="30">
        <v>1</v>
      </c>
      <c r="D336" s="31" t="s">
        <v>359</v>
      </c>
      <c r="E336" s="31" t="s">
        <v>204</v>
      </c>
      <c r="F336" s="32">
        <v>150</v>
      </c>
      <c r="G336" s="29" t="s">
        <v>2031</v>
      </c>
      <c r="H336" s="29" t="s">
        <v>32</v>
      </c>
      <c r="I336" s="31">
        <v>2022</v>
      </c>
      <c r="J336" s="35">
        <f>SUM(K336:O336)</f>
        <v>180</v>
      </c>
      <c r="K336" s="35"/>
      <c r="L336" s="35"/>
      <c r="M336" s="35">
        <v>180</v>
      </c>
      <c r="N336" s="35"/>
      <c r="O336" s="35"/>
      <c r="P336" s="31" t="s">
        <v>183</v>
      </c>
      <c r="Q336" s="31"/>
      <c r="R336" s="31"/>
      <c r="S336" s="32"/>
    </row>
    <row r="337" s="69" customFormat="1" ht="25.5" spans="1:19">
      <c r="A337" s="1">
        <v>614</v>
      </c>
      <c r="B337" s="27" t="s">
        <v>206</v>
      </c>
      <c r="C337" s="25">
        <f>C338+C340+C341</f>
        <v>3</v>
      </c>
      <c r="D337" s="24" t="s">
        <v>25</v>
      </c>
      <c r="E337" s="24" t="s">
        <v>25</v>
      </c>
      <c r="F337" s="26" t="s">
        <v>25</v>
      </c>
      <c r="G337" s="24" t="s">
        <v>25</v>
      </c>
      <c r="H337" s="24" t="s">
        <v>25</v>
      </c>
      <c r="I337" s="24" t="s">
        <v>25</v>
      </c>
      <c r="J337" s="28">
        <f t="shared" ref="J337:O337" si="62">J338+J340+J341</f>
        <v>1463.55</v>
      </c>
      <c r="K337" s="28">
        <f t="shared" si="62"/>
        <v>465.55</v>
      </c>
      <c r="L337" s="28">
        <f t="shared" si="62"/>
        <v>0</v>
      </c>
      <c r="M337" s="28">
        <f t="shared" si="62"/>
        <v>0</v>
      </c>
      <c r="N337" s="28">
        <f t="shared" si="62"/>
        <v>998</v>
      </c>
      <c r="O337" s="28">
        <f t="shared" si="62"/>
        <v>0</v>
      </c>
      <c r="P337" s="24" t="s">
        <v>25</v>
      </c>
      <c r="Q337" s="24"/>
      <c r="R337" s="24"/>
      <c r="S337" s="31"/>
    </row>
    <row r="338" s="68" customFormat="1" ht="36" spans="1:19">
      <c r="A338" s="1">
        <v>615</v>
      </c>
      <c r="B338" s="52" t="s">
        <v>207</v>
      </c>
      <c r="C338" s="25">
        <f>SUM(C339:C339)</f>
        <v>1</v>
      </c>
      <c r="D338" s="24"/>
      <c r="E338" s="24" t="s">
        <v>94</v>
      </c>
      <c r="F338" s="28">
        <f t="shared" ref="F338:O338" si="63">SUM(F339:F339)</f>
        <v>1</v>
      </c>
      <c r="G338" s="27" t="s">
        <v>278</v>
      </c>
      <c r="H338" s="27" t="s">
        <v>32</v>
      </c>
      <c r="I338" s="24">
        <v>2022</v>
      </c>
      <c r="J338" s="28">
        <f t="shared" si="63"/>
        <v>465.55</v>
      </c>
      <c r="K338" s="28">
        <f t="shared" si="63"/>
        <v>465.55</v>
      </c>
      <c r="L338" s="28">
        <f t="shared" si="63"/>
        <v>0</v>
      </c>
      <c r="M338" s="28">
        <f t="shared" si="63"/>
        <v>0</v>
      </c>
      <c r="N338" s="28">
        <f t="shared" si="63"/>
        <v>0</v>
      </c>
      <c r="O338" s="28">
        <f t="shared" si="63"/>
        <v>0</v>
      </c>
      <c r="P338" s="24" t="s">
        <v>209</v>
      </c>
      <c r="Q338" s="24"/>
      <c r="R338" s="24"/>
      <c r="S338" s="31"/>
    </row>
    <row r="339" s="67" customFormat="1" ht="25.5" spans="1:19">
      <c r="A339" s="1">
        <v>616</v>
      </c>
      <c r="B339" s="59" t="s">
        <v>2037</v>
      </c>
      <c r="C339" s="30">
        <v>1</v>
      </c>
      <c r="D339" s="31" t="s">
        <v>29</v>
      </c>
      <c r="E339" s="31" t="s">
        <v>94</v>
      </c>
      <c r="F339" s="32">
        <v>1</v>
      </c>
      <c r="G339" s="29" t="s">
        <v>2038</v>
      </c>
      <c r="H339" s="29" t="s">
        <v>32</v>
      </c>
      <c r="I339" s="31">
        <v>2022</v>
      </c>
      <c r="J339" s="35">
        <f>SUM(K339:O339)</f>
        <v>465.55</v>
      </c>
      <c r="K339" s="35">
        <v>465.55</v>
      </c>
      <c r="L339" s="35"/>
      <c r="M339" s="35"/>
      <c r="N339" s="35"/>
      <c r="O339" s="35"/>
      <c r="P339" s="32" t="s">
        <v>1288</v>
      </c>
      <c r="Q339" s="31"/>
      <c r="R339" s="31"/>
      <c r="S339" s="32"/>
    </row>
    <row r="340" s="68" customFormat="1" ht="36" spans="1:19">
      <c r="A340" s="1">
        <v>620</v>
      </c>
      <c r="B340" s="52" t="s">
        <v>210</v>
      </c>
      <c r="C340" s="25"/>
      <c r="D340" s="24"/>
      <c r="E340" s="24" t="s">
        <v>102</v>
      </c>
      <c r="F340" s="26"/>
      <c r="G340" s="27"/>
      <c r="H340" s="27"/>
      <c r="I340" s="24"/>
      <c r="J340" s="28"/>
      <c r="K340" s="28"/>
      <c r="L340" s="28"/>
      <c r="M340" s="28"/>
      <c r="N340" s="28"/>
      <c r="O340" s="28"/>
      <c r="P340" s="24" t="s">
        <v>209</v>
      </c>
      <c r="Q340" s="24"/>
      <c r="R340" s="24"/>
      <c r="S340" s="31"/>
    </row>
    <row r="341" s="68" customFormat="1" ht="25.5" spans="1:19">
      <c r="A341" s="1">
        <v>621</v>
      </c>
      <c r="B341" s="52" t="s">
        <v>211</v>
      </c>
      <c r="C341" s="25">
        <f>SUM(C342:C343)</f>
        <v>2</v>
      </c>
      <c r="D341" s="24"/>
      <c r="E341" s="24" t="s">
        <v>94</v>
      </c>
      <c r="F341" s="28">
        <f t="shared" ref="F341:O341" si="64">SUM(F342:F343)</f>
        <v>2</v>
      </c>
      <c r="G341" s="27" t="s">
        <v>279</v>
      </c>
      <c r="H341" s="27" t="s">
        <v>213</v>
      </c>
      <c r="I341" s="24">
        <v>2022</v>
      </c>
      <c r="J341" s="28">
        <f t="shared" si="64"/>
        <v>998</v>
      </c>
      <c r="K341" s="28">
        <f t="shared" si="64"/>
        <v>0</v>
      </c>
      <c r="L341" s="28">
        <f t="shared" si="64"/>
        <v>0</v>
      </c>
      <c r="M341" s="28">
        <f t="shared" si="64"/>
        <v>0</v>
      </c>
      <c r="N341" s="28">
        <f t="shared" si="64"/>
        <v>998</v>
      </c>
      <c r="O341" s="28">
        <f t="shared" si="64"/>
        <v>0</v>
      </c>
      <c r="P341" s="24" t="s">
        <v>214</v>
      </c>
      <c r="Q341" s="24"/>
      <c r="R341" s="24"/>
      <c r="S341" s="31"/>
    </row>
    <row r="342" s="67" customFormat="1" ht="79" customHeight="1" spans="1:19">
      <c r="A342" s="1">
        <v>622</v>
      </c>
      <c r="B342" s="59" t="s">
        <v>2042</v>
      </c>
      <c r="C342" s="30">
        <v>1</v>
      </c>
      <c r="D342" s="31" t="s">
        <v>29</v>
      </c>
      <c r="E342" s="31" t="s">
        <v>94</v>
      </c>
      <c r="F342" s="32">
        <v>1</v>
      </c>
      <c r="G342" s="29" t="s">
        <v>2043</v>
      </c>
      <c r="H342" s="29" t="s">
        <v>1145</v>
      </c>
      <c r="I342" s="31">
        <v>2022</v>
      </c>
      <c r="J342" s="35">
        <f>SUM(K342:O342)</f>
        <v>548</v>
      </c>
      <c r="K342" s="35"/>
      <c r="L342" s="35"/>
      <c r="M342" s="35"/>
      <c r="N342" s="35">
        <v>548</v>
      </c>
      <c r="O342" s="35"/>
      <c r="P342" s="32" t="s">
        <v>1288</v>
      </c>
      <c r="Q342" s="31" t="s">
        <v>349</v>
      </c>
      <c r="R342" s="31" t="s">
        <v>36</v>
      </c>
      <c r="S342" s="32" t="s">
        <v>479</v>
      </c>
    </row>
    <row r="343" s="67" customFormat="1" ht="79" customHeight="1" spans="1:19">
      <c r="A343" s="1">
        <v>629</v>
      </c>
      <c r="B343" s="29" t="s">
        <v>2055</v>
      </c>
      <c r="C343" s="30">
        <v>1</v>
      </c>
      <c r="D343" s="31" t="s">
        <v>29</v>
      </c>
      <c r="E343" s="31" t="s">
        <v>94</v>
      </c>
      <c r="F343" s="32">
        <v>1</v>
      </c>
      <c r="G343" s="29" t="s">
        <v>2056</v>
      </c>
      <c r="H343" s="29" t="s">
        <v>1142</v>
      </c>
      <c r="I343" s="31">
        <v>2022</v>
      </c>
      <c r="J343" s="35">
        <f>SUM(K343:O343)</f>
        <v>450</v>
      </c>
      <c r="K343" s="35"/>
      <c r="L343" s="35"/>
      <c r="M343" s="35"/>
      <c r="N343" s="35">
        <v>450</v>
      </c>
      <c r="O343" s="35"/>
      <c r="P343" s="32" t="s">
        <v>1288</v>
      </c>
      <c r="Q343" s="31" t="s">
        <v>349</v>
      </c>
      <c r="R343" s="31" t="s">
        <v>36</v>
      </c>
      <c r="S343" s="32" t="s">
        <v>479</v>
      </c>
    </row>
    <row r="344" s="69" customFormat="1" ht="25.5" spans="1:19">
      <c r="A344" s="1">
        <v>631</v>
      </c>
      <c r="B344" s="27" t="s">
        <v>215</v>
      </c>
      <c r="C344" s="25">
        <f>C345+C346+C347+C348+C349+C350</f>
        <v>0</v>
      </c>
      <c r="D344" s="24" t="s">
        <v>25</v>
      </c>
      <c r="E344" s="24" t="s">
        <v>25</v>
      </c>
      <c r="F344" s="26" t="s">
        <v>25</v>
      </c>
      <c r="G344" s="24" t="s">
        <v>25</v>
      </c>
      <c r="H344" s="24" t="s">
        <v>25</v>
      </c>
      <c r="I344" s="24" t="s">
        <v>25</v>
      </c>
      <c r="J344" s="28">
        <f t="shared" ref="J344:O344" si="65">J345+J346+J347+J348+J349+J350</f>
        <v>0</v>
      </c>
      <c r="K344" s="28">
        <v>0</v>
      </c>
      <c r="L344" s="28">
        <f t="shared" si="65"/>
        <v>0</v>
      </c>
      <c r="M344" s="28">
        <f t="shared" si="65"/>
        <v>0</v>
      </c>
      <c r="N344" s="28">
        <f t="shared" si="65"/>
        <v>0</v>
      </c>
      <c r="O344" s="28">
        <f t="shared" si="65"/>
        <v>0</v>
      </c>
      <c r="P344" s="24" t="s">
        <v>25</v>
      </c>
      <c r="Q344" s="24"/>
      <c r="R344" s="24"/>
      <c r="S344" s="31"/>
    </row>
    <row r="345" s="69" customFormat="1" ht="25.5" spans="1:19">
      <c r="A345" s="1">
        <v>632</v>
      </c>
      <c r="B345" s="52" t="s">
        <v>216</v>
      </c>
      <c r="C345" s="25"/>
      <c r="D345" s="24"/>
      <c r="E345" s="24" t="s">
        <v>102</v>
      </c>
      <c r="F345" s="26"/>
      <c r="G345" s="27" t="s">
        <v>217</v>
      </c>
      <c r="H345" s="27"/>
      <c r="I345" s="24"/>
      <c r="J345" s="28"/>
      <c r="K345" s="28" t="s">
        <v>25</v>
      </c>
      <c r="L345" s="28"/>
      <c r="M345" s="28"/>
      <c r="N345" s="28"/>
      <c r="O345" s="28"/>
      <c r="P345" s="24" t="s">
        <v>218</v>
      </c>
      <c r="Q345" s="24"/>
      <c r="R345" s="24"/>
      <c r="S345" s="31"/>
    </row>
    <row r="346" s="69" customFormat="1" ht="25.5" spans="1:19">
      <c r="A346" s="1">
        <v>633</v>
      </c>
      <c r="B346" s="52" t="s">
        <v>219</v>
      </c>
      <c r="C346" s="25"/>
      <c r="D346" s="24"/>
      <c r="E346" s="24" t="s">
        <v>102</v>
      </c>
      <c r="F346" s="26"/>
      <c r="G346" s="27"/>
      <c r="H346" s="27"/>
      <c r="I346" s="24"/>
      <c r="J346" s="28"/>
      <c r="K346" s="28" t="s">
        <v>25</v>
      </c>
      <c r="L346" s="28"/>
      <c r="M346" s="28"/>
      <c r="N346" s="28"/>
      <c r="O346" s="28"/>
      <c r="P346" s="24" t="s">
        <v>220</v>
      </c>
      <c r="Q346" s="24"/>
      <c r="R346" s="24"/>
      <c r="S346" s="31"/>
    </row>
    <row r="347" s="69" customFormat="1" ht="25.5" spans="1:19">
      <c r="A347" s="1">
        <v>634</v>
      </c>
      <c r="B347" s="52" t="s">
        <v>221</v>
      </c>
      <c r="C347" s="25"/>
      <c r="D347" s="24"/>
      <c r="E347" s="24" t="s">
        <v>102</v>
      </c>
      <c r="F347" s="26"/>
      <c r="G347" s="27"/>
      <c r="H347" s="27"/>
      <c r="I347" s="24"/>
      <c r="J347" s="28"/>
      <c r="K347" s="28" t="s">
        <v>25</v>
      </c>
      <c r="L347" s="28"/>
      <c r="M347" s="28"/>
      <c r="N347" s="28"/>
      <c r="O347" s="28"/>
      <c r="P347" s="24" t="s">
        <v>220</v>
      </c>
      <c r="Q347" s="24"/>
      <c r="R347" s="24"/>
      <c r="S347" s="31"/>
    </row>
    <row r="348" s="69" customFormat="1" ht="25.5" spans="1:19">
      <c r="A348" s="1">
        <v>635</v>
      </c>
      <c r="B348" s="52" t="s">
        <v>222</v>
      </c>
      <c r="C348" s="25"/>
      <c r="D348" s="24"/>
      <c r="E348" s="24" t="s">
        <v>102</v>
      </c>
      <c r="F348" s="26"/>
      <c r="G348" s="27"/>
      <c r="H348" s="27"/>
      <c r="I348" s="24"/>
      <c r="J348" s="28"/>
      <c r="K348" s="28" t="s">
        <v>25</v>
      </c>
      <c r="L348" s="28"/>
      <c r="M348" s="28"/>
      <c r="N348" s="28"/>
      <c r="O348" s="28"/>
      <c r="P348" s="24" t="s">
        <v>218</v>
      </c>
      <c r="Q348" s="24"/>
      <c r="R348" s="24"/>
      <c r="S348" s="31"/>
    </row>
    <row r="349" s="69" customFormat="1" ht="25.5" spans="1:19">
      <c r="A349" s="1">
        <v>636</v>
      </c>
      <c r="B349" s="52" t="s">
        <v>223</v>
      </c>
      <c r="C349" s="25"/>
      <c r="D349" s="24"/>
      <c r="E349" s="24" t="s">
        <v>102</v>
      </c>
      <c r="F349" s="26"/>
      <c r="G349" s="27"/>
      <c r="H349" s="27"/>
      <c r="I349" s="24"/>
      <c r="J349" s="28"/>
      <c r="K349" s="28" t="s">
        <v>25</v>
      </c>
      <c r="L349" s="28"/>
      <c r="M349" s="28"/>
      <c r="N349" s="28"/>
      <c r="O349" s="28"/>
      <c r="P349" s="24" t="s">
        <v>218</v>
      </c>
      <c r="Q349" s="24"/>
      <c r="R349" s="24"/>
      <c r="S349" s="31"/>
    </row>
    <row r="350" s="69" customFormat="1" ht="25.5" spans="1:19">
      <c r="A350" s="1">
        <v>637</v>
      </c>
      <c r="B350" s="52" t="s">
        <v>224</v>
      </c>
      <c r="C350" s="25"/>
      <c r="D350" s="24"/>
      <c r="E350" s="24" t="s">
        <v>102</v>
      </c>
      <c r="F350" s="26"/>
      <c r="G350" s="27"/>
      <c r="H350" s="27"/>
      <c r="I350" s="24"/>
      <c r="J350" s="28"/>
      <c r="K350" s="28" t="s">
        <v>25</v>
      </c>
      <c r="L350" s="28"/>
      <c r="M350" s="28"/>
      <c r="N350" s="28"/>
      <c r="O350" s="28"/>
      <c r="P350" s="24" t="s">
        <v>220</v>
      </c>
      <c r="Q350" s="24"/>
      <c r="R350" s="24"/>
      <c r="S350" s="31"/>
    </row>
    <row r="351" s="69" customFormat="1" ht="25.5" spans="1:19">
      <c r="A351" s="1">
        <v>638</v>
      </c>
      <c r="B351" s="27" t="s">
        <v>225</v>
      </c>
      <c r="C351" s="25">
        <f>C352+C353+C354+C355+C356</f>
        <v>0</v>
      </c>
      <c r="D351" s="24" t="s">
        <v>25</v>
      </c>
      <c r="E351" s="24" t="s">
        <v>25</v>
      </c>
      <c r="F351" s="26" t="s">
        <v>25</v>
      </c>
      <c r="G351" s="24" t="s">
        <v>25</v>
      </c>
      <c r="H351" s="24" t="s">
        <v>25</v>
      </c>
      <c r="I351" s="24" t="s">
        <v>25</v>
      </c>
      <c r="J351" s="28">
        <f t="shared" ref="J351:O351" si="66">J352+J353+J354+J355+J356</f>
        <v>0</v>
      </c>
      <c r="K351" s="28">
        <v>0</v>
      </c>
      <c r="L351" s="28">
        <f t="shared" si="66"/>
        <v>0</v>
      </c>
      <c r="M351" s="28">
        <f t="shared" si="66"/>
        <v>0</v>
      </c>
      <c r="N351" s="28">
        <f t="shared" si="66"/>
        <v>0</v>
      </c>
      <c r="O351" s="28">
        <f t="shared" si="66"/>
        <v>0</v>
      </c>
      <c r="P351" s="24" t="s">
        <v>25</v>
      </c>
      <c r="Q351" s="24"/>
      <c r="R351" s="24"/>
      <c r="S351" s="31"/>
    </row>
    <row r="352" s="68" customFormat="1" ht="25.5" spans="1:19">
      <c r="A352" s="1">
        <v>639</v>
      </c>
      <c r="B352" s="52" t="s">
        <v>226</v>
      </c>
      <c r="C352" s="25"/>
      <c r="D352" s="24"/>
      <c r="E352" s="24" t="s">
        <v>102</v>
      </c>
      <c r="F352" s="26"/>
      <c r="G352" s="27"/>
      <c r="H352" s="27"/>
      <c r="I352" s="24"/>
      <c r="J352" s="28"/>
      <c r="K352" s="28" t="s">
        <v>25</v>
      </c>
      <c r="L352" s="28"/>
      <c r="M352" s="28"/>
      <c r="N352" s="28"/>
      <c r="O352" s="28"/>
      <c r="P352" s="24" t="s">
        <v>196</v>
      </c>
      <c r="Q352" s="24"/>
      <c r="R352" s="24"/>
      <c r="S352" s="31"/>
    </row>
    <row r="353" s="68" customFormat="1" ht="25.5" spans="1:19">
      <c r="A353" s="1">
        <v>640</v>
      </c>
      <c r="B353" s="52" t="s">
        <v>227</v>
      </c>
      <c r="C353" s="25"/>
      <c r="D353" s="24"/>
      <c r="E353" s="24" t="s">
        <v>102</v>
      </c>
      <c r="F353" s="26"/>
      <c r="G353" s="27" t="s">
        <v>228</v>
      </c>
      <c r="H353" s="27"/>
      <c r="I353" s="24"/>
      <c r="J353" s="28"/>
      <c r="K353" s="28" t="s">
        <v>25</v>
      </c>
      <c r="L353" s="28"/>
      <c r="M353" s="28"/>
      <c r="N353" s="28"/>
      <c r="O353" s="28"/>
      <c r="P353" s="24" t="s">
        <v>196</v>
      </c>
      <c r="Q353" s="24"/>
      <c r="R353" s="24"/>
      <c r="S353" s="31"/>
    </row>
    <row r="354" s="68" customFormat="1" ht="72" spans="1:19">
      <c r="A354" s="1">
        <v>641</v>
      </c>
      <c r="B354" s="52" t="s">
        <v>229</v>
      </c>
      <c r="C354" s="25"/>
      <c r="D354" s="24"/>
      <c r="E354" s="24" t="s">
        <v>102</v>
      </c>
      <c r="F354" s="26"/>
      <c r="G354" s="27" t="s">
        <v>230</v>
      </c>
      <c r="H354" s="27"/>
      <c r="I354" s="24"/>
      <c r="J354" s="28"/>
      <c r="K354" s="28" t="s">
        <v>25</v>
      </c>
      <c r="L354" s="28"/>
      <c r="M354" s="28"/>
      <c r="N354" s="28"/>
      <c r="O354" s="28"/>
      <c r="P354" s="24" t="s">
        <v>201</v>
      </c>
      <c r="Q354" s="24"/>
      <c r="R354" s="24"/>
      <c r="S354" s="31"/>
    </row>
    <row r="355" s="68" customFormat="1" ht="25.5" spans="1:19">
      <c r="A355" s="1">
        <v>642</v>
      </c>
      <c r="B355" s="52" t="s">
        <v>231</v>
      </c>
      <c r="C355" s="25"/>
      <c r="D355" s="24"/>
      <c r="E355" s="24" t="s">
        <v>102</v>
      </c>
      <c r="F355" s="26"/>
      <c r="G355" s="27" t="s">
        <v>232</v>
      </c>
      <c r="H355" s="27"/>
      <c r="I355" s="24"/>
      <c r="J355" s="28"/>
      <c r="K355" s="28" t="s">
        <v>25</v>
      </c>
      <c r="L355" s="28"/>
      <c r="M355" s="28"/>
      <c r="N355" s="28"/>
      <c r="O355" s="28"/>
      <c r="P355" s="24" t="s">
        <v>196</v>
      </c>
      <c r="Q355" s="24"/>
      <c r="R355" s="24"/>
      <c r="S355" s="31"/>
    </row>
    <row r="356" s="68" customFormat="1" ht="25.5" spans="1:19">
      <c r="A356" s="1">
        <v>643</v>
      </c>
      <c r="B356" s="52" t="s">
        <v>233</v>
      </c>
      <c r="C356" s="25"/>
      <c r="D356" s="24"/>
      <c r="E356" s="24" t="s">
        <v>102</v>
      </c>
      <c r="F356" s="26"/>
      <c r="G356" s="27" t="s">
        <v>234</v>
      </c>
      <c r="H356" s="27"/>
      <c r="I356" s="24"/>
      <c r="J356" s="28"/>
      <c r="K356" s="28" t="s">
        <v>25</v>
      </c>
      <c r="L356" s="28"/>
      <c r="M356" s="28"/>
      <c r="N356" s="28"/>
      <c r="O356" s="28"/>
      <c r="P356" s="24" t="s">
        <v>196</v>
      </c>
      <c r="Q356" s="24"/>
      <c r="R356" s="24"/>
      <c r="S356" s="31"/>
    </row>
    <row r="357" s="69" customFormat="1" ht="25.5" spans="1:19">
      <c r="A357" s="1">
        <v>644</v>
      </c>
      <c r="B357" s="27" t="s">
        <v>235</v>
      </c>
      <c r="C357" s="25">
        <f>C358+C362</f>
        <v>0</v>
      </c>
      <c r="D357" s="24" t="s">
        <v>25</v>
      </c>
      <c r="E357" s="24" t="s">
        <v>25</v>
      </c>
      <c r="F357" s="26" t="s">
        <v>25</v>
      </c>
      <c r="G357" s="24" t="s">
        <v>25</v>
      </c>
      <c r="H357" s="24" t="s">
        <v>25</v>
      </c>
      <c r="I357" s="24" t="s">
        <v>25</v>
      </c>
      <c r="J357" s="28">
        <f t="shared" ref="J357:O357" si="67">J358+J362</f>
        <v>0</v>
      </c>
      <c r="K357" s="28">
        <f t="shared" si="67"/>
        <v>0</v>
      </c>
      <c r="L357" s="28">
        <f t="shared" si="67"/>
        <v>0</v>
      </c>
      <c r="M357" s="28">
        <f t="shared" si="67"/>
        <v>0</v>
      </c>
      <c r="N357" s="28">
        <f t="shared" si="67"/>
        <v>0</v>
      </c>
      <c r="O357" s="28">
        <f t="shared" si="67"/>
        <v>0</v>
      </c>
      <c r="P357" s="24" t="s">
        <v>25</v>
      </c>
      <c r="Q357" s="24"/>
      <c r="R357" s="24"/>
      <c r="S357" s="31"/>
    </row>
    <row r="358" s="69" customFormat="1" ht="25.5" spans="1:19">
      <c r="A358" s="1">
        <v>645</v>
      </c>
      <c r="B358" s="52" t="s">
        <v>236</v>
      </c>
      <c r="C358" s="25">
        <f>C359+C360+C361</f>
        <v>0</v>
      </c>
      <c r="D358" s="24" t="s">
        <v>25</v>
      </c>
      <c r="E358" s="24" t="s">
        <v>25</v>
      </c>
      <c r="F358" s="26" t="s">
        <v>25</v>
      </c>
      <c r="G358" s="24" t="s">
        <v>25</v>
      </c>
      <c r="H358" s="24" t="s">
        <v>25</v>
      </c>
      <c r="I358" s="24" t="s">
        <v>25</v>
      </c>
      <c r="J358" s="28">
        <f t="shared" ref="J358:O358" si="68">J359+J360+J361</f>
        <v>0</v>
      </c>
      <c r="K358" s="28">
        <v>0</v>
      </c>
      <c r="L358" s="28">
        <f t="shared" si="68"/>
        <v>0</v>
      </c>
      <c r="M358" s="28">
        <f t="shared" si="68"/>
        <v>0</v>
      </c>
      <c r="N358" s="28">
        <f t="shared" si="68"/>
        <v>0</v>
      </c>
      <c r="O358" s="28">
        <f t="shared" si="68"/>
        <v>0</v>
      </c>
      <c r="P358" s="24" t="s">
        <v>25</v>
      </c>
      <c r="Q358" s="24"/>
      <c r="R358" s="24"/>
      <c r="S358" s="31"/>
    </row>
    <row r="359" s="69" customFormat="1" ht="25.5" spans="1:19">
      <c r="A359" s="1">
        <v>646</v>
      </c>
      <c r="B359" s="60" t="s">
        <v>237</v>
      </c>
      <c r="C359" s="25"/>
      <c r="D359" s="24"/>
      <c r="E359" s="24" t="s">
        <v>94</v>
      </c>
      <c r="F359" s="26"/>
      <c r="G359" s="27" t="s">
        <v>238</v>
      </c>
      <c r="H359" s="27"/>
      <c r="I359" s="24"/>
      <c r="J359" s="28"/>
      <c r="K359" s="28" t="s">
        <v>25</v>
      </c>
      <c r="L359" s="28"/>
      <c r="M359" s="28"/>
      <c r="N359" s="28"/>
      <c r="O359" s="28"/>
      <c r="P359" s="24" t="s">
        <v>113</v>
      </c>
      <c r="Q359" s="24"/>
      <c r="R359" s="24"/>
      <c r="S359" s="31"/>
    </row>
    <row r="360" s="69" customFormat="1" ht="25.5" spans="1:19">
      <c r="A360" s="1">
        <v>647</v>
      </c>
      <c r="B360" s="60" t="s">
        <v>239</v>
      </c>
      <c r="C360" s="25"/>
      <c r="D360" s="24"/>
      <c r="E360" s="24" t="s">
        <v>94</v>
      </c>
      <c r="F360" s="26"/>
      <c r="G360" s="27" t="s">
        <v>240</v>
      </c>
      <c r="H360" s="27"/>
      <c r="I360" s="24"/>
      <c r="J360" s="28"/>
      <c r="K360" s="28" t="s">
        <v>25</v>
      </c>
      <c r="L360" s="28"/>
      <c r="M360" s="28"/>
      <c r="N360" s="28"/>
      <c r="O360" s="28"/>
      <c r="P360" s="24" t="s">
        <v>113</v>
      </c>
      <c r="Q360" s="24"/>
      <c r="R360" s="24"/>
      <c r="S360" s="31"/>
    </row>
    <row r="361" s="69" customFormat="1" ht="36" spans="1:19">
      <c r="A361" s="1">
        <v>648</v>
      </c>
      <c r="B361" s="60" t="s">
        <v>241</v>
      </c>
      <c r="C361" s="25"/>
      <c r="D361" s="24"/>
      <c r="E361" s="24" t="s">
        <v>94</v>
      </c>
      <c r="F361" s="26"/>
      <c r="G361" s="27" t="s">
        <v>242</v>
      </c>
      <c r="H361" s="27"/>
      <c r="I361" s="24"/>
      <c r="J361" s="28"/>
      <c r="K361" s="28"/>
      <c r="L361" s="28"/>
      <c r="M361" s="28"/>
      <c r="N361" s="28"/>
      <c r="O361" s="28"/>
      <c r="P361" s="24" t="s">
        <v>64</v>
      </c>
      <c r="Q361" s="24"/>
      <c r="R361" s="24"/>
      <c r="S361" s="31"/>
    </row>
    <row r="362" s="69" customFormat="1" ht="25.5" spans="1:19">
      <c r="A362" s="1">
        <v>649</v>
      </c>
      <c r="B362" s="52" t="s">
        <v>243</v>
      </c>
      <c r="C362" s="25">
        <f>C363+C364+C365+C366</f>
        <v>0</v>
      </c>
      <c r="D362" s="24" t="s">
        <v>25</v>
      </c>
      <c r="E362" s="24" t="s">
        <v>25</v>
      </c>
      <c r="F362" s="26" t="s">
        <v>25</v>
      </c>
      <c r="G362" s="24" t="s">
        <v>25</v>
      </c>
      <c r="H362" s="24" t="s">
        <v>25</v>
      </c>
      <c r="I362" s="24" t="s">
        <v>25</v>
      </c>
      <c r="J362" s="28">
        <f t="shared" ref="J362:O362" si="69">J363+J364+J365+J366</f>
        <v>0</v>
      </c>
      <c r="K362" s="28">
        <v>0</v>
      </c>
      <c r="L362" s="28">
        <f t="shared" si="69"/>
        <v>0</v>
      </c>
      <c r="M362" s="28">
        <f t="shared" si="69"/>
        <v>0</v>
      </c>
      <c r="N362" s="28">
        <f t="shared" si="69"/>
        <v>0</v>
      </c>
      <c r="O362" s="28">
        <f t="shared" si="69"/>
        <v>0</v>
      </c>
      <c r="P362" s="24" t="s">
        <v>25</v>
      </c>
      <c r="Q362" s="24"/>
      <c r="R362" s="24"/>
      <c r="S362" s="24"/>
    </row>
    <row r="363" s="69" customFormat="1" ht="25.5" spans="1:19">
      <c r="A363" s="1">
        <v>650</v>
      </c>
      <c r="B363" s="60" t="s">
        <v>244</v>
      </c>
      <c r="C363" s="25"/>
      <c r="D363" s="24"/>
      <c r="E363" s="24" t="s">
        <v>102</v>
      </c>
      <c r="F363" s="26"/>
      <c r="G363" s="27"/>
      <c r="H363" s="27"/>
      <c r="I363" s="24"/>
      <c r="J363" s="28"/>
      <c r="K363" s="28" t="s">
        <v>25</v>
      </c>
      <c r="L363" s="28"/>
      <c r="M363" s="28"/>
      <c r="N363" s="28"/>
      <c r="O363" s="28"/>
      <c r="P363" s="24" t="s">
        <v>113</v>
      </c>
      <c r="Q363" s="24"/>
      <c r="R363" s="24"/>
      <c r="S363" s="31" t="s">
        <v>245</v>
      </c>
    </row>
    <row r="364" s="69" customFormat="1" ht="25.5" spans="1:19">
      <c r="A364" s="1">
        <v>651</v>
      </c>
      <c r="B364" s="60" t="s">
        <v>246</v>
      </c>
      <c r="C364" s="25"/>
      <c r="D364" s="24"/>
      <c r="E364" s="24" t="s">
        <v>61</v>
      </c>
      <c r="F364" s="26"/>
      <c r="G364" s="27"/>
      <c r="H364" s="27"/>
      <c r="I364" s="24"/>
      <c r="J364" s="28"/>
      <c r="K364" s="28" t="s">
        <v>25</v>
      </c>
      <c r="L364" s="28"/>
      <c r="M364" s="28"/>
      <c r="N364" s="28"/>
      <c r="O364" s="28"/>
      <c r="P364" s="24" t="s">
        <v>113</v>
      </c>
      <c r="Q364" s="24"/>
      <c r="R364" s="24"/>
      <c r="S364" s="31"/>
    </row>
    <row r="365" s="69" customFormat="1" ht="48" spans="1:19">
      <c r="A365" s="1">
        <v>652</v>
      </c>
      <c r="B365" s="60" t="s">
        <v>247</v>
      </c>
      <c r="C365" s="25"/>
      <c r="D365" s="24"/>
      <c r="E365" s="24" t="s">
        <v>102</v>
      </c>
      <c r="F365" s="26"/>
      <c r="G365" s="27"/>
      <c r="H365" s="27"/>
      <c r="I365" s="24"/>
      <c r="J365" s="28"/>
      <c r="K365" s="28" t="s">
        <v>25</v>
      </c>
      <c r="L365" s="28"/>
      <c r="M365" s="28"/>
      <c r="N365" s="28"/>
      <c r="O365" s="28"/>
      <c r="P365" s="24" t="s">
        <v>248</v>
      </c>
      <c r="Q365" s="24"/>
      <c r="R365" s="24"/>
      <c r="S365" s="31"/>
    </row>
    <row r="366" s="69" customFormat="1" ht="25.5" spans="1:19">
      <c r="A366" s="1">
        <v>653</v>
      </c>
      <c r="B366" s="60" t="s">
        <v>249</v>
      </c>
      <c r="C366" s="25"/>
      <c r="D366" s="24"/>
      <c r="E366" s="24"/>
      <c r="F366" s="26"/>
      <c r="G366" s="27"/>
      <c r="H366" s="27"/>
      <c r="I366" s="24"/>
      <c r="J366" s="28"/>
      <c r="K366" s="28" t="s">
        <v>25</v>
      </c>
      <c r="L366" s="28"/>
      <c r="M366" s="28"/>
      <c r="N366" s="28"/>
      <c r="O366" s="28"/>
      <c r="P366" s="24" t="s">
        <v>250</v>
      </c>
      <c r="Q366" s="24"/>
      <c r="R366" s="24"/>
      <c r="S366" s="31"/>
    </row>
    <row r="367" s="71" customFormat="1" ht="74" customHeight="1" spans="1:19">
      <c r="A367" s="9"/>
      <c r="B367" s="27" t="s">
        <v>2057</v>
      </c>
      <c r="C367" s="30"/>
      <c r="D367" s="31"/>
      <c r="E367" s="31"/>
      <c r="F367" s="32"/>
      <c r="G367" s="29"/>
      <c r="H367" s="29"/>
      <c r="I367" s="31"/>
      <c r="J367" s="35"/>
      <c r="K367" s="35"/>
      <c r="L367" s="35"/>
      <c r="M367" s="35"/>
      <c r="N367" s="35"/>
      <c r="O367" s="35"/>
      <c r="P367" s="31"/>
      <c r="Q367" s="31"/>
      <c r="R367" s="31"/>
      <c r="S367" s="31"/>
    </row>
  </sheetData>
  <autoFilter ref="A5:S367">
    <extLst/>
  </autoFilter>
  <mergeCells count="23">
    <mergeCell ref="B1:S1"/>
    <mergeCell ref="B2:D2"/>
    <mergeCell ref="E2:S2"/>
    <mergeCell ref="E3:F3"/>
    <mergeCell ref="J3:O3"/>
    <mergeCell ref="L4:N4"/>
    <mergeCell ref="B367:S367"/>
    <mergeCell ref="B3:B5"/>
    <mergeCell ref="B182:B184"/>
    <mergeCell ref="C3:C5"/>
    <mergeCell ref="D3:D5"/>
    <mergeCell ref="G3:G5"/>
    <mergeCell ref="H3:H5"/>
    <mergeCell ref="I3:I5"/>
    <mergeCell ref="J4:J5"/>
    <mergeCell ref="K4:K5"/>
    <mergeCell ref="O4:O5"/>
    <mergeCell ref="P3:P5"/>
    <mergeCell ref="Q3:Q5"/>
    <mergeCell ref="R3:R5"/>
    <mergeCell ref="S3:S5"/>
    <mergeCell ref="S6:S8"/>
    <mergeCell ref="S363:S366"/>
  </mergeCells>
  <conditionalFormatting sqref="K11">
    <cfRule type="expression" dxfId="2" priority="112">
      <formula>K11&lt;&gt;#REF!+L11+P11</formula>
    </cfRule>
  </conditionalFormatting>
  <conditionalFormatting sqref="B24">
    <cfRule type="duplicateValues" dxfId="0" priority="62"/>
  </conditionalFormatting>
  <conditionalFormatting sqref="B30">
    <cfRule type="duplicateValues" dxfId="0" priority="50"/>
  </conditionalFormatting>
  <conditionalFormatting sqref="G70">
    <cfRule type="duplicateValues" dxfId="0" priority="108"/>
  </conditionalFormatting>
  <conditionalFormatting sqref="B98">
    <cfRule type="duplicateValues" dxfId="0" priority="27"/>
  </conditionalFormatting>
  <conditionalFormatting sqref="B125">
    <cfRule type="duplicateValues" dxfId="0" priority="64"/>
  </conditionalFormatting>
  <conditionalFormatting sqref="K131">
    <cfRule type="cellIs" dxfId="4" priority="22" stopIfTrue="1" operator="lessThan">
      <formula>0</formula>
    </cfRule>
  </conditionalFormatting>
  <conditionalFormatting sqref="M131">
    <cfRule type="cellIs" dxfId="4" priority="19" stopIfTrue="1" operator="lessThan">
      <formula>0</formula>
    </cfRule>
  </conditionalFormatting>
  <conditionalFormatting sqref="B157">
    <cfRule type="duplicateValues" dxfId="0" priority="57"/>
  </conditionalFormatting>
  <conditionalFormatting sqref="B159">
    <cfRule type="duplicateValues" dxfId="0" priority="56"/>
  </conditionalFormatting>
  <conditionalFormatting sqref="B162">
    <cfRule type="duplicateValues" dxfId="0" priority="55"/>
  </conditionalFormatting>
  <conditionalFormatting sqref="B167">
    <cfRule type="duplicateValues" dxfId="0" priority="54"/>
  </conditionalFormatting>
  <conditionalFormatting sqref="B171">
    <cfRule type="duplicateValues" dxfId="0" priority="53"/>
  </conditionalFormatting>
  <conditionalFormatting sqref="B172">
    <cfRule type="duplicateValues" dxfId="0" priority="52"/>
  </conditionalFormatting>
  <conditionalFormatting sqref="K258">
    <cfRule type="cellIs" dxfId="4" priority="15" stopIfTrue="1" operator="lessThan">
      <formula>0</formula>
    </cfRule>
  </conditionalFormatting>
  <conditionalFormatting sqref="M258">
    <cfRule type="cellIs" dxfId="4" priority="1" stopIfTrue="1" operator="lessThan">
      <formula>0</formula>
    </cfRule>
  </conditionalFormatting>
  <conditionalFormatting sqref="B259">
    <cfRule type="duplicateValues" dxfId="0" priority="14"/>
  </conditionalFormatting>
  <conditionalFormatting sqref="M297">
    <cfRule type="cellIs" dxfId="4" priority="9" stopIfTrue="1" operator="lessThan">
      <formula>0</formula>
    </cfRule>
  </conditionalFormatting>
  <conditionalFormatting sqref="M298">
    <cfRule type="cellIs" dxfId="4" priority="8" stopIfTrue="1" operator="lessThan">
      <formula>0</formula>
    </cfRule>
  </conditionalFormatting>
  <conditionalFormatting sqref="K309">
    <cfRule type="expression" dxfId="2" priority="49">
      <formula>K309&lt;&gt;L309+M309+P309</formula>
    </cfRule>
  </conditionalFormatting>
  <conditionalFormatting sqref="B330">
    <cfRule type="duplicateValues" dxfId="0" priority="72"/>
  </conditionalFormatting>
  <conditionalFormatting sqref="B332">
    <cfRule type="duplicateValues" dxfId="0" priority="68"/>
  </conditionalFormatting>
  <conditionalFormatting sqref="B134:B136">
    <cfRule type="duplicateValues" dxfId="0" priority="109"/>
  </conditionalFormatting>
  <conditionalFormatting sqref="B324:B326">
    <cfRule type="duplicateValues" dxfId="0" priority="51"/>
  </conditionalFormatting>
  <conditionalFormatting sqref="K232:K239">
    <cfRule type="expression" dxfId="2" priority="127">
      <formula>K232&lt;&gt;L232+M232+P232</formula>
    </cfRule>
  </conditionalFormatting>
  <conditionalFormatting sqref="B1:B5 B367:B1048576">
    <cfRule type="duplicateValues" dxfId="1" priority="140"/>
  </conditionalFormatting>
  <conditionalFormatting sqref="B6:B23 B31:B48 B333:B366 B331 B299:B323 B260:B296 B132:B133 B137:B156 B163:B166 B61:B97 B160:B161 B158 B168:B170 B126:B130 B99:B124 B173:B215 B50:B59 B327:B329 B218:B257 B25:B29">
    <cfRule type="duplicateValues" dxfId="0" priority="142"/>
  </conditionalFormatting>
  <dataValidations count="4">
    <dataValidation type="list" allowBlank="1" showInputMessage="1" showErrorMessage="1" sqref="D9 D10 D11 D12 D13 D14 D15 D16 D19 D20 D25 D26 D27 D28 D29 D39 D55 D69 D70 D75 D98 D131 D149 D163 D172 D216 D217 D258 D259 D268 D269 D278 D279 D320 D324 D325 D326 D330 D331 D332 D333 D342 D343 D17:D18 D21:D24 D30:D34 D35:D36 D37:D38 D40:D42 D43:D47 D48:D52 D53:D54 D56:D57 D58:D59 D60:D68 D71:D72 D73:D74 D76:D77 D78:D79 D80:D89 D90:D94 D95:D97 D99:D105 D106:D111 D112:D113 D114:D126 D127:D130 D132:D136 D137:D140 D141:D146 D147:D148 D150:D157 D158:D162 D164:D167 D168:D171 D173:D176 D177:D191 D192:D194 D195:D207 D208:D215 D218:D225 D226:D231 D232:D255 D256:D257 D260:D264 D265:D267 D270:D273 D274:D277 D280:D292 D293:D294 D295:D296 D297:D298 D299:D300 D301:D306 D307:D308 D309:D311 D312:D314 D315:D319 D321:D323 D327:D329 D334:D336 D337:D339 D340:D341 D345:D350 D352:D356 D359:D361 D363:D366">
      <formula1>"新建,改建,扩建"</formula1>
    </dataValidation>
    <dataValidation type="list" allowBlank="1" showInputMessage="1" showErrorMessage="1" sqref="Q9 Q10 Q11 Q12 Q13 Q14 Q15 Q16 Q17 Q18 Q19 Q21 Q25 Q26 Q27 Q28 Q29 Q34 Q39 Q48 Q49 Q50 Q51 Q52 Q55 Q59 Q60 Q61 Q62 Q63 Q64 Q65 Q66 Q67 Q68 Q69 Q70 Q71 Q72 Q73 Q76 Q77 Q79 Q80 Q82 Q83 Q84 Q85 Q86 Q87 Q88 Q89 Q90 Q91 Q95 Q96 Q97 Q99 Q100 Q101 Q102 Q103 Q109 Q112 Q113 Q114 Q115 Q116 Q117 Q118 Q119 Q120 Q121 Q122 Q123 Q124 Q125 Q126 Q127 Q128 Q129 Q130 Q131 Q134 Q137 Q138 Q140 Q141 Q142 Q145 Q146 Q147 Q148 Q149 Q150 Q156 Q157 Q158 Q159 Q161 Q162 Q163 Q164 Q166 Q167 Q168 Q169 Q170 Q171 Q172 Q173 Q177 Q179 Q180 Q182 Q183 Q184 Q185 Q194 Q199 Q200 Q201 Q212 Q213 Q214 Q215 Q216 Q217 Q226 Q227 Q228 Q242 Q243 Q253 Q254 Q255 Q258 Q260 Q261 Q264 Q266 Q267 Q268 Q269 Q273 Q277 Q278 Q279 Q293 Q294 Q295 Q296 Q297 Q298 Q306 Q307 Q308 Q312 Q313 Q314 Q315 Q320 Q321 Q329 Q330 Q331 Q332 Q333 Q336 Q339 Q340 Q341 Q342 Q343 Q22:Q24 Q30:Q33 Q35:Q36 Q37:Q38 Q40:Q42 Q43:Q47 Q53:Q54 Q56:Q57 Q92:Q94 Q104:Q105 Q106:Q108 Q110:Q111 Q132:Q133 Q135:Q136 Q152:Q153 Q175:Q176 Q186:Q189 Q190:Q191 Q192:Q193 Q195:Q198 Q202:Q207 Q208:Q211 Q218:Q225 Q229:Q231 Q232:Q239 Q240:Q241 Q244:Q252 Q256:Q257 Q270:Q272 Q274:Q276 Q280:Q292 Q299:Q300 Q301:Q305 Q309:Q311 Q316:Q319 Q322:Q323 Q324:Q326 Q327:Q328 Q334:Q335 Q337:Q338 Q344:Q366">
      <formula1>"经营性,公益性,国有资产,农户"</formula1>
    </dataValidation>
    <dataValidation type="list" allowBlank="1" showInputMessage="1" showErrorMessage="1" sqref="R9 R10 R11 R12 R13 R14 R15 R16 R17 R18 R19 R21 R25 R26 R27 R28 R29 R34 R39 R48 R49 R50 R51 R52 R55 R59 R60 R61 R62 R63 R64 R65 R66 R67 R68 R69 R70 R71 R72 R73 R76 R77 R79 R80 R82 R83 R84 R85 R86 R87 R88 R89 R90 R91 R95 R96 R97 R98 R99 R100 R101 R102 R103 R109 R114 R115 R116 R117 R118 R119 R120 R121 R122 R123 R124 R125 R126 R127 R128 R129 R130 R131 R136 R137 R138 R140 R141 R142 R145 R146 R147 R148 R149 R150 R156 R157 R158 R159 R161 R162 R163 R164 R166 R167 R168 R169 R170 R171 R172 R173 R177 R179 R180 R182 R183 R184 R185 R194 R199 R200 R201 R212 R213 R214 R215 R216 R217 R226 R227 R228 R242 R243 R254 R255 R258 R259 R260 R261 R264 R266 R267 R268 R269 R273 R277 R278 R279 R293 R294 R295 R296 R297 R298 R306 R307 R308 R312 R313 R314 R315 R320 R321 R329 R330 R331 R332 R333 R336 R339 R340 R341 R342 R343 R22:R24 R30:R33 R35:R36 R37:R38 R40:R42 R43:R47 R53:R54 R56:R57 R92:R94 R104:R105 R106:R108 R110:R111 R112:R113 R132:R133 R134:R135 R152:R153 R175:R176 R186:R189 R190:R191 R192:R193 R195:R198 R202:R207 R208:R211 R218:R225 R229:R231 R232:R239 R240:R241 R244:R251 R252:R253 R256:R257 R270:R272 R274:R276 R280:R292 R299:R300 R301:R305 R309:R311 R316:R319 R322:R323 R324:R326 R327:R328 R334:R335 R337:R338 R344:R366">
      <formula1>"已明确,未设置"</formula1>
    </dataValidation>
    <dataValidation type="custom" allowBlank="1" showInputMessage="1" sqref="K280 G293 K293:L293 N293:O293">
      <formula1>"是、否"</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25"/>
  <sheetViews>
    <sheetView workbookViewId="0">
      <pane xSplit="1" ySplit="6" topLeftCell="B7" activePane="bottomRight" state="frozen"/>
      <selection/>
      <selection pane="topRight"/>
      <selection pane="bottomLeft"/>
      <selection pane="bottomRight" activeCell="J11" sqref="A1:S325"/>
    </sheetView>
  </sheetViews>
  <sheetFormatPr defaultColWidth="9" defaultRowHeight="14.2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2065</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338</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f>C7+C172+C190+C195+C244+C281+C292+C315</f>
        <v>218</v>
      </c>
      <c r="D6" s="24" t="s">
        <v>25</v>
      </c>
      <c r="E6" s="24" t="s">
        <v>25</v>
      </c>
      <c r="F6" s="26" t="s">
        <v>25</v>
      </c>
      <c r="G6" s="24" t="s">
        <v>25</v>
      </c>
      <c r="H6" s="24" t="s">
        <v>25</v>
      </c>
      <c r="I6" s="24" t="s">
        <v>25</v>
      </c>
      <c r="J6" s="28">
        <f t="shared" ref="J6:O6" si="0">J7+J172+J190+J195+J244+J281+J292+J315</f>
        <v>97467.008</v>
      </c>
      <c r="K6" s="28">
        <f t="shared" si="0"/>
        <v>28412.46</v>
      </c>
      <c r="L6" s="28">
        <f t="shared" si="0"/>
        <v>6976.49</v>
      </c>
      <c r="M6" s="28">
        <f t="shared" si="0"/>
        <v>49248.058</v>
      </c>
      <c r="N6" s="28">
        <f t="shared" si="0"/>
        <v>12830</v>
      </c>
      <c r="O6" s="28">
        <f t="shared" si="0"/>
        <v>0</v>
      </c>
      <c r="P6" s="24" t="s">
        <v>25</v>
      </c>
      <c r="Q6" s="24" t="s">
        <v>25</v>
      </c>
      <c r="R6" s="24" t="s">
        <v>25</v>
      </c>
      <c r="S6" s="31"/>
    </row>
    <row r="7" s="65" customFormat="1" ht="25.5" spans="1:19">
      <c r="A7" s="1">
        <v>7</v>
      </c>
      <c r="B7" s="24" t="s">
        <v>26</v>
      </c>
      <c r="C7" s="25">
        <f>C8+C92+C106+C159+C163</f>
        <v>135</v>
      </c>
      <c r="D7" s="24" t="s">
        <v>25</v>
      </c>
      <c r="E7" s="24" t="s">
        <v>25</v>
      </c>
      <c r="F7" s="26" t="s">
        <v>25</v>
      </c>
      <c r="G7" s="24" t="s">
        <v>25</v>
      </c>
      <c r="H7" s="24" t="s">
        <v>25</v>
      </c>
      <c r="I7" s="24" t="s">
        <v>25</v>
      </c>
      <c r="J7" s="28">
        <f t="shared" ref="J7:O7" si="1">J8+J92+J106+J159+J163</f>
        <v>50100.03</v>
      </c>
      <c r="K7" s="28">
        <f t="shared" si="1"/>
        <v>23770.63</v>
      </c>
      <c r="L7" s="28">
        <f t="shared" si="1"/>
        <v>4150</v>
      </c>
      <c r="M7" s="28">
        <f t="shared" si="1"/>
        <v>12499.4</v>
      </c>
      <c r="N7" s="28">
        <f t="shared" si="1"/>
        <v>9680</v>
      </c>
      <c r="O7" s="28">
        <f t="shared" si="1"/>
        <v>0</v>
      </c>
      <c r="P7" s="24" t="s">
        <v>25</v>
      </c>
      <c r="Q7" s="24" t="s">
        <v>25</v>
      </c>
      <c r="R7" s="24" t="s">
        <v>25</v>
      </c>
      <c r="S7" s="31"/>
    </row>
    <row r="8" s="65" customFormat="1" ht="25.5" spans="1:19">
      <c r="A8" s="1">
        <v>8</v>
      </c>
      <c r="B8" s="24" t="s">
        <v>27</v>
      </c>
      <c r="C8" s="25">
        <f>C9+C43+C59+C61+C77+C82+C83+C85</f>
        <v>75</v>
      </c>
      <c r="D8" s="24" t="s">
        <v>25</v>
      </c>
      <c r="E8" s="24" t="s">
        <v>25</v>
      </c>
      <c r="F8" s="26" t="s">
        <v>25</v>
      </c>
      <c r="G8" s="24" t="s">
        <v>25</v>
      </c>
      <c r="H8" s="24" t="s">
        <v>25</v>
      </c>
      <c r="I8" s="24" t="s">
        <v>25</v>
      </c>
      <c r="J8" s="28">
        <f t="shared" ref="J8:O8" si="2">J9+J43+J59+J61+J77+J82+J83+J85</f>
        <v>33432.85</v>
      </c>
      <c r="K8" s="28">
        <f t="shared" si="2"/>
        <v>14079.85</v>
      </c>
      <c r="L8" s="28">
        <f t="shared" si="2"/>
        <v>1000</v>
      </c>
      <c r="M8" s="28">
        <f t="shared" si="2"/>
        <v>8973</v>
      </c>
      <c r="N8" s="28">
        <f t="shared" si="2"/>
        <v>9380</v>
      </c>
      <c r="O8" s="28">
        <f t="shared" si="2"/>
        <v>0</v>
      </c>
      <c r="P8" s="24" t="s">
        <v>25</v>
      </c>
      <c r="Q8" s="24" t="s">
        <v>25</v>
      </c>
      <c r="R8" s="24" t="s">
        <v>25</v>
      </c>
      <c r="S8" s="31"/>
    </row>
    <row r="9" s="66" customFormat="1" ht="94" customHeight="1" spans="1:19">
      <c r="A9" s="1">
        <v>9</v>
      </c>
      <c r="B9" s="27" t="s">
        <v>28</v>
      </c>
      <c r="C9" s="25">
        <f>SUM(C10:C42)</f>
        <v>33</v>
      </c>
      <c r="D9" s="24" t="s">
        <v>29</v>
      </c>
      <c r="E9" s="24" t="s">
        <v>30</v>
      </c>
      <c r="F9" s="28">
        <f t="shared" ref="F9:O9" si="3">SUM(F10:F42)</f>
        <v>14.10083</v>
      </c>
      <c r="G9" s="27" t="s">
        <v>281</v>
      </c>
      <c r="H9" s="24" t="s">
        <v>32</v>
      </c>
      <c r="I9" s="24">
        <v>2023</v>
      </c>
      <c r="J9" s="28">
        <f t="shared" si="3"/>
        <v>9856.35</v>
      </c>
      <c r="K9" s="28">
        <f t="shared" si="3"/>
        <v>6796.35</v>
      </c>
      <c r="L9" s="28">
        <f t="shared" si="3"/>
        <v>1000</v>
      </c>
      <c r="M9" s="28">
        <f t="shared" si="3"/>
        <v>2060</v>
      </c>
      <c r="N9" s="28">
        <f t="shared" si="3"/>
        <v>0</v>
      </c>
      <c r="O9" s="28">
        <f t="shared" si="3"/>
        <v>0</v>
      </c>
      <c r="P9" s="24" t="s">
        <v>34</v>
      </c>
      <c r="Q9" s="24" t="s">
        <v>35</v>
      </c>
      <c r="R9" s="24" t="s">
        <v>36</v>
      </c>
      <c r="S9" s="31" t="s">
        <v>37</v>
      </c>
    </row>
    <row r="10" s="6" customFormat="1" ht="44" customHeight="1" spans="1:19">
      <c r="A10" s="1">
        <v>10</v>
      </c>
      <c r="B10" s="29" t="s">
        <v>339</v>
      </c>
      <c r="C10" s="30">
        <v>1</v>
      </c>
      <c r="D10" s="31" t="s">
        <v>29</v>
      </c>
      <c r="E10" s="31" t="s">
        <v>30</v>
      </c>
      <c r="F10" s="31">
        <v>2</v>
      </c>
      <c r="G10" s="29" t="s">
        <v>340</v>
      </c>
      <c r="H10" s="29" t="s">
        <v>341</v>
      </c>
      <c r="I10" s="31">
        <v>2023</v>
      </c>
      <c r="J10" s="35">
        <f t="shared" ref="J10:J42" si="4">SUM(K10:O10)</f>
        <v>2000</v>
      </c>
      <c r="K10" s="35"/>
      <c r="L10" s="35"/>
      <c r="M10" s="35">
        <v>2000</v>
      </c>
      <c r="N10" s="35"/>
      <c r="O10" s="35"/>
      <c r="P10" s="31" t="s">
        <v>342</v>
      </c>
      <c r="Q10" s="31" t="s">
        <v>343</v>
      </c>
      <c r="R10" s="31" t="s">
        <v>36</v>
      </c>
      <c r="S10" s="32" t="s">
        <v>344</v>
      </c>
    </row>
    <row r="11" s="6" customFormat="1" ht="44" customHeight="1" spans="1:19">
      <c r="A11" s="1">
        <v>13</v>
      </c>
      <c r="B11" s="29" t="s">
        <v>347</v>
      </c>
      <c r="C11" s="30">
        <v>1</v>
      </c>
      <c r="D11" s="31" t="s">
        <v>29</v>
      </c>
      <c r="E11" s="31" t="s">
        <v>30</v>
      </c>
      <c r="F11" s="31">
        <v>0.98</v>
      </c>
      <c r="G11" s="29" t="s">
        <v>348</v>
      </c>
      <c r="H11" s="29" t="s">
        <v>32</v>
      </c>
      <c r="I11" s="31">
        <v>2023</v>
      </c>
      <c r="J11" s="35">
        <f t="shared" si="4"/>
        <v>1630</v>
      </c>
      <c r="K11" s="35">
        <v>1630</v>
      </c>
      <c r="L11" s="35"/>
      <c r="M11" s="35"/>
      <c r="N11" s="35"/>
      <c r="O11" s="35"/>
      <c r="P11" s="32" t="s">
        <v>113</v>
      </c>
      <c r="Q11" s="31" t="s">
        <v>349</v>
      </c>
      <c r="R11" s="31"/>
      <c r="S11" s="32"/>
    </row>
    <row r="12" s="6" customFormat="1" ht="60" customHeight="1" spans="1:19">
      <c r="A12" s="1">
        <v>16</v>
      </c>
      <c r="B12" s="29" t="s">
        <v>354</v>
      </c>
      <c r="C12" s="30">
        <v>1</v>
      </c>
      <c r="D12" s="31" t="s">
        <v>29</v>
      </c>
      <c r="E12" s="31" t="s">
        <v>30</v>
      </c>
      <c r="F12" s="32">
        <v>10</v>
      </c>
      <c r="G12" s="29" t="s">
        <v>355</v>
      </c>
      <c r="H12" s="29" t="s">
        <v>32</v>
      </c>
      <c r="I12" s="31">
        <v>2023</v>
      </c>
      <c r="J12" s="35">
        <f t="shared" si="4"/>
        <v>1500</v>
      </c>
      <c r="K12" s="35">
        <v>1500</v>
      </c>
      <c r="L12" s="35"/>
      <c r="M12" s="35"/>
      <c r="N12" s="35"/>
      <c r="O12" s="35"/>
      <c r="P12" s="32" t="s">
        <v>113</v>
      </c>
      <c r="Q12" s="31" t="s">
        <v>349</v>
      </c>
      <c r="R12" s="31"/>
      <c r="S12" s="32"/>
    </row>
    <row r="13" s="6" customFormat="1" ht="38" customHeight="1" spans="1:19">
      <c r="A13" s="1">
        <v>20</v>
      </c>
      <c r="B13" s="29" t="s">
        <v>363</v>
      </c>
      <c r="C13" s="30">
        <v>1</v>
      </c>
      <c r="D13" s="31" t="s">
        <v>29</v>
      </c>
      <c r="E13" s="31" t="s">
        <v>30</v>
      </c>
      <c r="F13" s="32">
        <v>0.01</v>
      </c>
      <c r="G13" s="29" t="s">
        <v>364</v>
      </c>
      <c r="H13" s="29" t="s">
        <v>365</v>
      </c>
      <c r="I13" s="46" t="s">
        <v>366</v>
      </c>
      <c r="J13" s="35">
        <f t="shared" si="4"/>
        <v>300</v>
      </c>
      <c r="K13" s="35">
        <v>300</v>
      </c>
      <c r="L13" s="35"/>
      <c r="M13" s="35"/>
      <c r="N13" s="35"/>
      <c r="O13" s="35"/>
      <c r="P13" s="32" t="s">
        <v>113</v>
      </c>
      <c r="Q13" s="31" t="s">
        <v>362</v>
      </c>
      <c r="R13" s="31" t="s">
        <v>36</v>
      </c>
      <c r="S13" s="32"/>
    </row>
    <row r="14" s="6" customFormat="1" ht="56" customHeight="1" spans="1:19">
      <c r="A14" s="1">
        <v>21</v>
      </c>
      <c r="B14" s="29" t="s">
        <v>367</v>
      </c>
      <c r="C14" s="30">
        <v>1</v>
      </c>
      <c r="D14" s="31" t="s">
        <v>29</v>
      </c>
      <c r="E14" s="31" t="s">
        <v>30</v>
      </c>
      <c r="F14" s="32">
        <v>0.07</v>
      </c>
      <c r="G14" s="29" t="s">
        <v>368</v>
      </c>
      <c r="H14" s="29" t="s">
        <v>369</v>
      </c>
      <c r="I14" s="31">
        <v>2023</v>
      </c>
      <c r="J14" s="35">
        <f t="shared" si="4"/>
        <v>230</v>
      </c>
      <c r="K14" s="35">
        <v>230</v>
      </c>
      <c r="L14" s="35"/>
      <c r="M14" s="35"/>
      <c r="N14" s="35"/>
      <c r="O14" s="35"/>
      <c r="P14" s="32" t="s">
        <v>113</v>
      </c>
      <c r="Q14" s="31" t="s">
        <v>362</v>
      </c>
      <c r="R14" s="31" t="s">
        <v>36</v>
      </c>
      <c r="S14" s="32"/>
    </row>
    <row r="15" s="67" customFormat="1" ht="40" customHeight="1" spans="1:19">
      <c r="A15" s="1">
        <v>23</v>
      </c>
      <c r="B15" s="29" t="s">
        <v>373</v>
      </c>
      <c r="C15" s="30">
        <v>1</v>
      </c>
      <c r="D15" s="31" t="s">
        <v>29</v>
      </c>
      <c r="E15" s="31" t="s">
        <v>30</v>
      </c>
      <c r="F15" s="32">
        <v>0.03</v>
      </c>
      <c r="G15" s="36" t="s">
        <v>374</v>
      </c>
      <c r="H15" s="36" t="s">
        <v>375</v>
      </c>
      <c r="I15" s="31">
        <v>2023</v>
      </c>
      <c r="J15" s="35">
        <f t="shared" si="4"/>
        <v>150</v>
      </c>
      <c r="K15" s="35">
        <v>150</v>
      </c>
      <c r="L15" s="35"/>
      <c r="M15" s="35"/>
      <c r="N15" s="35"/>
      <c r="O15" s="35"/>
      <c r="P15" s="31" t="s">
        <v>342</v>
      </c>
      <c r="Q15" s="31" t="s">
        <v>35</v>
      </c>
      <c r="R15" s="31" t="s">
        <v>36</v>
      </c>
      <c r="S15" s="32" t="s">
        <v>376</v>
      </c>
    </row>
    <row r="16" s="7" customFormat="1" ht="102" customHeight="1" spans="1:19">
      <c r="A16" s="1">
        <v>26</v>
      </c>
      <c r="B16" s="29" t="s">
        <v>386</v>
      </c>
      <c r="C16" s="30">
        <v>1</v>
      </c>
      <c r="D16" s="31" t="s">
        <v>29</v>
      </c>
      <c r="E16" s="31" t="s">
        <v>30</v>
      </c>
      <c r="F16" s="32">
        <v>0.15</v>
      </c>
      <c r="G16" s="29" t="s">
        <v>382</v>
      </c>
      <c r="H16" s="29" t="s">
        <v>387</v>
      </c>
      <c r="I16" s="46" t="s">
        <v>366</v>
      </c>
      <c r="J16" s="35">
        <f t="shared" si="4"/>
        <v>227.5</v>
      </c>
      <c r="K16" s="35">
        <v>227.5</v>
      </c>
      <c r="L16" s="35"/>
      <c r="M16" s="35"/>
      <c r="N16" s="35"/>
      <c r="O16" s="35"/>
      <c r="P16" s="32" t="s">
        <v>113</v>
      </c>
      <c r="Q16" s="31" t="s">
        <v>362</v>
      </c>
      <c r="R16" s="31" t="s">
        <v>385</v>
      </c>
      <c r="S16" s="32"/>
    </row>
    <row r="17" s="6" customFormat="1" ht="38" customHeight="1" spans="1:19">
      <c r="A17" s="1">
        <v>29</v>
      </c>
      <c r="B17" s="83" t="s">
        <v>393</v>
      </c>
      <c r="C17" s="30">
        <v>1</v>
      </c>
      <c r="D17" s="31" t="s">
        <v>29</v>
      </c>
      <c r="E17" s="31" t="s">
        <v>30</v>
      </c>
      <c r="F17" s="79">
        <v>0.266</v>
      </c>
      <c r="G17" s="36" t="s">
        <v>394</v>
      </c>
      <c r="H17" s="80" t="s">
        <v>395</v>
      </c>
      <c r="I17" s="46" t="s">
        <v>366</v>
      </c>
      <c r="J17" s="35">
        <f t="shared" si="4"/>
        <v>356.6</v>
      </c>
      <c r="K17" s="50">
        <v>356.6</v>
      </c>
      <c r="L17" s="50"/>
      <c r="M17" s="50"/>
      <c r="N17" s="50"/>
      <c r="O17" s="50"/>
      <c r="P17" s="32" t="s">
        <v>113</v>
      </c>
      <c r="Q17" s="31" t="s">
        <v>35</v>
      </c>
      <c r="R17" s="31" t="s">
        <v>36</v>
      </c>
      <c r="S17" s="79"/>
    </row>
    <row r="18" s="6" customFormat="1" ht="38" customHeight="1" spans="1:19">
      <c r="A18" s="1"/>
      <c r="B18" s="29" t="s">
        <v>396</v>
      </c>
      <c r="C18" s="31">
        <v>1</v>
      </c>
      <c r="D18" s="31" t="s">
        <v>29</v>
      </c>
      <c r="E18" s="31"/>
      <c r="F18" s="31"/>
      <c r="G18" s="95" t="s">
        <v>397</v>
      </c>
      <c r="H18" s="32" t="s">
        <v>398</v>
      </c>
      <c r="I18" s="32">
        <v>2023</v>
      </c>
      <c r="J18" s="35">
        <f t="shared" si="4"/>
        <v>39.2</v>
      </c>
      <c r="K18" s="49">
        <v>39.2</v>
      </c>
      <c r="L18" s="35"/>
      <c r="M18" s="35"/>
      <c r="N18" s="82"/>
      <c r="O18" s="82"/>
      <c r="P18" s="31" t="s">
        <v>113</v>
      </c>
      <c r="Q18" s="31" t="s">
        <v>362</v>
      </c>
      <c r="R18" s="31" t="s">
        <v>36</v>
      </c>
      <c r="S18" s="35" t="s">
        <v>399</v>
      </c>
    </row>
    <row r="19" s="6" customFormat="1" ht="38" customHeight="1" spans="1:19">
      <c r="A19" s="1"/>
      <c r="B19" s="33" t="s">
        <v>400</v>
      </c>
      <c r="C19" s="32">
        <v>1</v>
      </c>
      <c r="D19" s="31" t="s">
        <v>29</v>
      </c>
      <c r="E19" s="31"/>
      <c r="F19" s="31"/>
      <c r="G19" s="33" t="s">
        <v>401</v>
      </c>
      <c r="H19" s="32" t="s">
        <v>402</v>
      </c>
      <c r="I19" s="32">
        <v>2023</v>
      </c>
      <c r="J19" s="35">
        <f t="shared" si="4"/>
        <v>56</v>
      </c>
      <c r="K19" s="35">
        <v>56</v>
      </c>
      <c r="L19" s="35"/>
      <c r="M19" s="35"/>
      <c r="N19" s="35"/>
      <c r="O19" s="35"/>
      <c r="P19" s="31" t="s">
        <v>113</v>
      </c>
      <c r="Q19" s="31" t="s">
        <v>362</v>
      </c>
      <c r="R19" s="31" t="s">
        <v>36</v>
      </c>
      <c r="S19" s="35" t="s">
        <v>399</v>
      </c>
    </row>
    <row r="20" s="6" customFormat="1" ht="38" customHeight="1" spans="1:19">
      <c r="A20" s="1"/>
      <c r="B20" s="29" t="s">
        <v>405</v>
      </c>
      <c r="C20" s="31">
        <v>1</v>
      </c>
      <c r="D20" s="31" t="s">
        <v>29</v>
      </c>
      <c r="E20" s="31" t="s">
        <v>30</v>
      </c>
      <c r="F20" s="31">
        <v>0.0028</v>
      </c>
      <c r="G20" s="29" t="s">
        <v>406</v>
      </c>
      <c r="H20" s="32" t="s">
        <v>407</v>
      </c>
      <c r="I20" s="32">
        <v>2023</v>
      </c>
      <c r="J20" s="35">
        <f t="shared" si="4"/>
        <v>46</v>
      </c>
      <c r="K20" s="49">
        <v>46</v>
      </c>
      <c r="L20" s="49"/>
      <c r="M20" s="31"/>
      <c r="N20" s="35"/>
      <c r="O20" s="35"/>
      <c r="P20" s="31" t="s">
        <v>113</v>
      </c>
      <c r="Q20" s="31" t="s">
        <v>343</v>
      </c>
      <c r="R20" s="31" t="s">
        <v>36</v>
      </c>
      <c r="S20" s="35" t="s">
        <v>399</v>
      </c>
    </row>
    <row r="21" s="6" customFormat="1" ht="38" customHeight="1" spans="1:19">
      <c r="A21" s="1"/>
      <c r="B21" s="29" t="s">
        <v>408</v>
      </c>
      <c r="C21" s="31">
        <v>1</v>
      </c>
      <c r="D21" s="31" t="s">
        <v>29</v>
      </c>
      <c r="E21" s="31" t="s">
        <v>30</v>
      </c>
      <c r="F21" s="31">
        <v>0.005</v>
      </c>
      <c r="G21" s="41" t="s">
        <v>409</v>
      </c>
      <c r="H21" s="32" t="s">
        <v>410</v>
      </c>
      <c r="I21" s="32">
        <v>2023</v>
      </c>
      <c r="J21" s="35">
        <f t="shared" si="4"/>
        <v>33.7</v>
      </c>
      <c r="K21" s="35">
        <v>33.7</v>
      </c>
      <c r="L21" s="49"/>
      <c r="M21" s="32"/>
      <c r="N21" s="35"/>
      <c r="O21" s="35"/>
      <c r="P21" s="31" t="s">
        <v>113</v>
      </c>
      <c r="Q21" s="31" t="s">
        <v>362</v>
      </c>
      <c r="R21" s="31" t="s">
        <v>36</v>
      </c>
      <c r="S21" s="35" t="s">
        <v>399</v>
      </c>
    </row>
    <row r="22" s="67" customFormat="1" ht="71" customHeight="1" spans="1:19">
      <c r="A22" s="1">
        <v>30</v>
      </c>
      <c r="B22" s="29" t="s">
        <v>411</v>
      </c>
      <c r="C22" s="30">
        <v>1</v>
      </c>
      <c r="D22" s="31" t="s">
        <v>29</v>
      </c>
      <c r="E22" s="31" t="s">
        <v>30</v>
      </c>
      <c r="F22" s="32">
        <v>0.03</v>
      </c>
      <c r="G22" s="36" t="s">
        <v>412</v>
      </c>
      <c r="H22" s="29" t="s">
        <v>413</v>
      </c>
      <c r="I22" s="31">
        <v>2023</v>
      </c>
      <c r="J22" s="35">
        <f t="shared" si="4"/>
        <v>210</v>
      </c>
      <c r="K22" s="35">
        <v>210</v>
      </c>
      <c r="L22" s="35"/>
      <c r="M22" s="35"/>
      <c r="N22" s="35"/>
      <c r="O22" s="35"/>
      <c r="P22" s="32" t="s">
        <v>113</v>
      </c>
      <c r="Q22" s="31" t="s">
        <v>349</v>
      </c>
      <c r="R22" s="31" t="s">
        <v>36</v>
      </c>
      <c r="S22" s="32" t="s">
        <v>376</v>
      </c>
    </row>
    <row r="23" s="67" customFormat="1" ht="41" customHeight="1" spans="1:19">
      <c r="A23" s="1">
        <v>31</v>
      </c>
      <c r="B23" s="29" t="s">
        <v>414</v>
      </c>
      <c r="C23" s="30">
        <v>1</v>
      </c>
      <c r="D23" s="31" t="s">
        <v>29</v>
      </c>
      <c r="E23" s="31"/>
      <c r="F23" s="32"/>
      <c r="G23" s="41" t="s">
        <v>415</v>
      </c>
      <c r="H23" s="29" t="s">
        <v>416</v>
      </c>
      <c r="I23" s="31">
        <v>2023</v>
      </c>
      <c r="J23" s="35">
        <f t="shared" si="4"/>
        <v>50</v>
      </c>
      <c r="K23" s="35">
        <v>50</v>
      </c>
      <c r="L23" s="35"/>
      <c r="M23" s="35"/>
      <c r="N23" s="35"/>
      <c r="O23" s="35"/>
      <c r="P23" s="32" t="s">
        <v>113</v>
      </c>
      <c r="Q23" s="31" t="s">
        <v>35</v>
      </c>
      <c r="R23" s="31" t="s">
        <v>36</v>
      </c>
      <c r="S23" s="32" t="s">
        <v>376</v>
      </c>
    </row>
    <row r="24" s="67" customFormat="1" ht="41" customHeight="1" spans="1:19">
      <c r="A24" s="1"/>
      <c r="B24" s="29" t="s">
        <v>417</v>
      </c>
      <c r="C24" s="31">
        <v>1</v>
      </c>
      <c r="D24" s="31" t="s">
        <v>29</v>
      </c>
      <c r="E24" s="31" t="s">
        <v>30</v>
      </c>
      <c r="F24" s="31">
        <v>0.00023</v>
      </c>
      <c r="G24" s="41" t="s">
        <v>418</v>
      </c>
      <c r="H24" s="31" t="s">
        <v>419</v>
      </c>
      <c r="I24" s="31">
        <v>2023</v>
      </c>
      <c r="J24" s="35">
        <f t="shared" si="4"/>
        <v>18.68</v>
      </c>
      <c r="K24" s="35">
        <v>18.68</v>
      </c>
      <c r="L24" s="49"/>
      <c r="M24" s="35"/>
      <c r="N24" s="82"/>
      <c r="O24" s="82"/>
      <c r="P24" s="31" t="s">
        <v>342</v>
      </c>
      <c r="Q24" s="31" t="s">
        <v>362</v>
      </c>
      <c r="R24" s="31" t="s">
        <v>36</v>
      </c>
      <c r="S24" s="35" t="s">
        <v>399</v>
      </c>
    </row>
    <row r="25" s="67" customFormat="1" ht="41" customHeight="1" spans="1:19">
      <c r="A25" s="1">
        <v>33</v>
      </c>
      <c r="B25" s="29" t="s">
        <v>423</v>
      </c>
      <c r="C25" s="30">
        <v>1</v>
      </c>
      <c r="D25" s="31" t="s">
        <v>29</v>
      </c>
      <c r="E25" s="31" t="s">
        <v>30</v>
      </c>
      <c r="F25" s="32">
        <v>0.016</v>
      </c>
      <c r="G25" s="29" t="s">
        <v>424</v>
      </c>
      <c r="H25" s="29" t="s">
        <v>425</v>
      </c>
      <c r="I25" s="31">
        <v>2023</v>
      </c>
      <c r="J25" s="35">
        <f t="shared" si="4"/>
        <v>35</v>
      </c>
      <c r="K25" s="35">
        <v>35</v>
      </c>
      <c r="L25" s="35"/>
      <c r="M25" s="35"/>
      <c r="N25" s="35"/>
      <c r="O25" s="35"/>
      <c r="P25" s="32" t="s">
        <v>113</v>
      </c>
      <c r="Q25" s="31" t="s">
        <v>35</v>
      </c>
      <c r="R25" s="31" t="s">
        <v>36</v>
      </c>
      <c r="S25" s="32" t="s">
        <v>376</v>
      </c>
    </row>
    <row r="26" s="67" customFormat="1" ht="36" spans="1:19">
      <c r="A26" s="1">
        <v>35</v>
      </c>
      <c r="B26" s="29" t="s">
        <v>429</v>
      </c>
      <c r="C26" s="30">
        <v>1</v>
      </c>
      <c r="D26" s="31" t="s">
        <v>29</v>
      </c>
      <c r="E26" s="31"/>
      <c r="F26" s="32"/>
      <c r="G26" s="86" t="s">
        <v>430</v>
      </c>
      <c r="H26" s="29" t="s">
        <v>58</v>
      </c>
      <c r="I26" s="31">
        <v>2023</v>
      </c>
      <c r="J26" s="35">
        <f t="shared" si="4"/>
        <v>38</v>
      </c>
      <c r="K26" s="35">
        <v>38</v>
      </c>
      <c r="L26" s="35"/>
      <c r="M26" s="35"/>
      <c r="N26" s="35"/>
      <c r="O26" s="35"/>
      <c r="P26" s="32" t="s">
        <v>113</v>
      </c>
      <c r="Q26" s="31"/>
      <c r="R26" s="31"/>
      <c r="S26" s="32" t="s">
        <v>376</v>
      </c>
    </row>
    <row r="27" s="6" customFormat="1" ht="29" customHeight="1" spans="1:19">
      <c r="A27" s="1">
        <v>37</v>
      </c>
      <c r="B27" s="34" t="s">
        <v>433</v>
      </c>
      <c r="C27" s="30">
        <v>1</v>
      </c>
      <c r="D27" s="31" t="s">
        <v>29</v>
      </c>
      <c r="E27" s="31"/>
      <c r="F27" s="32"/>
      <c r="G27" s="29" t="s">
        <v>434</v>
      </c>
      <c r="H27" s="29" t="s">
        <v>32</v>
      </c>
      <c r="I27" s="31">
        <v>2023</v>
      </c>
      <c r="J27" s="35">
        <f t="shared" si="4"/>
        <v>1000</v>
      </c>
      <c r="K27" s="35"/>
      <c r="L27" s="35">
        <v>1000</v>
      </c>
      <c r="M27" s="35"/>
      <c r="N27" s="35"/>
      <c r="O27" s="35"/>
      <c r="P27" s="32" t="s">
        <v>342</v>
      </c>
      <c r="Q27" s="31" t="s">
        <v>362</v>
      </c>
      <c r="R27" s="31"/>
      <c r="S27" s="32"/>
    </row>
    <row r="28" s="67" customFormat="1" ht="36" spans="1:19">
      <c r="A28" s="1">
        <v>41</v>
      </c>
      <c r="B28" s="29" t="s">
        <v>439</v>
      </c>
      <c r="C28" s="30">
        <v>1</v>
      </c>
      <c r="D28" s="31" t="s">
        <v>29</v>
      </c>
      <c r="E28" s="31"/>
      <c r="F28" s="32"/>
      <c r="G28" s="29" t="s">
        <v>440</v>
      </c>
      <c r="H28" s="29" t="s">
        <v>58</v>
      </c>
      <c r="I28" s="31">
        <v>2023</v>
      </c>
      <c r="J28" s="35">
        <f t="shared" si="4"/>
        <v>76</v>
      </c>
      <c r="K28" s="35">
        <v>76</v>
      </c>
      <c r="L28" s="35"/>
      <c r="M28" s="35"/>
      <c r="N28" s="35"/>
      <c r="O28" s="35"/>
      <c r="P28" s="32" t="s">
        <v>342</v>
      </c>
      <c r="Q28" s="31"/>
      <c r="R28" s="31"/>
      <c r="S28" s="32" t="s">
        <v>376</v>
      </c>
    </row>
    <row r="29" s="67" customFormat="1" ht="72" spans="1:19">
      <c r="A29" s="1"/>
      <c r="B29" s="29" t="s">
        <v>444</v>
      </c>
      <c r="C29" s="32">
        <v>1</v>
      </c>
      <c r="D29" s="31" t="s">
        <v>29</v>
      </c>
      <c r="E29" s="31" t="s">
        <v>30</v>
      </c>
      <c r="F29" s="31">
        <v>0.0003</v>
      </c>
      <c r="G29" s="78" t="s">
        <v>445</v>
      </c>
      <c r="H29" s="32" t="s">
        <v>446</v>
      </c>
      <c r="I29" s="32">
        <v>2023</v>
      </c>
      <c r="J29" s="35">
        <f t="shared" si="4"/>
        <v>20.67</v>
      </c>
      <c r="K29" s="35">
        <v>20.67</v>
      </c>
      <c r="L29" s="35"/>
      <c r="M29" s="35"/>
      <c r="N29" s="35"/>
      <c r="O29" s="35"/>
      <c r="P29" s="31" t="s">
        <v>342</v>
      </c>
      <c r="Q29" s="31" t="s">
        <v>343</v>
      </c>
      <c r="R29" s="31" t="s">
        <v>36</v>
      </c>
      <c r="S29" s="35" t="s">
        <v>399</v>
      </c>
    </row>
    <row r="30" s="67" customFormat="1" ht="54" customHeight="1" spans="1:19">
      <c r="A30" s="1"/>
      <c r="B30" s="37" t="s">
        <v>447</v>
      </c>
      <c r="C30" s="31">
        <v>1</v>
      </c>
      <c r="D30" s="31" t="s">
        <v>29</v>
      </c>
      <c r="E30" s="40" t="s">
        <v>30</v>
      </c>
      <c r="F30" s="31">
        <v>0.05</v>
      </c>
      <c r="G30" s="37" t="s">
        <v>448</v>
      </c>
      <c r="H30" s="37" t="s">
        <v>449</v>
      </c>
      <c r="I30" s="31">
        <v>2023</v>
      </c>
      <c r="J30" s="35">
        <f t="shared" si="4"/>
        <v>60</v>
      </c>
      <c r="K30" s="35"/>
      <c r="L30" s="35"/>
      <c r="M30" s="35">
        <v>60</v>
      </c>
      <c r="N30" s="35"/>
      <c r="O30" s="35"/>
      <c r="P30" s="31" t="s">
        <v>342</v>
      </c>
      <c r="Q30" s="31" t="s">
        <v>35</v>
      </c>
      <c r="R30" s="31" t="s">
        <v>36</v>
      </c>
      <c r="S30" s="35" t="s">
        <v>399</v>
      </c>
    </row>
    <row r="31" s="67" customFormat="1" ht="61" customHeight="1" spans="1:19">
      <c r="A31" s="1"/>
      <c r="B31" s="39" t="s">
        <v>450</v>
      </c>
      <c r="C31" s="40">
        <v>1</v>
      </c>
      <c r="D31" s="40" t="s">
        <v>29</v>
      </c>
      <c r="E31" s="40" t="s">
        <v>30</v>
      </c>
      <c r="F31" s="40">
        <v>0.2</v>
      </c>
      <c r="G31" s="39" t="s">
        <v>451</v>
      </c>
      <c r="H31" s="39" t="s">
        <v>452</v>
      </c>
      <c r="I31" s="31">
        <v>2023</v>
      </c>
      <c r="J31" s="35">
        <f t="shared" si="4"/>
        <v>160</v>
      </c>
      <c r="K31" s="31">
        <v>160</v>
      </c>
      <c r="L31" s="35"/>
      <c r="M31" s="35"/>
      <c r="N31" s="35"/>
      <c r="O31" s="35"/>
      <c r="P31" s="31" t="s">
        <v>342</v>
      </c>
      <c r="Q31" s="31" t="s">
        <v>35</v>
      </c>
      <c r="R31" s="37" t="s">
        <v>36</v>
      </c>
      <c r="S31" s="35" t="s">
        <v>399</v>
      </c>
    </row>
    <row r="32" s="67" customFormat="1" ht="48" spans="1:19">
      <c r="A32" s="1"/>
      <c r="B32" s="33" t="s">
        <v>453</v>
      </c>
      <c r="C32" s="32">
        <v>1</v>
      </c>
      <c r="D32" s="31" t="s">
        <v>29</v>
      </c>
      <c r="E32" s="31" t="s">
        <v>30</v>
      </c>
      <c r="F32" s="31">
        <v>0.01</v>
      </c>
      <c r="G32" s="33" t="s">
        <v>454</v>
      </c>
      <c r="H32" s="32" t="s">
        <v>402</v>
      </c>
      <c r="I32" s="32">
        <v>2023</v>
      </c>
      <c r="J32" s="35">
        <f t="shared" si="4"/>
        <v>30</v>
      </c>
      <c r="K32" s="35">
        <v>30</v>
      </c>
      <c r="L32" s="35"/>
      <c r="M32" s="35"/>
      <c r="N32" s="35"/>
      <c r="O32" s="35"/>
      <c r="P32" s="31" t="s">
        <v>342</v>
      </c>
      <c r="Q32" s="31" t="s">
        <v>362</v>
      </c>
      <c r="R32" s="31" t="s">
        <v>36</v>
      </c>
      <c r="S32" s="35" t="s">
        <v>399</v>
      </c>
    </row>
    <row r="33" s="67" customFormat="1" ht="72" spans="1:19">
      <c r="A33" s="1"/>
      <c r="B33" s="29" t="s">
        <v>458</v>
      </c>
      <c r="C33" s="31">
        <v>1</v>
      </c>
      <c r="D33" s="31" t="s">
        <v>29</v>
      </c>
      <c r="E33" s="31" t="s">
        <v>30</v>
      </c>
      <c r="F33" s="31">
        <v>0.0065</v>
      </c>
      <c r="G33" s="41" t="s">
        <v>459</v>
      </c>
      <c r="H33" s="32" t="s">
        <v>460</v>
      </c>
      <c r="I33" s="32">
        <v>2023</v>
      </c>
      <c r="J33" s="35">
        <f t="shared" si="4"/>
        <v>59</v>
      </c>
      <c r="K33" s="35">
        <v>59</v>
      </c>
      <c r="L33" s="49"/>
      <c r="M33" s="32"/>
      <c r="N33" s="35"/>
      <c r="O33" s="35"/>
      <c r="P33" s="31" t="s">
        <v>342</v>
      </c>
      <c r="Q33" s="31" t="s">
        <v>362</v>
      </c>
      <c r="R33" s="31" t="s">
        <v>36</v>
      </c>
      <c r="S33" s="35" t="s">
        <v>399</v>
      </c>
    </row>
    <row r="34" s="67" customFormat="1" ht="72" spans="1:19">
      <c r="A34" s="1"/>
      <c r="B34" s="29" t="s">
        <v>461</v>
      </c>
      <c r="C34" s="31">
        <v>1</v>
      </c>
      <c r="D34" s="31" t="s">
        <v>359</v>
      </c>
      <c r="E34" s="40" t="s">
        <v>30</v>
      </c>
      <c r="F34" s="31">
        <v>0.05</v>
      </c>
      <c r="G34" s="29" t="s">
        <v>2066</v>
      </c>
      <c r="H34" s="31" t="s">
        <v>463</v>
      </c>
      <c r="I34" s="31">
        <v>2023</v>
      </c>
      <c r="J34" s="35">
        <f t="shared" si="4"/>
        <v>80</v>
      </c>
      <c r="K34" s="35">
        <v>80</v>
      </c>
      <c r="L34" s="35"/>
      <c r="M34" s="35"/>
      <c r="N34" s="82"/>
      <c r="O34" s="82"/>
      <c r="P34" s="31" t="s">
        <v>342</v>
      </c>
      <c r="Q34" s="31" t="s">
        <v>362</v>
      </c>
      <c r="R34" s="37" t="s">
        <v>36</v>
      </c>
      <c r="S34" s="35" t="s">
        <v>399</v>
      </c>
    </row>
    <row r="35" s="6" customFormat="1" ht="27" customHeight="1" spans="1:19">
      <c r="A35" s="1">
        <v>44</v>
      </c>
      <c r="B35" s="29" t="s">
        <v>470</v>
      </c>
      <c r="C35" s="30">
        <v>1</v>
      </c>
      <c r="D35" s="31" t="s">
        <v>359</v>
      </c>
      <c r="E35" s="31" t="s">
        <v>30</v>
      </c>
      <c r="F35" s="32">
        <v>0.09</v>
      </c>
      <c r="G35" s="29" t="s">
        <v>471</v>
      </c>
      <c r="H35" s="29" t="s">
        <v>472</v>
      </c>
      <c r="I35" s="46" t="s">
        <v>366</v>
      </c>
      <c r="J35" s="35">
        <f t="shared" si="4"/>
        <v>100</v>
      </c>
      <c r="K35" s="50">
        <v>100</v>
      </c>
      <c r="L35" s="50"/>
      <c r="M35" s="50"/>
      <c r="N35" s="50"/>
      <c r="O35" s="50"/>
      <c r="P35" s="32" t="s">
        <v>113</v>
      </c>
      <c r="Q35" s="31" t="s">
        <v>35</v>
      </c>
      <c r="R35" s="31" t="s">
        <v>36</v>
      </c>
      <c r="S35" s="32"/>
    </row>
    <row r="36" s="6" customFormat="1" ht="41" customHeight="1" spans="1:19">
      <c r="A36" s="1">
        <v>47</v>
      </c>
      <c r="B36" s="29" t="s">
        <v>480</v>
      </c>
      <c r="C36" s="30">
        <v>1</v>
      </c>
      <c r="D36" s="31" t="s">
        <v>29</v>
      </c>
      <c r="E36" s="31"/>
      <c r="F36" s="32"/>
      <c r="G36" s="29" t="s">
        <v>481</v>
      </c>
      <c r="H36" s="29" t="s">
        <v>482</v>
      </c>
      <c r="I36" s="46" t="s">
        <v>366</v>
      </c>
      <c r="J36" s="35">
        <f t="shared" si="4"/>
        <v>300</v>
      </c>
      <c r="K36" s="35">
        <v>300</v>
      </c>
      <c r="L36" s="35"/>
      <c r="M36" s="35"/>
      <c r="N36" s="35"/>
      <c r="O36" s="35"/>
      <c r="P36" s="32" t="s">
        <v>113</v>
      </c>
      <c r="Q36" s="31" t="s">
        <v>362</v>
      </c>
      <c r="R36" s="31" t="s">
        <v>385</v>
      </c>
      <c r="S36" s="32"/>
    </row>
    <row r="37" s="6" customFormat="1" ht="27" customHeight="1" spans="1:19">
      <c r="A37" s="1">
        <v>48</v>
      </c>
      <c r="B37" s="29" t="s">
        <v>483</v>
      </c>
      <c r="C37" s="30">
        <v>1</v>
      </c>
      <c r="D37" s="31" t="s">
        <v>29</v>
      </c>
      <c r="E37" s="31" t="s">
        <v>30</v>
      </c>
      <c r="F37" s="31">
        <v>0.01</v>
      </c>
      <c r="G37" s="29" t="s">
        <v>484</v>
      </c>
      <c r="H37" s="29" t="s">
        <v>485</v>
      </c>
      <c r="I37" s="31">
        <v>2023</v>
      </c>
      <c r="J37" s="35">
        <f t="shared" si="4"/>
        <v>100</v>
      </c>
      <c r="K37" s="35">
        <v>100</v>
      </c>
      <c r="L37" s="35"/>
      <c r="M37" s="35"/>
      <c r="N37" s="35"/>
      <c r="O37" s="35"/>
      <c r="P37" s="32" t="s">
        <v>113</v>
      </c>
      <c r="Q37" s="31" t="s">
        <v>349</v>
      </c>
      <c r="R37" s="31" t="s">
        <v>385</v>
      </c>
      <c r="S37" s="32"/>
    </row>
    <row r="38" s="6" customFormat="1" ht="45" customHeight="1" spans="1:19">
      <c r="A38" s="1">
        <v>52</v>
      </c>
      <c r="B38" s="29" t="s">
        <v>491</v>
      </c>
      <c r="C38" s="30">
        <v>1</v>
      </c>
      <c r="D38" s="31" t="s">
        <v>29</v>
      </c>
      <c r="E38" s="31"/>
      <c r="F38" s="31"/>
      <c r="G38" s="29" t="s">
        <v>492</v>
      </c>
      <c r="H38" s="29" t="s">
        <v>493</v>
      </c>
      <c r="I38" s="31">
        <v>2023</v>
      </c>
      <c r="J38" s="35">
        <f t="shared" si="4"/>
        <v>150</v>
      </c>
      <c r="K38" s="35">
        <v>150</v>
      </c>
      <c r="L38" s="35"/>
      <c r="M38" s="35"/>
      <c r="N38" s="35"/>
      <c r="O38" s="35"/>
      <c r="P38" s="32" t="s">
        <v>113</v>
      </c>
      <c r="Q38" s="31" t="s">
        <v>35</v>
      </c>
      <c r="R38" s="31" t="s">
        <v>36</v>
      </c>
      <c r="S38" s="32"/>
    </row>
    <row r="39" s="6" customFormat="1" ht="40" customHeight="1" spans="1:19">
      <c r="A39" s="1">
        <v>53</v>
      </c>
      <c r="B39" s="29" t="s">
        <v>494</v>
      </c>
      <c r="C39" s="30">
        <v>1</v>
      </c>
      <c r="D39" s="31" t="s">
        <v>29</v>
      </c>
      <c r="E39" s="31" t="s">
        <v>30</v>
      </c>
      <c r="F39" s="32">
        <v>0.12</v>
      </c>
      <c r="G39" s="36" t="s">
        <v>495</v>
      </c>
      <c r="H39" s="29" t="s">
        <v>496</v>
      </c>
      <c r="I39" s="31">
        <v>2023</v>
      </c>
      <c r="J39" s="35">
        <f t="shared" si="4"/>
        <v>150</v>
      </c>
      <c r="K39" s="35">
        <v>150</v>
      </c>
      <c r="L39" s="35"/>
      <c r="M39" s="35"/>
      <c r="N39" s="35"/>
      <c r="O39" s="35"/>
      <c r="P39" s="32" t="s">
        <v>113</v>
      </c>
      <c r="Q39" s="31"/>
      <c r="R39" s="31"/>
      <c r="S39" s="32"/>
    </row>
    <row r="40" s="6" customFormat="1" ht="36" customHeight="1" spans="1:19">
      <c r="A40" s="1">
        <v>54</v>
      </c>
      <c r="B40" s="29" t="s">
        <v>497</v>
      </c>
      <c r="C40" s="30">
        <v>1</v>
      </c>
      <c r="D40" s="31" t="s">
        <v>29</v>
      </c>
      <c r="E40" s="31" t="s">
        <v>30</v>
      </c>
      <c r="F40" s="32">
        <v>0.004</v>
      </c>
      <c r="G40" s="29" t="s">
        <v>498</v>
      </c>
      <c r="H40" s="29" t="s">
        <v>369</v>
      </c>
      <c r="I40" s="31">
        <v>2023</v>
      </c>
      <c r="J40" s="35">
        <f t="shared" si="4"/>
        <v>90</v>
      </c>
      <c r="K40" s="35">
        <v>90</v>
      </c>
      <c r="L40" s="35"/>
      <c r="M40" s="35"/>
      <c r="N40" s="35"/>
      <c r="O40" s="35"/>
      <c r="P40" s="32" t="s">
        <v>113</v>
      </c>
      <c r="Q40" s="31" t="s">
        <v>35</v>
      </c>
      <c r="R40" s="31" t="s">
        <v>36</v>
      </c>
      <c r="S40" s="32"/>
    </row>
    <row r="41" s="6" customFormat="1" ht="25.5" spans="1:19">
      <c r="A41" s="1">
        <v>55</v>
      </c>
      <c r="B41" s="29" t="s">
        <v>503</v>
      </c>
      <c r="C41" s="30">
        <v>1</v>
      </c>
      <c r="D41" s="31" t="s">
        <v>29</v>
      </c>
      <c r="E41" s="31"/>
      <c r="F41" s="32"/>
      <c r="G41" s="29" t="s">
        <v>504</v>
      </c>
      <c r="H41" s="29" t="s">
        <v>32</v>
      </c>
      <c r="I41" s="31">
        <v>2023</v>
      </c>
      <c r="J41" s="35">
        <f t="shared" si="4"/>
        <v>60</v>
      </c>
      <c r="K41" s="35">
        <v>60</v>
      </c>
      <c r="L41" s="35"/>
      <c r="M41" s="35"/>
      <c r="N41" s="35"/>
      <c r="O41" s="35"/>
      <c r="P41" s="32" t="s">
        <v>113</v>
      </c>
      <c r="Q41" s="31"/>
      <c r="R41" s="31"/>
      <c r="S41" s="32"/>
    </row>
    <row r="42" s="6" customFormat="1" ht="42" customHeight="1" spans="1:19">
      <c r="A42" s="1">
        <v>56</v>
      </c>
      <c r="B42" s="34" t="s">
        <v>505</v>
      </c>
      <c r="C42" s="30">
        <v>1</v>
      </c>
      <c r="D42" s="31" t="s">
        <v>29</v>
      </c>
      <c r="E42" s="31"/>
      <c r="F42" s="32"/>
      <c r="G42" s="29" t="s">
        <v>2067</v>
      </c>
      <c r="H42" s="29" t="s">
        <v>32</v>
      </c>
      <c r="I42" s="31">
        <v>2023</v>
      </c>
      <c r="J42" s="35">
        <f t="shared" si="4"/>
        <v>500</v>
      </c>
      <c r="K42" s="35">
        <v>500</v>
      </c>
      <c r="L42" s="35"/>
      <c r="M42" s="35"/>
      <c r="N42" s="35"/>
      <c r="O42" s="35"/>
      <c r="P42" s="32" t="s">
        <v>507</v>
      </c>
      <c r="Q42" s="31" t="s">
        <v>362</v>
      </c>
      <c r="R42" s="31" t="s">
        <v>36</v>
      </c>
      <c r="S42" s="32"/>
    </row>
    <row r="43" s="68" customFormat="1" ht="67" customHeight="1" spans="1:19">
      <c r="A43" s="1">
        <v>59</v>
      </c>
      <c r="B43" s="27" t="s">
        <v>38</v>
      </c>
      <c r="C43" s="25">
        <f>SUM(C44:C58)</f>
        <v>15</v>
      </c>
      <c r="D43" s="24"/>
      <c r="E43" s="24" t="s">
        <v>39</v>
      </c>
      <c r="F43" s="28">
        <f t="shared" ref="F43:O43" si="5">SUM(F44:F58)</f>
        <v>12655</v>
      </c>
      <c r="G43" s="27" t="s">
        <v>282</v>
      </c>
      <c r="H43" s="24" t="s">
        <v>32</v>
      </c>
      <c r="I43" s="24">
        <v>2023</v>
      </c>
      <c r="J43" s="28">
        <f t="shared" si="5"/>
        <v>2881</v>
      </c>
      <c r="K43" s="28">
        <f t="shared" si="5"/>
        <v>2818</v>
      </c>
      <c r="L43" s="28">
        <f t="shared" si="5"/>
        <v>0</v>
      </c>
      <c r="M43" s="28">
        <f t="shared" si="5"/>
        <v>63</v>
      </c>
      <c r="N43" s="28">
        <f t="shared" si="5"/>
        <v>0</v>
      </c>
      <c r="O43" s="28">
        <f t="shared" si="5"/>
        <v>0</v>
      </c>
      <c r="P43" s="24" t="s">
        <v>41</v>
      </c>
      <c r="Q43" s="24"/>
      <c r="R43" s="24"/>
      <c r="S43" s="31" t="s">
        <v>42</v>
      </c>
    </row>
    <row r="44" s="6" customFormat="1" ht="59" customHeight="1" spans="1:19">
      <c r="A44" s="1">
        <v>63</v>
      </c>
      <c r="B44" s="29" t="s">
        <v>520</v>
      </c>
      <c r="C44" s="30">
        <v>1</v>
      </c>
      <c r="D44" s="31" t="s">
        <v>29</v>
      </c>
      <c r="E44" s="35" t="s">
        <v>516</v>
      </c>
      <c r="F44" s="32">
        <v>500</v>
      </c>
      <c r="G44" s="36" t="s">
        <v>519</v>
      </c>
      <c r="H44" s="29" t="s">
        <v>383</v>
      </c>
      <c r="I44" s="31">
        <v>2023</v>
      </c>
      <c r="J44" s="35">
        <f t="shared" ref="J44:J58" si="6">SUM(K44:O44)</f>
        <v>63</v>
      </c>
      <c r="K44" s="35"/>
      <c r="L44" s="35"/>
      <c r="M44" s="35">
        <v>63</v>
      </c>
      <c r="N44" s="35"/>
      <c r="O44" s="35"/>
      <c r="P44" s="31" t="s">
        <v>113</v>
      </c>
      <c r="Q44" s="31" t="s">
        <v>362</v>
      </c>
      <c r="R44" s="31" t="s">
        <v>36</v>
      </c>
      <c r="S44" s="32"/>
    </row>
    <row r="45" s="6" customFormat="1" ht="59" customHeight="1" spans="1:19">
      <c r="A45" s="1"/>
      <c r="B45" s="29" t="s">
        <v>526</v>
      </c>
      <c r="C45" s="31">
        <v>1</v>
      </c>
      <c r="D45" s="31" t="s">
        <v>29</v>
      </c>
      <c r="E45" s="31" t="s">
        <v>516</v>
      </c>
      <c r="F45" s="31">
        <v>10</v>
      </c>
      <c r="G45" s="41" t="s">
        <v>527</v>
      </c>
      <c r="H45" s="31" t="s">
        <v>528</v>
      </c>
      <c r="I45" s="31">
        <v>2023</v>
      </c>
      <c r="J45" s="35">
        <f t="shared" si="6"/>
        <v>30</v>
      </c>
      <c r="K45" s="35">
        <v>30</v>
      </c>
      <c r="L45" s="49"/>
      <c r="M45" s="35"/>
      <c r="N45" s="35"/>
      <c r="O45" s="35"/>
      <c r="P45" s="31" t="s">
        <v>113</v>
      </c>
      <c r="Q45" s="31" t="s">
        <v>343</v>
      </c>
      <c r="R45" s="31" t="s">
        <v>36</v>
      </c>
      <c r="S45" s="35" t="s">
        <v>399</v>
      </c>
    </row>
    <row r="46" s="6" customFormat="1" ht="59" customHeight="1" spans="1:19">
      <c r="A46" s="1"/>
      <c r="B46" s="29" t="s">
        <v>532</v>
      </c>
      <c r="C46" s="31">
        <v>1</v>
      </c>
      <c r="D46" s="31" t="s">
        <v>29</v>
      </c>
      <c r="E46" s="31" t="s">
        <v>516</v>
      </c>
      <c r="F46" s="31">
        <v>20</v>
      </c>
      <c r="G46" s="29" t="s">
        <v>533</v>
      </c>
      <c r="H46" s="31" t="s">
        <v>534</v>
      </c>
      <c r="I46" s="31">
        <v>2023</v>
      </c>
      <c r="J46" s="35">
        <f t="shared" si="6"/>
        <v>40</v>
      </c>
      <c r="K46" s="35">
        <v>40</v>
      </c>
      <c r="L46" s="49"/>
      <c r="M46" s="35"/>
      <c r="N46" s="35"/>
      <c r="O46" s="35"/>
      <c r="P46" s="31" t="s">
        <v>113</v>
      </c>
      <c r="Q46" s="31" t="s">
        <v>362</v>
      </c>
      <c r="R46" s="31" t="s">
        <v>36</v>
      </c>
      <c r="S46" s="35" t="s">
        <v>399</v>
      </c>
    </row>
    <row r="47" s="67" customFormat="1" ht="56" customHeight="1" spans="1:19">
      <c r="A47" s="1">
        <v>67</v>
      </c>
      <c r="B47" s="29" t="s">
        <v>551</v>
      </c>
      <c r="C47" s="30">
        <v>1</v>
      </c>
      <c r="D47" s="31" t="s">
        <v>29</v>
      </c>
      <c r="E47" s="31" t="s">
        <v>516</v>
      </c>
      <c r="F47" s="32">
        <v>100</v>
      </c>
      <c r="G47" s="36" t="s">
        <v>552</v>
      </c>
      <c r="H47" s="36" t="s">
        <v>375</v>
      </c>
      <c r="I47" s="31">
        <v>2023</v>
      </c>
      <c r="J47" s="35">
        <f t="shared" si="6"/>
        <v>100</v>
      </c>
      <c r="K47" s="35">
        <v>100</v>
      </c>
      <c r="L47" s="35"/>
      <c r="M47" s="35"/>
      <c r="N47" s="35"/>
      <c r="O47" s="35"/>
      <c r="P47" s="31" t="s">
        <v>113</v>
      </c>
      <c r="Q47" s="31" t="s">
        <v>35</v>
      </c>
      <c r="R47" s="31" t="s">
        <v>36</v>
      </c>
      <c r="S47" s="32" t="s">
        <v>376</v>
      </c>
    </row>
    <row r="48" s="67" customFormat="1" ht="51" customHeight="1" spans="1:19">
      <c r="A48" s="1">
        <v>68</v>
      </c>
      <c r="B48" s="29" t="s">
        <v>553</v>
      </c>
      <c r="C48" s="30">
        <v>1</v>
      </c>
      <c r="D48" s="31" t="s">
        <v>29</v>
      </c>
      <c r="E48" s="31" t="s">
        <v>516</v>
      </c>
      <c r="F48" s="32">
        <v>100</v>
      </c>
      <c r="G48" s="36" t="s">
        <v>554</v>
      </c>
      <c r="H48" s="36" t="s">
        <v>555</v>
      </c>
      <c r="I48" s="31">
        <v>2023</v>
      </c>
      <c r="J48" s="35">
        <f t="shared" si="6"/>
        <v>80</v>
      </c>
      <c r="K48" s="35">
        <v>80</v>
      </c>
      <c r="L48" s="35"/>
      <c r="M48" s="35"/>
      <c r="N48" s="35"/>
      <c r="O48" s="35"/>
      <c r="P48" s="31" t="s">
        <v>113</v>
      </c>
      <c r="Q48" s="31" t="s">
        <v>35</v>
      </c>
      <c r="R48" s="31" t="s">
        <v>36</v>
      </c>
      <c r="S48" s="32" t="s">
        <v>376</v>
      </c>
    </row>
    <row r="49" s="6" customFormat="1" ht="33" customHeight="1" spans="1:19">
      <c r="A49" s="1">
        <v>70</v>
      </c>
      <c r="B49" s="29" t="s">
        <v>556</v>
      </c>
      <c r="C49" s="30">
        <v>1</v>
      </c>
      <c r="D49" s="31" t="s">
        <v>29</v>
      </c>
      <c r="E49" s="31" t="s">
        <v>516</v>
      </c>
      <c r="F49" s="31">
        <v>100</v>
      </c>
      <c r="G49" s="36" t="s">
        <v>557</v>
      </c>
      <c r="H49" s="36" t="s">
        <v>555</v>
      </c>
      <c r="I49" s="31">
        <v>2023</v>
      </c>
      <c r="J49" s="35">
        <f t="shared" si="6"/>
        <v>200</v>
      </c>
      <c r="K49" s="35">
        <v>200</v>
      </c>
      <c r="L49" s="35"/>
      <c r="M49" s="35"/>
      <c r="N49" s="35"/>
      <c r="O49" s="35"/>
      <c r="P49" s="31" t="s">
        <v>113</v>
      </c>
      <c r="Q49" s="31" t="s">
        <v>35</v>
      </c>
      <c r="R49" s="31" t="s">
        <v>36</v>
      </c>
      <c r="S49" s="32"/>
    </row>
    <row r="50" s="6" customFormat="1" ht="33" customHeight="1" spans="1:19">
      <c r="A50" s="1"/>
      <c r="B50" s="37" t="s">
        <v>558</v>
      </c>
      <c r="C50" s="31">
        <v>1</v>
      </c>
      <c r="D50" s="31" t="s">
        <v>29</v>
      </c>
      <c r="E50" s="31" t="s">
        <v>516</v>
      </c>
      <c r="F50" s="31">
        <v>1000</v>
      </c>
      <c r="G50" s="37" t="s">
        <v>559</v>
      </c>
      <c r="H50" s="39" t="s">
        <v>560</v>
      </c>
      <c r="I50" s="31">
        <v>2023</v>
      </c>
      <c r="J50" s="35">
        <f t="shared" si="6"/>
        <v>200</v>
      </c>
      <c r="K50" s="31">
        <v>200</v>
      </c>
      <c r="L50" s="35"/>
      <c r="M50" s="35"/>
      <c r="N50" s="35"/>
      <c r="O50" s="35"/>
      <c r="P50" s="31" t="s">
        <v>113</v>
      </c>
      <c r="Q50" s="31" t="s">
        <v>35</v>
      </c>
      <c r="R50" s="37" t="s">
        <v>36</v>
      </c>
      <c r="S50" s="35" t="s">
        <v>399</v>
      </c>
    </row>
    <row r="51" s="67" customFormat="1" ht="30" customHeight="1" spans="1:19">
      <c r="A51" s="1">
        <v>72</v>
      </c>
      <c r="B51" s="29" t="s">
        <v>561</v>
      </c>
      <c r="C51" s="30">
        <v>1</v>
      </c>
      <c r="D51" s="31" t="s">
        <v>29</v>
      </c>
      <c r="E51" s="31" t="s">
        <v>516</v>
      </c>
      <c r="F51" s="79">
        <v>300</v>
      </c>
      <c r="G51" s="29" t="s">
        <v>562</v>
      </c>
      <c r="H51" s="29" t="s">
        <v>563</v>
      </c>
      <c r="I51" s="79">
        <v>2023</v>
      </c>
      <c r="J51" s="35">
        <f t="shared" si="6"/>
        <v>38</v>
      </c>
      <c r="K51" s="35">
        <v>38</v>
      </c>
      <c r="L51" s="50"/>
      <c r="M51" s="50"/>
      <c r="N51" s="50"/>
      <c r="O51" s="35"/>
      <c r="P51" s="31" t="s">
        <v>113</v>
      </c>
      <c r="Q51" s="31" t="s">
        <v>35</v>
      </c>
      <c r="R51" s="31" t="s">
        <v>36</v>
      </c>
      <c r="S51" s="32" t="s">
        <v>376</v>
      </c>
    </row>
    <row r="52" s="67" customFormat="1" ht="41" customHeight="1" spans="1:19">
      <c r="A52" s="1"/>
      <c r="B52" s="29" t="s">
        <v>569</v>
      </c>
      <c r="C52" s="31">
        <v>1</v>
      </c>
      <c r="D52" s="31" t="s">
        <v>29</v>
      </c>
      <c r="E52" s="31"/>
      <c r="F52" s="38"/>
      <c r="G52" s="6" t="s">
        <v>570</v>
      </c>
      <c r="H52" s="32" t="s">
        <v>571</v>
      </c>
      <c r="I52" s="32">
        <v>2023</v>
      </c>
      <c r="J52" s="35">
        <f t="shared" si="6"/>
        <v>165</v>
      </c>
      <c r="K52" s="35">
        <v>165</v>
      </c>
      <c r="L52" s="35"/>
      <c r="M52" s="35"/>
      <c r="N52" s="35"/>
      <c r="O52" s="35"/>
      <c r="P52" s="31" t="s">
        <v>113</v>
      </c>
      <c r="Q52" s="31" t="s">
        <v>343</v>
      </c>
      <c r="R52" s="31" t="s">
        <v>36</v>
      </c>
      <c r="S52" s="35" t="s">
        <v>399</v>
      </c>
    </row>
    <row r="53" s="67" customFormat="1" ht="41" customHeight="1" spans="1:19">
      <c r="A53" s="1"/>
      <c r="B53" s="29" t="s">
        <v>572</v>
      </c>
      <c r="C53" s="31">
        <v>1</v>
      </c>
      <c r="D53" s="31" t="s">
        <v>29</v>
      </c>
      <c r="E53" s="31"/>
      <c r="F53" s="31"/>
      <c r="G53" s="41" t="s">
        <v>573</v>
      </c>
      <c r="H53" s="31" t="s">
        <v>574</v>
      </c>
      <c r="I53" s="31">
        <v>2023</v>
      </c>
      <c r="J53" s="35">
        <f t="shared" si="6"/>
        <v>65</v>
      </c>
      <c r="K53" s="35">
        <v>65</v>
      </c>
      <c r="L53" s="35"/>
      <c r="M53" s="35"/>
      <c r="N53" s="82"/>
      <c r="O53" s="82"/>
      <c r="P53" s="31" t="s">
        <v>113</v>
      </c>
      <c r="Q53" s="31" t="s">
        <v>349</v>
      </c>
      <c r="R53" s="31" t="s">
        <v>36</v>
      </c>
      <c r="S53" s="35" t="s">
        <v>399</v>
      </c>
    </row>
    <row r="54" s="67" customFormat="1" ht="41" customHeight="1" spans="1:19">
      <c r="A54" s="1"/>
      <c r="B54" s="37" t="s">
        <v>575</v>
      </c>
      <c r="C54" s="31">
        <v>1</v>
      </c>
      <c r="D54" s="31" t="s">
        <v>29</v>
      </c>
      <c r="E54" s="31"/>
      <c r="F54" s="31"/>
      <c r="G54" s="37" t="s">
        <v>415</v>
      </c>
      <c r="H54" s="37" t="s">
        <v>416</v>
      </c>
      <c r="I54" s="31">
        <v>2023</v>
      </c>
      <c r="J54" s="35">
        <f t="shared" si="6"/>
        <v>50</v>
      </c>
      <c r="K54" s="31">
        <v>50</v>
      </c>
      <c r="L54" s="35"/>
      <c r="M54" s="35"/>
      <c r="N54" s="35"/>
      <c r="O54" s="35"/>
      <c r="P54" s="31" t="s">
        <v>576</v>
      </c>
      <c r="Q54" s="31" t="s">
        <v>343</v>
      </c>
      <c r="R54" s="37" t="s">
        <v>36</v>
      </c>
      <c r="S54" s="35" t="s">
        <v>399</v>
      </c>
    </row>
    <row r="55" s="67" customFormat="1" ht="41" customHeight="1" spans="1:19">
      <c r="A55" s="1"/>
      <c r="B55" s="37" t="s">
        <v>577</v>
      </c>
      <c r="C55" s="31">
        <v>1</v>
      </c>
      <c r="D55" s="31" t="s">
        <v>29</v>
      </c>
      <c r="E55" s="31"/>
      <c r="F55" s="31"/>
      <c r="G55" s="37" t="s">
        <v>578</v>
      </c>
      <c r="H55" s="37" t="s">
        <v>579</v>
      </c>
      <c r="I55" s="31">
        <v>2023</v>
      </c>
      <c r="J55" s="35">
        <f t="shared" si="6"/>
        <v>100</v>
      </c>
      <c r="K55" s="31">
        <v>100</v>
      </c>
      <c r="L55" s="35"/>
      <c r="M55" s="35"/>
      <c r="N55" s="35"/>
      <c r="O55" s="35"/>
      <c r="P55" s="31" t="s">
        <v>576</v>
      </c>
      <c r="Q55" s="31" t="s">
        <v>343</v>
      </c>
      <c r="R55" s="37" t="s">
        <v>36</v>
      </c>
      <c r="S55" s="35" t="s">
        <v>399</v>
      </c>
    </row>
    <row r="56" s="6" customFormat="1" ht="42" customHeight="1" spans="1:19">
      <c r="A56" s="1">
        <v>75</v>
      </c>
      <c r="B56" s="33" t="s">
        <v>580</v>
      </c>
      <c r="C56" s="30">
        <v>1</v>
      </c>
      <c r="D56" s="31" t="s">
        <v>29</v>
      </c>
      <c r="E56" s="31" t="s">
        <v>61</v>
      </c>
      <c r="F56" s="32">
        <v>25</v>
      </c>
      <c r="G56" s="29" t="s">
        <v>581</v>
      </c>
      <c r="H56" s="29" t="s">
        <v>582</v>
      </c>
      <c r="I56" s="31">
        <v>2023</v>
      </c>
      <c r="J56" s="35">
        <f t="shared" si="6"/>
        <v>70</v>
      </c>
      <c r="K56" s="35">
        <v>70</v>
      </c>
      <c r="L56" s="35"/>
      <c r="M56" s="35"/>
      <c r="N56" s="35"/>
      <c r="O56" s="35"/>
      <c r="P56" s="31" t="s">
        <v>113</v>
      </c>
      <c r="Q56" s="31"/>
      <c r="R56" s="31"/>
      <c r="S56" s="32"/>
    </row>
    <row r="57" s="7" customFormat="1" ht="42" customHeight="1" spans="1:19">
      <c r="A57" s="1"/>
      <c r="B57" s="58" t="s">
        <v>586</v>
      </c>
      <c r="C57" s="32">
        <v>1</v>
      </c>
      <c r="D57" s="32" t="s">
        <v>29</v>
      </c>
      <c r="E57" s="32" t="s">
        <v>587</v>
      </c>
      <c r="F57" s="32">
        <v>500</v>
      </c>
      <c r="G57" s="78" t="s">
        <v>588</v>
      </c>
      <c r="H57" s="32" t="s">
        <v>589</v>
      </c>
      <c r="I57" s="31">
        <v>2023</v>
      </c>
      <c r="J57" s="35">
        <f t="shared" si="6"/>
        <v>50</v>
      </c>
      <c r="K57" s="35">
        <v>50</v>
      </c>
      <c r="L57" s="35"/>
      <c r="M57" s="35"/>
      <c r="N57" s="35"/>
      <c r="O57" s="35"/>
      <c r="P57" s="32" t="s">
        <v>590</v>
      </c>
      <c r="Q57" s="32" t="s">
        <v>35</v>
      </c>
      <c r="R57" s="58" t="s">
        <v>36</v>
      </c>
      <c r="S57" s="35" t="s">
        <v>399</v>
      </c>
    </row>
    <row r="58" s="6" customFormat="1" ht="43" customHeight="1" spans="1:19">
      <c r="A58" s="1">
        <v>79</v>
      </c>
      <c r="B58" s="29" t="s">
        <v>2068</v>
      </c>
      <c r="C58" s="30">
        <v>1</v>
      </c>
      <c r="D58" s="31" t="s">
        <v>29</v>
      </c>
      <c r="E58" s="31" t="s">
        <v>594</v>
      </c>
      <c r="F58" s="31">
        <v>10000</v>
      </c>
      <c r="G58" s="29" t="s">
        <v>595</v>
      </c>
      <c r="H58" s="29" t="s">
        <v>32</v>
      </c>
      <c r="I58" s="31">
        <v>2023</v>
      </c>
      <c r="J58" s="35">
        <f t="shared" si="6"/>
        <v>1630</v>
      </c>
      <c r="K58" s="35">
        <v>1630</v>
      </c>
      <c r="L58" s="35"/>
      <c r="M58" s="35"/>
      <c r="N58" s="35"/>
      <c r="O58" s="35"/>
      <c r="P58" s="31" t="s">
        <v>113</v>
      </c>
      <c r="Q58" s="31"/>
      <c r="R58" s="31"/>
      <c r="S58" s="32"/>
    </row>
    <row r="59" s="68" customFormat="1" ht="60" spans="1:19">
      <c r="A59" s="1">
        <v>82</v>
      </c>
      <c r="B59" s="27" t="s">
        <v>43</v>
      </c>
      <c r="C59" s="25">
        <f>SUM(C60:C60)</f>
        <v>1</v>
      </c>
      <c r="D59" s="24"/>
      <c r="E59" s="24" t="s">
        <v>44</v>
      </c>
      <c r="F59" s="28"/>
      <c r="G59" s="27" t="s">
        <v>283</v>
      </c>
      <c r="H59" s="27"/>
      <c r="I59" s="24">
        <v>2023</v>
      </c>
      <c r="J59" s="25">
        <f t="shared" ref="J59:O59" si="7">SUM(J60:J60)</f>
        <v>30</v>
      </c>
      <c r="K59" s="25">
        <f t="shared" si="7"/>
        <v>30</v>
      </c>
      <c r="L59" s="25">
        <f t="shared" si="7"/>
        <v>0</v>
      </c>
      <c r="M59" s="25">
        <f t="shared" si="7"/>
        <v>0</v>
      </c>
      <c r="N59" s="25">
        <f t="shared" si="7"/>
        <v>0</v>
      </c>
      <c r="O59" s="25">
        <f t="shared" si="7"/>
        <v>0</v>
      </c>
      <c r="P59" s="24" t="s">
        <v>46</v>
      </c>
      <c r="Q59" s="24"/>
      <c r="R59" s="24"/>
      <c r="S59" s="31" t="s">
        <v>42</v>
      </c>
    </row>
    <row r="60" s="6" customFormat="1" ht="51" customHeight="1" spans="1:19">
      <c r="A60" s="1"/>
      <c r="B60" s="29" t="s">
        <v>283</v>
      </c>
      <c r="C60" s="31">
        <v>1</v>
      </c>
      <c r="D60" s="31" t="s">
        <v>29</v>
      </c>
      <c r="E60" s="31"/>
      <c r="F60" s="31"/>
      <c r="G60" s="41" t="s">
        <v>598</v>
      </c>
      <c r="H60" s="31" t="s">
        <v>599</v>
      </c>
      <c r="I60" s="31">
        <v>2023</v>
      </c>
      <c r="J60" s="35">
        <f>SUM(K60:O60)</f>
        <v>30</v>
      </c>
      <c r="K60" s="35">
        <v>30</v>
      </c>
      <c r="L60" s="35"/>
      <c r="M60" s="35"/>
      <c r="N60" s="35"/>
      <c r="O60" s="35"/>
      <c r="P60" s="96" t="s">
        <v>113</v>
      </c>
      <c r="Q60" s="31" t="s">
        <v>35</v>
      </c>
      <c r="R60" s="37" t="s">
        <v>36</v>
      </c>
      <c r="S60" s="35" t="s">
        <v>399</v>
      </c>
    </row>
    <row r="61" s="68" customFormat="1" ht="45" customHeight="1" spans="1:19">
      <c r="A61" s="1">
        <v>83</v>
      </c>
      <c r="B61" s="27" t="s">
        <v>47</v>
      </c>
      <c r="C61" s="25">
        <f>SUM(C62:C76)</f>
        <v>15</v>
      </c>
      <c r="D61" s="24"/>
      <c r="E61" s="24" t="s">
        <v>44</v>
      </c>
      <c r="F61" s="28">
        <f t="shared" ref="F61:O61" si="8">SUM(F62:F76)</f>
        <v>1770</v>
      </c>
      <c r="G61" s="27" t="s">
        <v>284</v>
      </c>
      <c r="H61" s="27" t="s">
        <v>32</v>
      </c>
      <c r="I61" s="24">
        <v>2023</v>
      </c>
      <c r="J61" s="28">
        <f t="shared" si="8"/>
        <v>4435.5</v>
      </c>
      <c r="K61" s="28">
        <f t="shared" si="8"/>
        <v>2435.5</v>
      </c>
      <c r="L61" s="28">
        <f t="shared" si="8"/>
        <v>0</v>
      </c>
      <c r="M61" s="28">
        <f t="shared" si="8"/>
        <v>0</v>
      </c>
      <c r="N61" s="28">
        <f t="shared" si="8"/>
        <v>2000</v>
      </c>
      <c r="O61" s="28">
        <f t="shared" si="8"/>
        <v>0</v>
      </c>
      <c r="P61" s="24" t="s">
        <v>49</v>
      </c>
      <c r="Q61" s="24"/>
      <c r="R61" s="24"/>
      <c r="S61" s="31" t="s">
        <v>42</v>
      </c>
    </row>
    <row r="62" s="67" customFormat="1" ht="72" customHeight="1" spans="1:19">
      <c r="A62" s="1"/>
      <c r="B62" s="29" t="s">
        <v>612</v>
      </c>
      <c r="C62" s="31">
        <v>1</v>
      </c>
      <c r="D62" s="31" t="s">
        <v>29</v>
      </c>
      <c r="E62" s="31"/>
      <c r="F62" s="31"/>
      <c r="G62" s="29" t="s">
        <v>613</v>
      </c>
      <c r="H62" s="31" t="s">
        <v>614</v>
      </c>
      <c r="I62" s="31">
        <v>2023</v>
      </c>
      <c r="J62" s="35">
        <f t="shared" ref="J62:J76" si="9">SUM(K62:O62)</f>
        <v>106</v>
      </c>
      <c r="K62" s="35">
        <v>106</v>
      </c>
      <c r="L62" s="35"/>
      <c r="M62" s="35"/>
      <c r="N62" s="35"/>
      <c r="O62" s="35"/>
      <c r="P62" s="48" t="s">
        <v>342</v>
      </c>
      <c r="Q62" s="31" t="s">
        <v>349</v>
      </c>
      <c r="R62" s="37" t="s">
        <v>36</v>
      </c>
      <c r="S62" s="35" t="s">
        <v>399</v>
      </c>
    </row>
    <row r="63" s="67" customFormat="1" ht="72" customHeight="1" spans="1:19">
      <c r="A63" s="1"/>
      <c r="B63" s="29" t="s">
        <v>615</v>
      </c>
      <c r="C63" s="31">
        <v>1</v>
      </c>
      <c r="D63" s="31" t="s">
        <v>29</v>
      </c>
      <c r="E63" s="31"/>
      <c r="F63" s="31"/>
      <c r="G63" s="29" t="s">
        <v>616</v>
      </c>
      <c r="H63" s="31" t="s">
        <v>617</v>
      </c>
      <c r="I63" s="31">
        <v>2023</v>
      </c>
      <c r="J63" s="35">
        <f t="shared" si="9"/>
        <v>205</v>
      </c>
      <c r="K63" s="35">
        <v>205</v>
      </c>
      <c r="L63" s="35"/>
      <c r="M63" s="35"/>
      <c r="N63" s="35"/>
      <c r="O63" s="35"/>
      <c r="P63" s="48" t="s">
        <v>342</v>
      </c>
      <c r="Q63" s="31" t="s">
        <v>349</v>
      </c>
      <c r="R63" s="37" t="s">
        <v>36</v>
      </c>
      <c r="S63" s="35" t="s">
        <v>399</v>
      </c>
    </row>
    <row r="64" s="67" customFormat="1" ht="87" customHeight="1" spans="1:19">
      <c r="A64" s="1"/>
      <c r="B64" s="33" t="s">
        <v>631</v>
      </c>
      <c r="C64" s="32">
        <v>1</v>
      </c>
      <c r="D64" s="31" t="s">
        <v>29</v>
      </c>
      <c r="E64" s="31"/>
      <c r="F64" s="31"/>
      <c r="G64" s="33" t="s">
        <v>632</v>
      </c>
      <c r="H64" s="32" t="s">
        <v>402</v>
      </c>
      <c r="I64" s="32">
        <v>2023</v>
      </c>
      <c r="J64" s="35">
        <f t="shared" si="9"/>
        <v>2.25</v>
      </c>
      <c r="K64" s="35">
        <v>2.25</v>
      </c>
      <c r="L64" s="35"/>
      <c r="M64" s="35"/>
      <c r="N64" s="35"/>
      <c r="O64" s="35"/>
      <c r="P64" s="31" t="s">
        <v>633</v>
      </c>
      <c r="Q64" s="31" t="s">
        <v>343</v>
      </c>
      <c r="R64" s="31" t="s">
        <v>36</v>
      </c>
      <c r="S64" s="35" t="s">
        <v>399</v>
      </c>
    </row>
    <row r="65" s="67" customFormat="1" ht="87" customHeight="1" spans="1:19">
      <c r="A65" s="1"/>
      <c r="B65" s="33" t="s">
        <v>634</v>
      </c>
      <c r="C65" s="32">
        <v>1</v>
      </c>
      <c r="D65" s="31" t="s">
        <v>29</v>
      </c>
      <c r="E65" s="31"/>
      <c r="F65" s="31"/>
      <c r="G65" s="33" t="s">
        <v>635</v>
      </c>
      <c r="H65" s="32" t="s">
        <v>402</v>
      </c>
      <c r="I65" s="32">
        <v>2023</v>
      </c>
      <c r="J65" s="35">
        <f t="shared" si="9"/>
        <v>6.75</v>
      </c>
      <c r="K65" s="35">
        <v>6.75</v>
      </c>
      <c r="L65" s="35"/>
      <c r="M65" s="35"/>
      <c r="N65" s="35"/>
      <c r="O65" s="35"/>
      <c r="P65" s="31" t="s">
        <v>633</v>
      </c>
      <c r="Q65" s="31" t="s">
        <v>362</v>
      </c>
      <c r="R65" s="31" t="s">
        <v>36</v>
      </c>
      <c r="S65" s="35" t="s">
        <v>399</v>
      </c>
    </row>
    <row r="66" s="67" customFormat="1" ht="87" customHeight="1" spans="1:19">
      <c r="A66" s="1"/>
      <c r="B66" s="33" t="s">
        <v>639</v>
      </c>
      <c r="C66" s="32">
        <v>1</v>
      </c>
      <c r="D66" s="31" t="s">
        <v>29</v>
      </c>
      <c r="E66" s="31"/>
      <c r="F66" s="31"/>
      <c r="G66" s="33" t="s">
        <v>640</v>
      </c>
      <c r="H66" s="32" t="s">
        <v>402</v>
      </c>
      <c r="I66" s="32">
        <v>2023</v>
      </c>
      <c r="J66" s="35">
        <f t="shared" si="9"/>
        <v>15</v>
      </c>
      <c r="K66" s="35">
        <v>15</v>
      </c>
      <c r="L66" s="35"/>
      <c r="M66" s="35"/>
      <c r="N66" s="35"/>
      <c r="O66" s="35"/>
      <c r="P66" s="31" t="s">
        <v>113</v>
      </c>
      <c r="Q66" s="31" t="s">
        <v>362</v>
      </c>
      <c r="R66" s="31" t="s">
        <v>36</v>
      </c>
      <c r="S66" s="35" t="s">
        <v>399</v>
      </c>
    </row>
    <row r="67" s="6" customFormat="1" ht="51" customHeight="1" spans="1:19">
      <c r="A67" s="1">
        <v>92</v>
      </c>
      <c r="B67" s="37" t="s">
        <v>643</v>
      </c>
      <c r="C67" s="30">
        <v>1</v>
      </c>
      <c r="D67" s="31" t="s">
        <v>29</v>
      </c>
      <c r="E67" s="31" t="s">
        <v>44</v>
      </c>
      <c r="F67" s="81">
        <v>70</v>
      </c>
      <c r="G67" s="37" t="s">
        <v>644</v>
      </c>
      <c r="H67" s="29" t="s">
        <v>645</v>
      </c>
      <c r="I67" s="31">
        <v>2023</v>
      </c>
      <c r="J67" s="35">
        <f t="shared" si="9"/>
        <v>2000</v>
      </c>
      <c r="K67" s="35"/>
      <c r="L67" s="35"/>
      <c r="M67" s="35"/>
      <c r="N67" s="35">
        <v>2000</v>
      </c>
      <c r="O67" s="35"/>
      <c r="P67" s="32" t="s">
        <v>342</v>
      </c>
      <c r="Q67" s="31" t="s">
        <v>362</v>
      </c>
      <c r="R67" s="31" t="s">
        <v>36</v>
      </c>
      <c r="S67" s="32" t="s">
        <v>479</v>
      </c>
    </row>
    <row r="68" s="6" customFormat="1" ht="51" customHeight="1" spans="1:19">
      <c r="A68" s="1"/>
      <c r="B68" s="29" t="s">
        <v>646</v>
      </c>
      <c r="C68" s="32">
        <v>1</v>
      </c>
      <c r="D68" s="31" t="s">
        <v>29</v>
      </c>
      <c r="E68" s="31" t="s">
        <v>44</v>
      </c>
      <c r="F68" s="31">
        <v>300</v>
      </c>
      <c r="G68" s="78" t="s">
        <v>647</v>
      </c>
      <c r="H68" s="32" t="s">
        <v>648</v>
      </c>
      <c r="I68" s="32">
        <v>2023</v>
      </c>
      <c r="J68" s="35">
        <f t="shared" si="9"/>
        <v>9</v>
      </c>
      <c r="K68" s="35">
        <v>9</v>
      </c>
      <c r="L68" s="35"/>
      <c r="M68" s="35"/>
      <c r="N68" s="35"/>
      <c r="O68" s="35"/>
      <c r="P68" s="31" t="s">
        <v>113</v>
      </c>
      <c r="Q68" s="31" t="s">
        <v>362</v>
      </c>
      <c r="R68" s="31" t="s">
        <v>36</v>
      </c>
      <c r="S68" s="35" t="s">
        <v>399</v>
      </c>
    </row>
    <row r="69" s="67" customFormat="1" ht="57" customHeight="1" spans="1:19">
      <c r="A69" s="1">
        <v>93</v>
      </c>
      <c r="B69" s="29" t="s">
        <v>649</v>
      </c>
      <c r="C69" s="30">
        <v>1</v>
      </c>
      <c r="D69" s="31" t="s">
        <v>29</v>
      </c>
      <c r="E69" s="31" t="s">
        <v>44</v>
      </c>
      <c r="F69" s="32">
        <v>170</v>
      </c>
      <c r="G69" s="29" t="s">
        <v>650</v>
      </c>
      <c r="H69" s="29" t="s">
        <v>563</v>
      </c>
      <c r="I69" s="79">
        <v>2023</v>
      </c>
      <c r="J69" s="35">
        <f t="shared" si="9"/>
        <v>500</v>
      </c>
      <c r="K69" s="35">
        <v>500</v>
      </c>
      <c r="L69" s="35"/>
      <c r="M69" s="35"/>
      <c r="N69" s="35"/>
      <c r="O69" s="35"/>
      <c r="P69" s="31" t="s">
        <v>342</v>
      </c>
      <c r="Q69" s="31" t="s">
        <v>35</v>
      </c>
      <c r="R69" s="31" t="s">
        <v>36</v>
      </c>
      <c r="S69" s="32" t="s">
        <v>376</v>
      </c>
    </row>
    <row r="70" s="67" customFormat="1" ht="37" customHeight="1" spans="1:19">
      <c r="A70" s="1">
        <v>94</v>
      </c>
      <c r="B70" s="29" t="s">
        <v>651</v>
      </c>
      <c r="C70" s="30">
        <v>1</v>
      </c>
      <c r="D70" s="31" t="s">
        <v>29</v>
      </c>
      <c r="E70" s="31" t="s">
        <v>44</v>
      </c>
      <c r="F70" s="32">
        <v>170</v>
      </c>
      <c r="G70" s="29" t="s">
        <v>650</v>
      </c>
      <c r="H70" s="29" t="s">
        <v>628</v>
      </c>
      <c r="I70" s="79">
        <v>2023</v>
      </c>
      <c r="J70" s="35">
        <f t="shared" si="9"/>
        <v>500</v>
      </c>
      <c r="K70" s="35">
        <v>500</v>
      </c>
      <c r="L70" s="35"/>
      <c r="M70" s="35"/>
      <c r="N70" s="35"/>
      <c r="O70" s="35"/>
      <c r="P70" s="31" t="s">
        <v>342</v>
      </c>
      <c r="Q70" s="31" t="s">
        <v>35</v>
      </c>
      <c r="R70" s="31" t="s">
        <v>36</v>
      </c>
      <c r="S70" s="32" t="s">
        <v>376</v>
      </c>
    </row>
    <row r="71" s="6" customFormat="1" ht="94" customHeight="1" spans="1:19">
      <c r="A71" s="1">
        <v>100</v>
      </c>
      <c r="B71" s="33" t="s">
        <v>652</v>
      </c>
      <c r="C71" s="30">
        <v>1</v>
      </c>
      <c r="D71" s="31" t="s">
        <v>29</v>
      </c>
      <c r="E71" s="31" t="s">
        <v>44</v>
      </c>
      <c r="F71" s="32">
        <v>430</v>
      </c>
      <c r="G71" s="29" t="s">
        <v>653</v>
      </c>
      <c r="H71" s="29" t="s">
        <v>654</v>
      </c>
      <c r="I71" s="46" t="s">
        <v>366</v>
      </c>
      <c r="J71" s="35">
        <f t="shared" si="9"/>
        <v>61.5</v>
      </c>
      <c r="K71" s="35">
        <v>61.5</v>
      </c>
      <c r="L71" s="35"/>
      <c r="M71" s="35"/>
      <c r="N71" s="35"/>
      <c r="O71" s="35"/>
      <c r="P71" s="32" t="s">
        <v>342</v>
      </c>
      <c r="Q71" s="31"/>
      <c r="R71" s="31"/>
      <c r="S71" s="32"/>
    </row>
    <row r="72" s="67" customFormat="1" ht="48" customHeight="1" spans="1:19">
      <c r="A72" s="1">
        <v>96</v>
      </c>
      <c r="B72" s="29" t="s">
        <v>662</v>
      </c>
      <c r="C72" s="30">
        <v>1</v>
      </c>
      <c r="D72" s="31" t="s">
        <v>29</v>
      </c>
      <c r="E72" s="31" t="s">
        <v>44</v>
      </c>
      <c r="F72" s="32">
        <v>200</v>
      </c>
      <c r="G72" s="36" t="s">
        <v>663</v>
      </c>
      <c r="H72" s="36" t="s">
        <v>413</v>
      </c>
      <c r="I72" s="31">
        <v>2023</v>
      </c>
      <c r="J72" s="35">
        <f t="shared" si="9"/>
        <v>120</v>
      </c>
      <c r="K72" s="35">
        <v>120</v>
      </c>
      <c r="L72" s="35"/>
      <c r="M72" s="35"/>
      <c r="N72" s="35"/>
      <c r="O72" s="35"/>
      <c r="P72" s="31" t="s">
        <v>342</v>
      </c>
      <c r="Q72" s="31" t="s">
        <v>35</v>
      </c>
      <c r="R72" s="31" t="s">
        <v>36</v>
      </c>
      <c r="S72" s="32" t="s">
        <v>376</v>
      </c>
    </row>
    <row r="73" s="67" customFormat="1" ht="50" customHeight="1" spans="1:19">
      <c r="A73" s="1">
        <v>97</v>
      </c>
      <c r="B73" s="29" t="s">
        <v>664</v>
      </c>
      <c r="C73" s="30">
        <v>1</v>
      </c>
      <c r="D73" s="31" t="s">
        <v>29</v>
      </c>
      <c r="E73" s="31" t="s">
        <v>44</v>
      </c>
      <c r="F73" s="32">
        <v>200</v>
      </c>
      <c r="G73" s="36" t="s">
        <v>665</v>
      </c>
      <c r="H73" s="36" t="s">
        <v>375</v>
      </c>
      <c r="I73" s="31">
        <v>2023</v>
      </c>
      <c r="J73" s="35">
        <f t="shared" si="9"/>
        <v>120</v>
      </c>
      <c r="K73" s="35">
        <v>120</v>
      </c>
      <c r="L73" s="35"/>
      <c r="M73" s="35"/>
      <c r="N73" s="35"/>
      <c r="O73" s="35"/>
      <c r="P73" s="31" t="s">
        <v>342</v>
      </c>
      <c r="Q73" s="31" t="s">
        <v>35</v>
      </c>
      <c r="R73" s="31" t="s">
        <v>36</v>
      </c>
      <c r="S73" s="32" t="s">
        <v>376</v>
      </c>
    </row>
    <row r="74" s="6" customFormat="1" ht="51" customHeight="1" spans="1:19">
      <c r="A74" s="1"/>
      <c r="B74" s="29" t="s">
        <v>670</v>
      </c>
      <c r="C74" s="32">
        <v>1</v>
      </c>
      <c r="D74" s="31" t="s">
        <v>29</v>
      </c>
      <c r="E74" s="31" t="s">
        <v>44</v>
      </c>
      <c r="F74" s="31">
        <v>30</v>
      </c>
      <c r="G74" s="33" t="s">
        <v>671</v>
      </c>
      <c r="H74" s="32" t="s">
        <v>402</v>
      </c>
      <c r="I74" s="32">
        <v>2023</v>
      </c>
      <c r="J74" s="35">
        <f t="shared" si="9"/>
        <v>90</v>
      </c>
      <c r="K74" s="35">
        <v>90</v>
      </c>
      <c r="L74" s="35"/>
      <c r="M74" s="35"/>
      <c r="N74" s="35"/>
      <c r="O74" s="35"/>
      <c r="P74" s="31" t="s">
        <v>342</v>
      </c>
      <c r="Q74" s="31" t="s">
        <v>362</v>
      </c>
      <c r="R74" s="31" t="s">
        <v>36</v>
      </c>
      <c r="S74" s="35" t="s">
        <v>399</v>
      </c>
    </row>
    <row r="75" s="6" customFormat="1" ht="43" customHeight="1" spans="1:19">
      <c r="A75" s="1">
        <v>99</v>
      </c>
      <c r="B75" s="29" t="s">
        <v>674</v>
      </c>
      <c r="C75" s="30">
        <v>1</v>
      </c>
      <c r="D75" s="31" t="s">
        <v>29</v>
      </c>
      <c r="E75" s="31" t="s">
        <v>44</v>
      </c>
      <c r="F75" s="32">
        <v>100</v>
      </c>
      <c r="G75" s="29" t="s">
        <v>675</v>
      </c>
      <c r="H75" s="29" t="s">
        <v>485</v>
      </c>
      <c r="I75" s="46" t="s">
        <v>366</v>
      </c>
      <c r="J75" s="35">
        <f t="shared" si="9"/>
        <v>200</v>
      </c>
      <c r="K75" s="35">
        <v>200</v>
      </c>
      <c r="L75" s="35"/>
      <c r="M75" s="35"/>
      <c r="N75" s="35"/>
      <c r="O75" s="35"/>
      <c r="P75" s="32" t="s">
        <v>342</v>
      </c>
      <c r="Q75" s="31" t="s">
        <v>349</v>
      </c>
      <c r="R75" s="31" t="s">
        <v>385</v>
      </c>
      <c r="S75" s="32"/>
    </row>
    <row r="76" s="6" customFormat="1" ht="56" customHeight="1" spans="1:19">
      <c r="A76" s="1">
        <v>102</v>
      </c>
      <c r="B76" s="29" t="s">
        <v>679</v>
      </c>
      <c r="C76" s="30">
        <v>1</v>
      </c>
      <c r="D76" s="31" t="s">
        <v>29</v>
      </c>
      <c r="E76" s="31" t="s">
        <v>44</v>
      </c>
      <c r="F76" s="31">
        <v>100</v>
      </c>
      <c r="G76" s="29" t="s">
        <v>680</v>
      </c>
      <c r="H76" s="29" t="s">
        <v>32</v>
      </c>
      <c r="I76" s="31">
        <v>2023</v>
      </c>
      <c r="J76" s="35">
        <f t="shared" si="9"/>
        <v>500</v>
      </c>
      <c r="K76" s="35">
        <v>500</v>
      </c>
      <c r="L76" s="35"/>
      <c r="M76" s="35"/>
      <c r="N76" s="35"/>
      <c r="O76" s="35"/>
      <c r="P76" s="31" t="s">
        <v>342</v>
      </c>
      <c r="Q76" s="31" t="s">
        <v>35</v>
      </c>
      <c r="R76" s="31" t="s">
        <v>36</v>
      </c>
      <c r="S76" s="32"/>
    </row>
    <row r="77" s="68" customFormat="1" ht="72" spans="1:19">
      <c r="A77" s="1">
        <v>105</v>
      </c>
      <c r="B77" s="27" t="s">
        <v>50</v>
      </c>
      <c r="C77" s="25">
        <f>SUM(C78:C81)</f>
        <v>4</v>
      </c>
      <c r="D77" s="24"/>
      <c r="E77" s="24" t="s">
        <v>51</v>
      </c>
      <c r="F77" s="25">
        <f t="shared" ref="F77:O77" si="10">SUM(F78:F81)</f>
        <v>4</v>
      </c>
      <c r="G77" s="27" t="s">
        <v>285</v>
      </c>
      <c r="H77" s="27" t="s">
        <v>53</v>
      </c>
      <c r="I77" s="24">
        <v>2023</v>
      </c>
      <c r="J77" s="28">
        <f t="shared" si="10"/>
        <v>5980</v>
      </c>
      <c r="K77" s="28">
        <f t="shared" si="10"/>
        <v>0</v>
      </c>
      <c r="L77" s="28">
        <f t="shared" si="10"/>
        <v>0</v>
      </c>
      <c r="M77" s="28">
        <f t="shared" si="10"/>
        <v>600</v>
      </c>
      <c r="N77" s="28">
        <f t="shared" si="10"/>
        <v>5380</v>
      </c>
      <c r="O77" s="28">
        <f t="shared" si="10"/>
        <v>0</v>
      </c>
      <c r="P77" s="24" t="s">
        <v>54</v>
      </c>
      <c r="Q77" s="24"/>
      <c r="R77" s="24"/>
      <c r="S77" s="31" t="s">
        <v>42</v>
      </c>
    </row>
    <row r="78" s="67" customFormat="1" ht="47" customHeight="1" spans="1:19">
      <c r="A78" s="1">
        <v>107</v>
      </c>
      <c r="B78" s="29" t="s">
        <v>692</v>
      </c>
      <c r="C78" s="30">
        <v>1</v>
      </c>
      <c r="D78" s="31" t="s">
        <v>29</v>
      </c>
      <c r="E78" s="31" t="s">
        <v>61</v>
      </c>
      <c r="F78" s="32">
        <v>1</v>
      </c>
      <c r="G78" s="29" t="s">
        <v>690</v>
      </c>
      <c r="H78" s="29" t="s">
        <v>369</v>
      </c>
      <c r="I78" s="31">
        <v>2023</v>
      </c>
      <c r="J78" s="35">
        <f>SUM(K78:O78)</f>
        <v>5380</v>
      </c>
      <c r="K78" s="35"/>
      <c r="L78" s="35"/>
      <c r="M78" s="35"/>
      <c r="N78" s="35">
        <v>5380</v>
      </c>
      <c r="O78" s="35"/>
      <c r="P78" s="31" t="s">
        <v>250</v>
      </c>
      <c r="Q78" s="31"/>
      <c r="R78" s="31"/>
      <c r="S78" s="32" t="s">
        <v>691</v>
      </c>
    </row>
    <row r="79" s="6" customFormat="1" ht="47" customHeight="1" spans="1:19">
      <c r="A79" s="1">
        <v>108</v>
      </c>
      <c r="B79" s="29" t="s">
        <v>693</v>
      </c>
      <c r="C79" s="30">
        <v>1</v>
      </c>
      <c r="D79" s="31" t="s">
        <v>29</v>
      </c>
      <c r="E79" s="31" t="s">
        <v>94</v>
      </c>
      <c r="F79" s="31">
        <v>1</v>
      </c>
      <c r="G79" s="29" t="s">
        <v>694</v>
      </c>
      <c r="H79" s="29" t="s">
        <v>695</v>
      </c>
      <c r="I79" s="31">
        <v>2023</v>
      </c>
      <c r="J79" s="35">
        <f>SUM(K79:O79)</f>
        <v>500</v>
      </c>
      <c r="K79" s="50"/>
      <c r="L79" s="50"/>
      <c r="M79" s="50">
        <v>500</v>
      </c>
      <c r="N79" s="50"/>
      <c r="O79" s="35"/>
      <c r="P79" s="31" t="s">
        <v>113</v>
      </c>
      <c r="Q79" s="31" t="s">
        <v>35</v>
      </c>
      <c r="R79" s="31" t="s">
        <v>36</v>
      </c>
      <c r="S79" s="32"/>
    </row>
    <row r="80" s="67" customFormat="1" ht="47" customHeight="1" spans="1:19">
      <c r="A80" s="1">
        <v>110</v>
      </c>
      <c r="B80" s="29" t="s">
        <v>698</v>
      </c>
      <c r="C80" s="30">
        <v>1</v>
      </c>
      <c r="D80" s="31" t="s">
        <v>29</v>
      </c>
      <c r="E80" s="31" t="s">
        <v>61</v>
      </c>
      <c r="F80" s="32">
        <v>1</v>
      </c>
      <c r="G80" s="29" t="s">
        <v>699</v>
      </c>
      <c r="H80" s="29" t="s">
        <v>369</v>
      </c>
      <c r="I80" s="31">
        <v>2023</v>
      </c>
      <c r="J80" s="35">
        <f>SUM(K80:O80)</f>
        <v>80</v>
      </c>
      <c r="K80" s="35"/>
      <c r="L80" s="35"/>
      <c r="M80" s="35">
        <v>80</v>
      </c>
      <c r="N80" s="35"/>
      <c r="O80" s="35"/>
      <c r="P80" s="31" t="s">
        <v>113</v>
      </c>
      <c r="Q80" s="31"/>
      <c r="R80" s="31"/>
      <c r="S80" s="32"/>
    </row>
    <row r="81" s="67" customFormat="1" ht="47" customHeight="1" spans="1:19">
      <c r="A81" s="1"/>
      <c r="B81" s="39" t="s">
        <v>709</v>
      </c>
      <c r="C81" s="40">
        <v>1</v>
      </c>
      <c r="D81" s="31" t="s">
        <v>359</v>
      </c>
      <c r="E81" s="31" t="s">
        <v>61</v>
      </c>
      <c r="F81" s="40">
        <v>1</v>
      </c>
      <c r="G81" s="39" t="s">
        <v>710</v>
      </c>
      <c r="H81" s="39" t="s">
        <v>708</v>
      </c>
      <c r="I81" s="40">
        <v>2023</v>
      </c>
      <c r="J81" s="35">
        <f>SUM(K81:O81)</f>
        <v>20</v>
      </c>
      <c r="K81" s="35"/>
      <c r="L81" s="35"/>
      <c r="M81" s="40">
        <v>20</v>
      </c>
      <c r="N81" s="35"/>
      <c r="O81" s="35"/>
      <c r="P81" s="40" t="s">
        <v>711</v>
      </c>
      <c r="Q81" s="40" t="s">
        <v>35</v>
      </c>
      <c r="R81" s="39" t="s">
        <v>36</v>
      </c>
      <c r="S81" s="35" t="s">
        <v>399</v>
      </c>
    </row>
    <row r="82" s="68" customFormat="1" ht="48" spans="1:19">
      <c r="A82" s="1">
        <v>115</v>
      </c>
      <c r="B82" s="27" t="s">
        <v>55</v>
      </c>
      <c r="C82" s="25"/>
      <c r="D82" s="24"/>
      <c r="E82" s="24" t="s">
        <v>56</v>
      </c>
      <c r="F82" s="28"/>
      <c r="G82" s="27"/>
      <c r="H82" s="27"/>
      <c r="I82" s="24"/>
      <c r="J82" s="28"/>
      <c r="K82" s="28"/>
      <c r="L82" s="28"/>
      <c r="M82" s="28"/>
      <c r="N82" s="28"/>
      <c r="O82" s="28"/>
      <c r="P82" s="24" t="s">
        <v>59</v>
      </c>
      <c r="Q82" s="24"/>
      <c r="R82" s="24"/>
      <c r="S82" s="31" t="s">
        <v>42</v>
      </c>
    </row>
    <row r="83" s="68" customFormat="1" ht="48" spans="1:19">
      <c r="A83" s="1">
        <v>117</v>
      </c>
      <c r="B83" s="27" t="s">
        <v>60</v>
      </c>
      <c r="C83" s="25">
        <f>SUM(C84:C84)</f>
        <v>1</v>
      </c>
      <c r="D83" s="24"/>
      <c r="E83" s="24" t="s">
        <v>61</v>
      </c>
      <c r="F83" s="28">
        <f t="shared" ref="F83:O83" si="11">SUM(F84:F84)</f>
        <v>1</v>
      </c>
      <c r="G83" s="27" t="s">
        <v>286</v>
      </c>
      <c r="H83" s="27" t="s">
        <v>63</v>
      </c>
      <c r="I83" s="24">
        <v>2023</v>
      </c>
      <c r="J83" s="28">
        <f t="shared" si="11"/>
        <v>2000</v>
      </c>
      <c r="K83" s="28">
        <f t="shared" si="11"/>
        <v>0</v>
      </c>
      <c r="L83" s="28">
        <f t="shared" si="11"/>
        <v>0</v>
      </c>
      <c r="M83" s="28">
        <f t="shared" si="11"/>
        <v>0</v>
      </c>
      <c r="N83" s="28">
        <f t="shared" si="11"/>
        <v>2000</v>
      </c>
      <c r="O83" s="28">
        <f t="shared" si="11"/>
        <v>0</v>
      </c>
      <c r="P83" s="24" t="s">
        <v>64</v>
      </c>
      <c r="Q83" s="24"/>
      <c r="R83" s="24"/>
      <c r="S83" s="31" t="s">
        <v>42</v>
      </c>
    </row>
    <row r="84" s="67" customFormat="1" ht="68" customHeight="1" spans="1:19">
      <c r="A84" s="1">
        <v>119</v>
      </c>
      <c r="B84" s="29" t="s">
        <v>721</v>
      </c>
      <c r="C84" s="30">
        <v>1</v>
      </c>
      <c r="D84" s="31" t="s">
        <v>29</v>
      </c>
      <c r="E84" s="31" t="s">
        <v>94</v>
      </c>
      <c r="F84" s="32">
        <v>1</v>
      </c>
      <c r="G84" s="37" t="s">
        <v>722</v>
      </c>
      <c r="H84" s="36" t="s">
        <v>723</v>
      </c>
      <c r="I84" s="31">
        <v>2023</v>
      </c>
      <c r="J84" s="35">
        <f>SUM(K84:O84)</f>
        <v>2000</v>
      </c>
      <c r="K84" s="32"/>
      <c r="L84" s="32"/>
      <c r="M84" s="35"/>
      <c r="N84" s="35">
        <v>2000</v>
      </c>
      <c r="O84" s="35"/>
      <c r="P84" s="35" t="s">
        <v>720</v>
      </c>
      <c r="Q84" s="31" t="s">
        <v>35</v>
      </c>
      <c r="R84" s="31" t="s">
        <v>36</v>
      </c>
      <c r="S84" s="32" t="s">
        <v>479</v>
      </c>
    </row>
    <row r="85" s="68" customFormat="1" ht="48" spans="1:19">
      <c r="A85" s="1">
        <v>126</v>
      </c>
      <c r="B85" s="27" t="s">
        <v>65</v>
      </c>
      <c r="C85" s="25">
        <f>SUM(C86:C91)</f>
        <v>6</v>
      </c>
      <c r="D85" s="24"/>
      <c r="E85" s="24" t="s">
        <v>61</v>
      </c>
      <c r="F85" s="28">
        <f t="shared" ref="F85:O85" si="12">SUM(F86:F91)</f>
        <v>6</v>
      </c>
      <c r="G85" s="27" t="s">
        <v>287</v>
      </c>
      <c r="H85" s="29" t="s">
        <v>32</v>
      </c>
      <c r="I85" s="24">
        <v>2023</v>
      </c>
      <c r="J85" s="28">
        <f t="shared" si="12"/>
        <v>8250</v>
      </c>
      <c r="K85" s="28">
        <f t="shared" si="12"/>
        <v>2000</v>
      </c>
      <c r="L85" s="28">
        <f t="shared" si="12"/>
        <v>0</v>
      </c>
      <c r="M85" s="28">
        <f t="shared" si="12"/>
        <v>6250</v>
      </c>
      <c r="N85" s="28">
        <f t="shared" si="12"/>
        <v>0</v>
      </c>
      <c r="O85" s="28">
        <f t="shared" si="12"/>
        <v>0</v>
      </c>
      <c r="P85" s="24" t="s">
        <v>68</v>
      </c>
      <c r="Q85" s="24"/>
      <c r="R85" s="24"/>
      <c r="S85" s="31" t="s">
        <v>42</v>
      </c>
    </row>
    <row r="86" s="9" customFormat="1" ht="36" spans="1:19">
      <c r="A86" s="1">
        <v>127</v>
      </c>
      <c r="B86" s="29" t="s">
        <v>738</v>
      </c>
      <c r="C86" s="30">
        <v>1</v>
      </c>
      <c r="D86" s="31" t="s">
        <v>29</v>
      </c>
      <c r="E86" s="31" t="s">
        <v>61</v>
      </c>
      <c r="F86" s="31">
        <v>1</v>
      </c>
      <c r="G86" s="29" t="s">
        <v>739</v>
      </c>
      <c r="H86" s="29" t="s">
        <v>32</v>
      </c>
      <c r="I86" s="31">
        <v>2023</v>
      </c>
      <c r="J86" s="35">
        <f t="shared" ref="J86:J91" si="13">SUM(K86:O86)</f>
        <v>8000</v>
      </c>
      <c r="K86" s="35">
        <v>2000</v>
      </c>
      <c r="L86" s="35"/>
      <c r="M86" s="35">
        <v>6000</v>
      </c>
      <c r="N86" s="35"/>
      <c r="O86" s="35"/>
      <c r="P86" s="31" t="s">
        <v>113</v>
      </c>
      <c r="Q86" s="31"/>
      <c r="R86" s="31"/>
      <c r="S86" s="32" t="s">
        <v>740</v>
      </c>
    </row>
    <row r="87" s="9" customFormat="1" ht="48" spans="1:19">
      <c r="A87" s="1"/>
      <c r="B87" s="37" t="s">
        <v>744</v>
      </c>
      <c r="C87" s="31">
        <v>1</v>
      </c>
      <c r="D87" s="31" t="s">
        <v>29</v>
      </c>
      <c r="E87" s="31" t="s">
        <v>61</v>
      </c>
      <c r="F87" s="31">
        <v>1</v>
      </c>
      <c r="G87" s="37" t="s">
        <v>745</v>
      </c>
      <c r="H87" s="39" t="s">
        <v>628</v>
      </c>
      <c r="I87" s="31">
        <v>2023</v>
      </c>
      <c r="J87" s="35">
        <f t="shared" si="13"/>
        <v>50</v>
      </c>
      <c r="K87" s="35"/>
      <c r="L87" s="40"/>
      <c r="M87" s="31">
        <v>50</v>
      </c>
      <c r="N87" s="35"/>
      <c r="O87" s="35"/>
      <c r="P87" s="31" t="s">
        <v>104</v>
      </c>
      <c r="Q87" s="40" t="s">
        <v>35</v>
      </c>
      <c r="R87" s="40" t="s">
        <v>36</v>
      </c>
      <c r="S87" s="35" t="s">
        <v>399</v>
      </c>
    </row>
    <row r="88" s="9" customFormat="1" ht="48" spans="1:19">
      <c r="A88" s="1"/>
      <c r="B88" s="37" t="s">
        <v>746</v>
      </c>
      <c r="C88" s="31">
        <v>1</v>
      </c>
      <c r="D88" s="31" t="s">
        <v>29</v>
      </c>
      <c r="E88" s="31" t="s">
        <v>61</v>
      </c>
      <c r="F88" s="31">
        <v>1</v>
      </c>
      <c r="G88" s="37" t="s">
        <v>745</v>
      </c>
      <c r="H88" s="39" t="s">
        <v>747</v>
      </c>
      <c r="I88" s="31">
        <v>2023</v>
      </c>
      <c r="J88" s="35">
        <f t="shared" si="13"/>
        <v>50</v>
      </c>
      <c r="K88" s="35"/>
      <c r="L88" s="40"/>
      <c r="M88" s="31">
        <v>50</v>
      </c>
      <c r="N88" s="35"/>
      <c r="O88" s="35"/>
      <c r="P88" s="31" t="s">
        <v>104</v>
      </c>
      <c r="Q88" s="40" t="s">
        <v>35</v>
      </c>
      <c r="R88" s="40" t="s">
        <v>36</v>
      </c>
      <c r="S88" s="35" t="s">
        <v>399</v>
      </c>
    </row>
    <row r="89" s="9" customFormat="1" ht="48" spans="1:19">
      <c r="A89" s="1"/>
      <c r="B89" s="37" t="s">
        <v>750</v>
      </c>
      <c r="C89" s="31">
        <v>1</v>
      </c>
      <c r="D89" s="31" t="s">
        <v>29</v>
      </c>
      <c r="E89" s="31" t="s">
        <v>61</v>
      </c>
      <c r="F89" s="31">
        <v>1</v>
      </c>
      <c r="G89" s="37" t="s">
        <v>751</v>
      </c>
      <c r="H89" s="39" t="s">
        <v>726</v>
      </c>
      <c r="I89" s="31">
        <v>2023</v>
      </c>
      <c r="J89" s="35">
        <f t="shared" si="13"/>
        <v>50</v>
      </c>
      <c r="K89" s="35"/>
      <c r="L89" s="40"/>
      <c r="M89" s="35">
        <v>50</v>
      </c>
      <c r="N89" s="35"/>
      <c r="O89" s="35"/>
      <c r="P89" s="31" t="s">
        <v>104</v>
      </c>
      <c r="Q89" s="40" t="s">
        <v>35</v>
      </c>
      <c r="R89" s="40" t="s">
        <v>36</v>
      </c>
      <c r="S89" s="35" t="s">
        <v>399</v>
      </c>
    </row>
    <row r="90" s="9" customFormat="1" ht="48" spans="1:19">
      <c r="A90" s="1"/>
      <c r="B90" s="37" t="s">
        <v>752</v>
      </c>
      <c r="C90" s="31">
        <v>1</v>
      </c>
      <c r="D90" s="31" t="s">
        <v>29</v>
      </c>
      <c r="E90" s="31" t="s">
        <v>61</v>
      </c>
      <c r="F90" s="31">
        <v>1</v>
      </c>
      <c r="G90" s="37" t="s">
        <v>753</v>
      </c>
      <c r="H90" s="39" t="s">
        <v>726</v>
      </c>
      <c r="I90" s="31">
        <v>2023</v>
      </c>
      <c r="J90" s="35">
        <f t="shared" si="13"/>
        <v>50</v>
      </c>
      <c r="K90" s="35"/>
      <c r="L90" s="40"/>
      <c r="M90" s="35">
        <v>50</v>
      </c>
      <c r="N90" s="35"/>
      <c r="O90" s="35"/>
      <c r="P90" s="31" t="s">
        <v>104</v>
      </c>
      <c r="Q90" s="40" t="s">
        <v>35</v>
      </c>
      <c r="R90" s="40" t="s">
        <v>36</v>
      </c>
      <c r="S90" s="35" t="s">
        <v>399</v>
      </c>
    </row>
    <row r="91" s="9" customFormat="1" ht="48" spans="1:19">
      <c r="A91" s="1"/>
      <c r="B91" s="37" t="s">
        <v>754</v>
      </c>
      <c r="C91" s="31">
        <v>1</v>
      </c>
      <c r="D91" s="31" t="s">
        <v>29</v>
      </c>
      <c r="E91" s="31" t="s">
        <v>61</v>
      </c>
      <c r="F91" s="31">
        <v>1</v>
      </c>
      <c r="G91" s="37" t="s">
        <v>753</v>
      </c>
      <c r="H91" s="39" t="s">
        <v>726</v>
      </c>
      <c r="I91" s="31">
        <v>2023</v>
      </c>
      <c r="J91" s="35">
        <f t="shared" si="13"/>
        <v>50</v>
      </c>
      <c r="K91" s="35"/>
      <c r="L91" s="40"/>
      <c r="M91" s="31">
        <v>50</v>
      </c>
      <c r="N91" s="35"/>
      <c r="O91" s="35"/>
      <c r="P91" s="31" t="s">
        <v>104</v>
      </c>
      <c r="Q91" s="40" t="s">
        <v>35</v>
      </c>
      <c r="R91" s="40" t="s">
        <v>36</v>
      </c>
      <c r="S91" s="35" t="s">
        <v>399</v>
      </c>
    </row>
    <row r="92" s="69" customFormat="1" ht="25.5" spans="1:19">
      <c r="A92" s="1">
        <v>130</v>
      </c>
      <c r="B92" s="27" t="s">
        <v>69</v>
      </c>
      <c r="C92" s="25">
        <f>C93+C97+C103+C104</f>
        <v>9</v>
      </c>
      <c r="D92" s="24" t="s">
        <v>25</v>
      </c>
      <c r="E92" s="24" t="s">
        <v>25</v>
      </c>
      <c r="F92" s="26" t="s">
        <v>25</v>
      </c>
      <c r="G92" s="24" t="s">
        <v>25</v>
      </c>
      <c r="H92" s="24" t="s">
        <v>25</v>
      </c>
      <c r="I92" s="24" t="s">
        <v>25</v>
      </c>
      <c r="J92" s="28">
        <f t="shared" ref="J92:O92" si="14">J93+J97+J103+J104</f>
        <v>1793</v>
      </c>
      <c r="K92" s="28">
        <f t="shared" si="14"/>
        <v>1493</v>
      </c>
      <c r="L92" s="28">
        <f t="shared" si="14"/>
        <v>0</v>
      </c>
      <c r="M92" s="28">
        <f t="shared" si="14"/>
        <v>0</v>
      </c>
      <c r="N92" s="28">
        <f t="shared" si="14"/>
        <v>300</v>
      </c>
      <c r="O92" s="28">
        <f t="shared" si="14"/>
        <v>0</v>
      </c>
      <c r="P92" s="24" t="s">
        <v>25</v>
      </c>
      <c r="Q92" s="24" t="s">
        <v>25</v>
      </c>
      <c r="R92" s="24" t="s">
        <v>25</v>
      </c>
      <c r="S92" s="31"/>
    </row>
    <row r="93" s="68" customFormat="1" ht="96" spans="1:19">
      <c r="A93" s="1">
        <v>131</v>
      </c>
      <c r="B93" s="27" t="s">
        <v>70</v>
      </c>
      <c r="C93" s="25">
        <f>SUM(C94:C96)</f>
        <v>3</v>
      </c>
      <c r="D93" s="24"/>
      <c r="E93" s="24" t="s">
        <v>61</v>
      </c>
      <c r="F93" s="28">
        <f t="shared" ref="F93:O93" si="15">SUM(F94:F96)</f>
        <v>3</v>
      </c>
      <c r="G93" s="27" t="s">
        <v>260</v>
      </c>
      <c r="H93" s="27" t="s">
        <v>72</v>
      </c>
      <c r="I93" s="24">
        <v>2023</v>
      </c>
      <c r="J93" s="28">
        <f t="shared" si="15"/>
        <v>750</v>
      </c>
      <c r="K93" s="28">
        <f t="shared" si="15"/>
        <v>450</v>
      </c>
      <c r="L93" s="28">
        <f t="shared" si="15"/>
        <v>0</v>
      </c>
      <c r="M93" s="28">
        <f t="shared" si="15"/>
        <v>0</v>
      </c>
      <c r="N93" s="28">
        <f t="shared" si="15"/>
        <v>300</v>
      </c>
      <c r="O93" s="28">
        <f t="shared" si="15"/>
        <v>0</v>
      </c>
      <c r="P93" s="24" t="s">
        <v>73</v>
      </c>
      <c r="Q93" s="24"/>
      <c r="R93" s="24"/>
      <c r="S93" s="31" t="s">
        <v>42</v>
      </c>
    </row>
    <row r="94" s="6" customFormat="1" ht="36" spans="1:19">
      <c r="A94" s="1">
        <v>133</v>
      </c>
      <c r="B94" s="29" t="s">
        <v>764</v>
      </c>
      <c r="C94" s="30">
        <v>1</v>
      </c>
      <c r="D94" s="31" t="s">
        <v>29</v>
      </c>
      <c r="E94" s="31" t="s">
        <v>61</v>
      </c>
      <c r="F94" s="31">
        <v>1</v>
      </c>
      <c r="G94" s="36" t="s">
        <v>765</v>
      </c>
      <c r="H94" s="29" t="s">
        <v>766</v>
      </c>
      <c r="I94" s="31">
        <v>2023</v>
      </c>
      <c r="J94" s="35">
        <f>SUM(K94:O94)</f>
        <v>200</v>
      </c>
      <c r="K94" s="35">
        <v>200</v>
      </c>
      <c r="L94" s="35"/>
      <c r="M94" s="35"/>
      <c r="N94" s="35"/>
      <c r="O94" s="35"/>
      <c r="P94" s="35" t="s">
        <v>113</v>
      </c>
      <c r="Q94" s="31"/>
      <c r="R94" s="31"/>
      <c r="S94" s="32"/>
    </row>
    <row r="95" s="6" customFormat="1" ht="48" spans="1:19">
      <c r="A95" s="1"/>
      <c r="B95" s="37" t="s">
        <v>772</v>
      </c>
      <c r="C95" s="31">
        <v>1</v>
      </c>
      <c r="D95" s="31" t="s">
        <v>29</v>
      </c>
      <c r="E95" s="31" t="s">
        <v>56</v>
      </c>
      <c r="F95" s="31">
        <v>1</v>
      </c>
      <c r="G95" s="37" t="s">
        <v>773</v>
      </c>
      <c r="H95" s="39" t="s">
        <v>774</v>
      </c>
      <c r="I95" s="31">
        <v>2023</v>
      </c>
      <c r="J95" s="35">
        <f>SUM(K95:O95)</f>
        <v>250</v>
      </c>
      <c r="K95" s="31">
        <v>250</v>
      </c>
      <c r="L95" s="31"/>
      <c r="M95" s="31"/>
      <c r="N95" s="35"/>
      <c r="O95" s="35"/>
      <c r="P95" s="31" t="s">
        <v>113</v>
      </c>
      <c r="Q95" s="31" t="s">
        <v>35</v>
      </c>
      <c r="R95" s="37" t="s">
        <v>36</v>
      </c>
      <c r="S95" s="35" t="s">
        <v>399</v>
      </c>
    </row>
    <row r="96" s="6" customFormat="1" ht="72" spans="1:19">
      <c r="A96" s="1">
        <v>136</v>
      </c>
      <c r="B96" s="31" t="s">
        <v>775</v>
      </c>
      <c r="C96" s="30">
        <v>1</v>
      </c>
      <c r="D96" s="31" t="s">
        <v>29</v>
      </c>
      <c r="E96" s="31" t="s">
        <v>61</v>
      </c>
      <c r="F96" s="31">
        <v>1</v>
      </c>
      <c r="G96" s="29" t="s">
        <v>776</v>
      </c>
      <c r="H96" s="29" t="s">
        <v>478</v>
      </c>
      <c r="I96" s="31">
        <v>2023</v>
      </c>
      <c r="J96" s="35">
        <f>SUM(K96:O96)</f>
        <v>300</v>
      </c>
      <c r="K96" s="35"/>
      <c r="L96" s="35"/>
      <c r="M96" s="35"/>
      <c r="N96" s="35">
        <v>300</v>
      </c>
      <c r="O96" s="35"/>
      <c r="P96" s="31" t="s">
        <v>113</v>
      </c>
      <c r="Q96" s="31" t="s">
        <v>349</v>
      </c>
      <c r="R96" s="31" t="s">
        <v>385</v>
      </c>
      <c r="S96" s="32" t="s">
        <v>479</v>
      </c>
    </row>
    <row r="97" s="68" customFormat="1" ht="60" spans="1:19">
      <c r="A97" s="1">
        <v>141</v>
      </c>
      <c r="B97" s="27" t="s">
        <v>74</v>
      </c>
      <c r="C97" s="25">
        <f>SUM(C98:C102)</f>
        <v>5</v>
      </c>
      <c r="D97" s="24"/>
      <c r="E97" s="24" t="s">
        <v>788</v>
      </c>
      <c r="F97" s="25">
        <f t="shared" ref="F97:O97" si="16">SUM(F98:F102)</f>
        <v>5</v>
      </c>
      <c r="G97" s="27" t="s">
        <v>288</v>
      </c>
      <c r="H97" s="27" t="s">
        <v>32</v>
      </c>
      <c r="I97" s="24">
        <v>2023</v>
      </c>
      <c r="J97" s="28">
        <f t="shared" si="16"/>
        <v>1003</v>
      </c>
      <c r="K97" s="28">
        <f t="shared" si="16"/>
        <v>1003</v>
      </c>
      <c r="L97" s="28">
        <f t="shared" si="16"/>
        <v>0</v>
      </c>
      <c r="M97" s="28">
        <f t="shared" si="16"/>
        <v>0</v>
      </c>
      <c r="N97" s="28">
        <f t="shared" si="16"/>
        <v>0</v>
      </c>
      <c r="O97" s="28">
        <f t="shared" si="16"/>
        <v>0</v>
      </c>
      <c r="P97" s="24" t="s">
        <v>77</v>
      </c>
      <c r="Q97" s="24"/>
      <c r="R97" s="24"/>
      <c r="S97" s="31" t="s">
        <v>42</v>
      </c>
    </row>
    <row r="98" s="67" customFormat="1" ht="68" customHeight="1" spans="1:19">
      <c r="A98" s="1"/>
      <c r="B98" s="29" t="s">
        <v>807</v>
      </c>
      <c r="C98" s="31">
        <v>1</v>
      </c>
      <c r="D98" s="31" t="s">
        <v>29</v>
      </c>
      <c r="E98" s="31" t="s">
        <v>94</v>
      </c>
      <c r="F98" s="32">
        <v>1</v>
      </c>
      <c r="G98" s="41" t="s">
        <v>808</v>
      </c>
      <c r="H98" s="32" t="s">
        <v>809</v>
      </c>
      <c r="I98" s="32">
        <v>2023</v>
      </c>
      <c r="J98" s="35">
        <f>SUM(K98:O98)</f>
        <v>20</v>
      </c>
      <c r="K98" s="35">
        <v>20</v>
      </c>
      <c r="L98" s="49"/>
      <c r="M98" s="32"/>
      <c r="N98" s="35"/>
      <c r="O98" s="35"/>
      <c r="P98" s="31" t="s">
        <v>113</v>
      </c>
      <c r="Q98" s="31" t="s">
        <v>343</v>
      </c>
      <c r="R98" s="31" t="s">
        <v>36</v>
      </c>
      <c r="S98" s="35" t="s">
        <v>399</v>
      </c>
    </row>
    <row r="99" s="67" customFormat="1" ht="68" customHeight="1" spans="1:19">
      <c r="A99" s="1"/>
      <c r="B99" s="33" t="s">
        <v>810</v>
      </c>
      <c r="C99" s="31">
        <v>1</v>
      </c>
      <c r="D99" s="31" t="s">
        <v>29</v>
      </c>
      <c r="E99" s="31" t="s">
        <v>94</v>
      </c>
      <c r="F99" s="31">
        <v>1</v>
      </c>
      <c r="G99" s="33" t="s">
        <v>811</v>
      </c>
      <c r="H99" s="32" t="s">
        <v>469</v>
      </c>
      <c r="I99" s="81">
        <v>2023</v>
      </c>
      <c r="J99" s="35">
        <f>SUM(K99:O99)</f>
        <v>60</v>
      </c>
      <c r="K99" s="49">
        <v>60</v>
      </c>
      <c r="L99" s="35"/>
      <c r="M99" s="35"/>
      <c r="N99" s="35"/>
      <c r="O99" s="50"/>
      <c r="P99" s="31" t="s">
        <v>113</v>
      </c>
      <c r="Q99" s="31" t="s">
        <v>35</v>
      </c>
      <c r="R99" s="37" t="s">
        <v>36</v>
      </c>
      <c r="S99" s="35" t="s">
        <v>399</v>
      </c>
    </row>
    <row r="100" s="67" customFormat="1" ht="71" customHeight="1" spans="1:19">
      <c r="A100" s="1">
        <v>152</v>
      </c>
      <c r="B100" s="29" t="s">
        <v>821</v>
      </c>
      <c r="C100" s="30">
        <v>1</v>
      </c>
      <c r="D100" s="31" t="s">
        <v>29</v>
      </c>
      <c r="E100" s="31" t="s">
        <v>94</v>
      </c>
      <c r="F100" s="32">
        <v>1</v>
      </c>
      <c r="G100" s="29" t="s">
        <v>822</v>
      </c>
      <c r="H100" s="29" t="s">
        <v>823</v>
      </c>
      <c r="I100" s="31">
        <v>2023</v>
      </c>
      <c r="J100" s="35">
        <f>SUM(K100:O100)</f>
        <v>800</v>
      </c>
      <c r="K100" s="35">
        <v>800</v>
      </c>
      <c r="L100" s="35"/>
      <c r="M100" s="35"/>
      <c r="N100" s="35"/>
      <c r="O100" s="35"/>
      <c r="P100" s="31" t="s">
        <v>113</v>
      </c>
      <c r="Q100" s="31" t="s">
        <v>343</v>
      </c>
      <c r="R100" s="31" t="s">
        <v>36</v>
      </c>
      <c r="S100" s="32"/>
    </row>
    <row r="101" s="67" customFormat="1" ht="36" spans="1:19">
      <c r="A101" s="1">
        <v>159</v>
      </c>
      <c r="B101" s="29" t="s">
        <v>847</v>
      </c>
      <c r="C101" s="30">
        <v>1</v>
      </c>
      <c r="D101" s="31" t="s">
        <v>29</v>
      </c>
      <c r="E101" s="31" t="s">
        <v>94</v>
      </c>
      <c r="F101" s="32">
        <v>1</v>
      </c>
      <c r="G101" s="29" t="s">
        <v>848</v>
      </c>
      <c r="H101" s="29" t="s">
        <v>58</v>
      </c>
      <c r="I101" s="31">
        <v>2023</v>
      </c>
      <c r="J101" s="35">
        <f>SUM(K101:O101)</f>
        <v>23</v>
      </c>
      <c r="K101" s="35">
        <v>23</v>
      </c>
      <c r="L101" s="35"/>
      <c r="M101" s="35"/>
      <c r="N101" s="35"/>
      <c r="O101" s="35"/>
      <c r="P101" s="31" t="s">
        <v>342</v>
      </c>
      <c r="Q101" s="31"/>
      <c r="R101" s="31"/>
      <c r="S101" s="32" t="s">
        <v>376</v>
      </c>
    </row>
    <row r="102" s="67" customFormat="1" ht="36" spans="1:19">
      <c r="A102" s="1">
        <v>160</v>
      </c>
      <c r="B102" s="29" t="s">
        <v>852</v>
      </c>
      <c r="C102" s="30">
        <v>1</v>
      </c>
      <c r="D102" s="31" t="s">
        <v>29</v>
      </c>
      <c r="E102" s="31" t="s">
        <v>94</v>
      </c>
      <c r="F102" s="32">
        <v>1</v>
      </c>
      <c r="G102" s="29" t="s">
        <v>850</v>
      </c>
      <c r="H102" s="29" t="s">
        <v>58</v>
      </c>
      <c r="I102" s="31">
        <v>2023</v>
      </c>
      <c r="J102" s="35">
        <f>SUM(K102:O102)</f>
        <v>100</v>
      </c>
      <c r="K102" s="35">
        <v>100</v>
      </c>
      <c r="L102" s="35"/>
      <c r="M102" s="35"/>
      <c r="N102" s="35"/>
      <c r="O102" s="35"/>
      <c r="P102" s="31" t="s">
        <v>113</v>
      </c>
      <c r="Q102" s="31"/>
      <c r="R102" s="31"/>
      <c r="S102" s="32" t="s">
        <v>376</v>
      </c>
    </row>
    <row r="103" s="68" customFormat="1" ht="60" spans="1:19">
      <c r="A103" s="1">
        <v>161</v>
      </c>
      <c r="B103" s="27" t="s">
        <v>78</v>
      </c>
      <c r="C103" s="25"/>
      <c r="D103" s="24"/>
      <c r="E103" s="24" t="s">
        <v>788</v>
      </c>
      <c r="F103" s="28"/>
      <c r="G103" s="27"/>
      <c r="H103" s="27"/>
      <c r="I103" s="24"/>
      <c r="J103" s="28"/>
      <c r="K103" s="28"/>
      <c r="L103" s="28"/>
      <c r="M103" s="28"/>
      <c r="N103" s="28"/>
      <c r="O103" s="28"/>
      <c r="P103" s="24" t="s">
        <v>81</v>
      </c>
      <c r="Q103" s="24"/>
      <c r="R103" s="24"/>
      <c r="S103" s="31" t="s">
        <v>42</v>
      </c>
    </row>
    <row r="104" s="68" customFormat="1" ht="60" spans="1:19">
      <c r="A104" s="1">
        <v>165</v>
      </c>
      <c r="B104" s="27" t="s">
        <v>82</v>
      </c>
      <c r="C104" s="25">
        <f>SUM(C105:C105)</f>
        <v>1</v>
      </c>
      <c r="D104" s="24"/>
      <c r="E104" s="24" t="s">
        <v>788</v>
      </c>
      <c r="F104" s="28">
        <f t="shared" ref="F104:O104" si="17">SUM(F105:F105)</f>
        <v>1</v>
      </c>
      <c r="G104" s="27" t="s">
        <v>289</v>
      </c>
      <c r="H104" s="27" t="s">
        <v>32</v>
      </c>
      <c r="I104" s="24">
        <v>2023</v>
      </c>
      <c r="J104" s="28">
        <f t="shared" si="17"/>
        <v>40</v>
      </c>
      <c r="K104" s="28">
        <f t="shared" si="17"/>
        <v>40</v>
      </c>
      <c r="L104" s="28">
        <f t="shared" si="17"/>
        <v>0</v>
      </c>
      <c r="M104" s="28">
        <f t="shared" si="17"/>
        <v>0</v>
      </c>
      <c r="N104" s="28">
        <f t="shared" si="17"/>
        <v>0</v>
      </c>
      <c r="O104" s="28">
        <f t="shared" si="17"/>
        <v>0</v>
      </c>
      <c r="P104" s="24" t="s">
        <v>81</v>
      </c>
      <c r="Q104" s="24"/>
      <c r="R104" s="24"/>
      <c r="S104" s="31" t="s">
        <v>42</v>
      </c>
    </row>
    <row r="105" s="6" customFormat="1" ht="36" spans="1:19">
      <c r="A105" s="1">
        <v>166</v>
      </c>
      <c r="B105" s="29" t="s">
        <v>862</v>
      </c>
      <c r="C105" s="30">
        <v>1</v>
      </c>
      <c r="D105" s="31" t="s">
        <v>29</v>
      </c>
      <c r="E105" s="31" t="s">
        <v>61</v>
      </c>
      <c r="F105" s="32">
        <v>1</v>
      </c>
      <c r="G105" s="29" t="s">
        <v>863</v>
      </c>
      <c r="H105" s="29" t="s">
        <v>32</v>
      </c>
      <c r="I105" s="31">
        <v>2023</v>
      </c>
      <c r="J105" s="35">
        <f>SUM(K105:O105)</f>
        <v>40</v>
      </c>
      <c r="K105" s="35">
        <v>40</v>
      </c>
      <c r="L105" s="35"/>
      <c r="M105" s="35"/>
      <c r="N105" s="35"/>
      <c r="O105" s="35"/>
      <c r="P105" s="31" t="s">
        <v>113</v>
      </c>
      <c r="Q105" s="31"/>
      <c r="R105" s="31"/>
      <c r="S105" s="32"/>
    </row>
    <row r="106" s="69" customFormat="1" ht="25.5" spans="1:19">
      <c r="A106" s="1">
        <v>171</v>
      </c>
      <c r="B106" s="27" t="s">
        <v>84</v>
      </c>
      <c r="C106" s="25">
        <f>C107+C145+C158+C158</f>
        <v>49</v>
      </c>
      <c r="D106" s="24" t="s">
        <v>25</v>
      </c>
      <c r="E106" s="24" t="s">
        <v>25</v>
      </c>
      <c r="F106" s="26" t="s">
        <v>25</v>
      </c>
      <c r="G106" s="24" t="s">
        <v>25</v>
      </c>
      <c r="H106" s="24" t="s">
        <v>25</v>
      </c>
      <c r="I106" s="24" t="s">
        <v>25</v>
      </c>
      <c r="J106" s="28">
        <f t="shared" ref="J106:O106" si="18">J107+J145+J158+J158</f>
        <v>12874.18</v>
      </c>
      <c r="K106" s="28">
        <f t="shared" si="18"/>
        <v>6197.78</v>
      </c>
      <c r="L106" s="28">
        <f t="shared" si="18"/>
        <v>3150</v>
      </c>
      <c r="M106" s="28">
        <f t="shared" si="18"/>
        <v>3526.4</v>
      </c>
      <c r="N106" s="28">
        <f t="shared" si="18"/>
        <v>0</v>
      </c>
      <c r="O106" s="28">
        <f t="shared" si="18"/>
        <v>0</v>
      </c>
      <c r="P106" s="24" t="s">
        <v>25</v>
      </c>
      <c r="Q106" s="24" t="s">
        <v>25</v>
      </c>
      <c r="R106" s="24" t="s">
        <v>25</v>
      </c>
      <c r="S106" s="31"/>
    </row>
    <row r="107" s="68" customFormat="1" ht="48" spans="1:19">
      <c r="A107" s="1">
        <v>172</v>
      </c>
      <c r="B107" s="27" t="s">
        <v>85</v>
      </c>
      <c r="C107" s="25">
        <f>SUM(C108:C144)</f>
        <v>37</v>
      </c>
      <c r="D107" s="24"/>
      <c r="E107" s="24" t="s">
        <v>86</v>
      </c>
      <c r="F107" s="28">
        <f t="shared" ref="F107:O107" si="19">SUM(F108:F144)</f>
        <v>226.995</v>
      </c>
      <c r="G107" s="27" t="s">
        <v>290</v>
      </c>
      <c r="H107" s="27" t="s">
        <v>32</v>
      </c>
      <c r="I107" s="24">
        <v>2023</v>
      </c>
      <c r="J107" s="28">
        <f t="shared" si="19"/>
        <v>11135.18</v>
      </c>
      <c r="K107" s="28">
        <f t="shared" si="19"/>
        <v>6197.78</v>
      </c>
      <c r="L107" s="28">
        <f t="shared" si="19"/>
        <v>3150</v>
      </c>
      <c r="M107" s="28">
        <f t="shared" si="19"/>
        <v>1787.4</v>
      </c>
      <c r="N107" s="28">
        <f t="shared" si="19"/>
        <v>0</v>
      </c>
      <c r="O107" s="28">
        <f t="shared" si="19"/>
        <v>0</v>
      </c>
      <c r="P107" s="24" t="s">
        <v>88</v>
      </c>
      <c r="Q107" s="24"/>
      <c r="R107" s="24"/>
      <c r="S107" s="31" t="s">
        <v>42</v>
      </c>
    </row>
    <row r="108" s="67" customFormat="1" ht="36" spans="1:19">
      <c r="A108" s="1">
        <v>180</v>
      </c>
      <c r="B108" s="29" t="s">
        <v>889</v>
      </c>
      <c r="C108" s="30">
        <v>1</v>
      </c>
      <c r="D108" s="31" t="s">
        <v>29</v>
      </c>
      <c r="E108" s="31" t="s">
        <v>86</v>
      </c>
      <c r="F108" s="32">
        <v>3</v>
      </c>
      <c r="G108" s="29" t="s">
        <v>890</v>
      </c>
      <c r="H108" s="29" t="s">
        <v>891</v>
      </c>
      <c r="I108" s="31">
        <v>2023</v>
      </c>
      <c r="J108" s="35">
        <f t="shared" ref="J108:J131" si="20">SUM(K108:O108)</f>
        <v>105</v>
      </c>
      <c r="K108" s="35">
        <v>105</v>
      </c>
      <c r="L108" s="35"/>
      <c r="M108" s="35"/>
      <c r="N108" s="35"/>
      <c r="O108" s="35"/>
      <c r="P108" s="31" t="s">
        <v>113</v>
      </c>
      <c r="Q108" s="31" t="s">
        <v>343</v>
      </c>
      <c r="R108" s="31" t="s">
        <v>36</v>
      </c>
      <c r="S108" s="32" t="s">
        <v>376</v>
      </c>
    </row>
    <row r="109" s="67" customFormat="1" ht="48" spans="1:19">
      <c r="A109" s="1">
        <v>183</v>
      </c>
      <c r="B109" s="29" t="s">
        <v>907</v>
      </c>
      <c r="C109" s="30">
        <v>1</v>
      </c>
      <c r="D109" s="31" t="s">
        <v>29</v>
      </c>
      <c r="E109" s="31" t="s">
        <v>86</v>
      </c>
      <c r="F109" s="32">
        <v>4</v>
      </c>
      <c r="G109" s="29" t="s">
        <v>908</v>
      </c>
      <c r="H109" s="29" t="s">
        <v>909</v>
      </c>
      <c r="I109" s="31">
        <v>2023</v>
      </c>
      <c r="J109" s="35">
        <f t="shared" si="20"/>
        <v>140</v>
      </c>
      <c r="K109" s="35">
        <v>140</v>
      </c>
      <c r="L109" s="35"/>
      <c r="M109" s="35"/>
      <c r="N109" s="35"/>
      <c r="O109" s="35"/>
      <c r="P109" s="32" t="s">
        <v>113</v>
      </c>
      <c r="Q109" s="31" t="s">
        <v>343</v>
      </c>
      <c r="R109" s="31" t="s">
        <v>36</v>
      </c>
      <c r="S109" s="32" t="s">
        <v>376</v>
      </c>
    </row>
    <row r="110" s="67" customFormat="1" ht="72" spans="1:19">
      <c r="A110" s="1"/>
      <c r="B110" s="97" t="s">
        <v>952</v>
      </c>
      <c r="C110" s="32">
        <v>1</v>
      </c>
      <c r="D110" s="31" t="s">
        <v>29</v>
      </c>
      <c r="E110" s="31" t="s">
        <v>86</v>
      </c>
      <c r="F110" s="31"/>
      <c r="G110" s="33" t="s">
        <v>953</v>
      </c>
      <c r="H110" s="32" t="s">
        <v>954</v>
      </c>
      <c r="I110" s="31">
        <v>2023</v>
      </c>
      <c r="J110" s="35">
        <f t="shared" si="20"/>
        <v>110</v>
      </c>
      <c r="K110" s="35"/>
      <c r="L110" s="35"/>
      <c r="M110" s="35">
        <v>110</v>
      </c>
      <c r="N110" s="50"/>
      <c r="O110" s="35"/>
      <c r="P110" s="31" t="s">
        <v>113</v>
      </c>
      <c r="Q110" s="31" t="s">
        <v>349</v>
      </c>
      <c r="R110" s="31" t="s">
        <v>36</v>
      </c>
      <c r="S110" s="35" t="s">
        <v>399</v>
      </c>
    </row>
    <row r="111" s="67" customFormat="1" ht="48" spans="1:19">
      <c r="A111" s="1"/>
      <c r="B111" s="29" t="s">
        <v>963</v>
      </c>
      <c r="C111" s="31">
        <v>1</v>
      </c>
      <c r="D111" s="31" t="s">
        <v>29</v>
      </c>
      <c r="E111" s="31" t="s">
        <v>86</v>
      </c>
      <c r="F111" s="31">
        <v>2</v>
      </c>
      <c r="G111" s="29" t="s">
        <v>964</v>
      </c>
      <c r="H111" s="32" t="s">
        <v>965</v>
      </c>
      <c r="I111" s="32">
        <v>2023</v>
      </c>
      <c r="J111" s="35">
        <f t="shared" si="20"/>
        <v>80</v>
      </c>
      <c r="K111" s="49"/>
      <c r="L111" s="49"/>
      <c r="M111" s="50">
        <v>80</v>
      </c>
      <c r="N111" s="50"/>
      <c r="O111" s="35"/>
      <c r="P111" s="31" t="s">
        <v>342</v>
      </c>
      <c r="Q111" s="31" t="s">
        <v>349</v>
      </c>
      <c r="R111" s="31" t="s">
        <v>36</v>
      </c>
      <c r="S111" s="35" t="s">
        <v>399</v>
      </c>
    </row>
    <row r="112" s="67" customFormat="1" ht="48" spans="1:19">
      <c r="A112" s="1"/>
      <c r="B112" s="29" t="s">
        <v>966</v>
      </c>
      <c r="C112" s="31">
        <v>1</v>
      </c>
      <c r="D112" s="31" t="s">
        <v>29</v>
      </c>
      <c r="E112" s="31" t="s">
        <v>86</v>
      </c>
      <c r="F112" s="31">
        <v>3</v>
      </c>
      <c r="G112" s="29" t="s">
        <v>967</v>
      </c>
      <c r="H112" s="32" t="s">
        <v>968</v>
      </c>
      <c r="I112" s="32">
        <v>2023</v>
      </c>
      <c r="J112" s="35">
        <f t="shared" si="20"/>
        <v>135</v>
      </c>
      <c r="K112" s="49"/>
      <c r="L112" s="49"/>
      <c r="M112" s="50">
        <v>135</v>
      </c>
      <c r="N112" s="50"/>
      <c r="O112" s="35"/>
      <c r="P112" s="31" t="s">
        <v>342</v>
      </c>
      <c r="Q112" s="31" t="s">
        <v>349</v>
      </c>
      <c r="R112" s="31" t="s">
        <v>36</v>
      </c>
      <c r="S112" s="35" t="s">
        <v>399</v>
      </c>
    </row>
    <row r="113" s="67" customFormat="1" ht="108" spans="1:19">
      <c r="A113" s="1"/>
      <c r="B113" s="29" t="s">
        <v>978</v>
      </c>
      <c r="C113" s="31">
        <v>1</v>
      </c>
      <c r="D113" s="31" t="s">
        <v>29</v>
      </c>
      <c r="E113" s="31" t="s">
        <v>86</v>
      </c>
      <c r="F113" s="31">
        <v>4.8</v>
      </c>
      <c r="G113" s="29" t="s">
        <v>979</v>
      </c>
      <c r="H113" s="31" t="s">
        <v>980</v>
      </c>
      <c r="I113" s="31">
        <v>2023</v>
      </c>
      <c r="J113" s="35">
        <f t="shared" si="20"/>
        <v>255</v>
      </c>
      <c r="K113" s="35"/>
      <c r="L113" s="50"/>
      <c r="M113" s="50">
        <v>255</v>
      </c>
      <c r="N113" s="50"/>
      <c r="O113" s="35"/>
      <c r="P113" s="48" t="s">
        <v>342</v>
      </c>
      <c r="Q113" s="57" t="s">
        <v>349</v>
      </c>
      <c r="R113" s="37" t="s">
        <v>36</v>
      </c>
      <c r="S113" s="35" t="s">
        <v>399</v>
      </c>
    </row>
    <row r="114" s="67" customFormat="1" ht="60" spans="1:19">
      <c r="A114" s="1"/>
      <c r="B114" s="29" t="s">
        <v>981</v>
      </c>
      <c r="C114" s="31">
        <v>1</v>
      </c>
      <c r="D114" s="31" t="s">
        <v>29</v>
      </c>
      <c r="E114" s="31"/>
      <c r="F114" s="31"/>
      <c r="G114" s="29" t="s">
        <v>982</v>
      </c>
      <c r="H114" s="31" t="s">
        <v>983</v>
      </c>
      <c r="I114" s="31">
        <v>2023</v>
      </c>
      <c r="J114" s="35">
        <f t="shared" si="20"/>
        <v>145</v>
      </c>
      <c r="K114" s="35"/>
      <c r="L114" s="49"/>
      <c r="M114" s="50">
        <v>145</v>
      </c>
      <c r="N114" s="50"/>
      <c r="O114" s="35"/>
      <c r="P114" s="31" t="s">
        <v>342</v>
      </c>
      <c r="Q114" s="31" t="s">
        <v>349</v>
      </c>
      <c r="R114" s="31" t="s">
        <v>36</v>
      </c>
      <c r="S114" s="35" t="s">
        <v>399</v>
      </c>
    </row>
    <row r="115" s="67" customFormat="1" ht="48" spans="1:19">
      <c r="A115" s="1"/>
      <c r="B115" s="37" t="s">
        <v>991</v>
      </c>
      <c r="C115" s="31">
        <v>1</v>
      </c>
      <c r="D115" s="31" t="s">
        <v>29</v>
      </c>
      <c r="E115" s="31" t="s">
        <v>86</v>
      </c>
      <c r="F115" s="31">
        <v>7</v>
      </c>
      <c r="G115" s="37" t="s">
        <v>992</v>
      </c>
      <c r="H115" s="31" t="s">
        <v>993</v>
      </c>
      <c r="I115" s="31">
        <v>2023</v>
      </c>
      <c r="J115" s="35">
        <f t="shared" si="20"/>
        <v>245</v>
      </c>
      <c r="K115" s="35"/>
      <c r="L115" s="35"/>
      <c r="M115" s="35">
        <v>245</v>
      </c>
      <c r="N115" s="35"/>
      <c r="O115" s="35"/>
      <c r="P115" s="31" t="s">
        <v>342</v>
      </c>
      <c r="Q115" s="31" t="s">
        <v>349</v>
      </c>
      <c r="R115" s="37" t="s">
        <v>36</v>
      </c>
      <c r="S115" s="35" t="s">
        <v>399</v>
      </c>
    </row>
    <row r="116" s="67" customFormat="1" ht="48" spans="1:19">
      <c r="A116" s="1"/>
      <c r="B116" s="33" t="s">
        <v>994</v>
      </c>
      <c r="C116" s="31">
        <v>1</v>
      </c>
      <c r="D116" s="31" t="s">
        <v>29</v>
      </c>
      <c r="E116" s="31" t="s">
        <v>86</v>
      </c>
      <c r="F116" s="31">
        <v>7.5</v>
      </c>
      <c r="G116" s="29" t="s">
        <v>995</v>
      </c>
      <c r="H116" s="31" t="s">
        <v>402</v>
      </c>
      <c r="I116" s="31">
        <v>2023</v>
      </c>
      <c r="J116" s="35">
        <f t="shared" si="20"/>
        <v>387.9</v>
      </c>
      <c r="K116" s="35"/>
      <c r="L116" s="35"/>
      <c r="M116" s="35">
        <v>387.9</v>
      </c>
      <c r="N116" s="50"/>
      <c r="O116" s="35"/>
      <c r="P116" s="31" t="s">
        <v>342</v>
      </c>
      <c r="Q116" s="31" t="s">
        <v>349</v>
      </c>
      <c r="R116" s="31" t="s">
        <v>36</v>
      </c>
      <c r="S116" s="35" t="s">
        <v>399</v>
      </c>
    </row>
    <row r="117" s="67" customFormat="1" ht="48" spans="1:19">
      <c r="A117" s="1"/>
      <c r="B117" s="37" t="s">
        <v>996</v>
      </c>
      <c r="C117" s="31">
        <v>1</v>
      </c>
      <c r="D117" s="31" t="s">
        <v>359</v>
      </c>
      <c r="E117" s="31" t="s">
        <v>86</v>
      </c>
      <c r="F117" s="31">
        <v>4</v>
      </c>
      <c r="G117" s="37" t="s">
        <v>997</v>
      </c>
      <c r="H117" s="39" t="s">
        <v>998</v>
      </c>
      <c r="I117" s="31">
        <v>2023</v>
      </c>
      <c r="J117" s="35">
        <f t="shared" si="20"/>
        <v>365</v>
      </c>
      <c r="K117" s="31"/>
      <c r="L117" s="32"/>
      <c r="M117" s="31">
        <v>365</v>
      </c>
      <c r="N117" s="35"/>
      <c r="O117" s="35"/>
      <c r="P117" s="31" t="s">
        <v>342</v>
      </c>
      <c r="Q117" s="31" t="s">
        <v>349</v>
      </c>
      <c r="R117" s="37" t="s">
        <v>36</v>
      </c>
      <c r="S117" s="35" t="s">
        <v>399</v>
      </c>
    </row>
    <row r="118" s="67" customFormat="1" ht="48" spans="1:19">
      <c r="A118" s="1"/>
      <c r="B118" s="29" t="s">
        <v>999</v>
      </c>
      <c r="C118" s="31">
        <v>1</v>
      </c>
      <c r="D118" s="31" t="s">
        <v>29</v>
      </c>
      <c r="E118" s="31" t="s">
        <v>86</v>
      </c>
      <c r="F118" s="31">
        <v>1.175</v>
      </c>
      <c r="G118" s="29" t="s">
        <v>1000</v>
      </c>
      <c r="H118" s="32" t="s">
        <v>1001</v>
      </c>
      <c r="I118" s="32">
        <v>2023</v>
      </c>
      <c r="J118" s="35">
        <f t="shared" si="20"/>
        <v>64.5</v>
      </c>
      <c r="K118" s="49"/>
      <c r="L118" s="49"/>
      <c r="M118" s="49">
        <v>64.5</v>
      </c>
      <c r="N118" s="50"/>
      <c r="O118" s="35"/>
      <c r="P118" s="31" t="s">
        <v>113</v>
      </c>
      <c r="Q118" s="31" t="s">
        <v>349</v>
      </c>
      <c r="R118" s="31" t="s">
        <v>36</v>
      </c>
      <c r="S118" s="35" t="s">
        <v>399</v>
      </c>
    </row>
    <row r="119" s="67" customFormat="1" ht="36" spans="1:19">
      <c r="A119" s="1">
        <v>200</v>
      </c>
      <c r="B119" s="29" t="s">
        <v>1028</v>
      </c>
      <c r="C119" s="30">
        <v>1</v>
      </c>
      <c r="D119" s="31" t="s">
        <v>29</v>
      </c>
      <c r="E119" s="31" t="s">
        <v>86</v>
      </c>
      <c r="F119" s="32">
        <v>4</v>
      </c>
      <c r="G119" s="29" t="s">
        <v>1029</v>
      </c>
      <c r="H119" s="29" t="s">
        <v>1030</v>
      </c>
      <c r="I119" s="31">
        <v>2023</v>
      </c>
      <c r="J119" s="35">
        <f t="shared" si="20"/>
        <v>270</v>
      </c>
      <c r="K119" s="35">
        <v>270</v>
      </c>
      <c r="L119" s="50"/>
      <c r="M119" s="50"/>
      <c r="N119" s="50"/>
      <c r="O119" s="35"/>
      <c r="P119" s="31" t="s">
        <v>113</v>
      </c>
      <c r="Q119" s="31" t="s">
        <v>349</v>
      </c>
      <c r="R119" s="31" t="s">
        <v>36</v>
      </c>
      <c r="S119" s="32" t="s">
        <v>376</v>
      </c>
    </row>
    <row r="120" s="67" customFormat="1" ht="36" spans="1:19">
      <c r="A120" s="1">
        <v>201</v>
      </c>
      <c r="B120" s="29" t="s">
        <v>1031</v>
      </c>
      <c r="C120" s="30">
        <v>1</v>
      </c>
      <c r="D120" s="31" t="s">
        <v>29</v>
      </c>
      <c r="E120" s="31" t="s">
        <v>86</v>
      </c>
      <c r="F120" s="32">
        <v>4.7</v>
      </c>
      <c r="G120" s="29" t="s">
        <v>1032</v>
      </c>
      <c r="H120" s="29" t="s">
        <v>1033</v>
      </c>
      <c r="I120" s="31">
        <v>2023</v>
      </c>
      <c r="J120" s="35">
        <f t="shared" si="20"/>
        <v>320</v>
      </c>
      <c r="K120" s="35">
        <v>320</v>
      </c>
      <c r="L120" s="50"/>
      <c r="M120" s="50"/>
      <c r="N120" s="50"/>
      <c r="O120" s="35"/>
      <c r="P120" s="31" t="s">
        <v>113</v>
      </c>
      <c r="Q120" s="31" t="s">
        <v>349</v>
      </c>
      <c r="R120" s="31" t="s">
        <v>36</v>
      </c>
      <c r="S120" s="32" t="s">
        <v>376</v>
      </c>
    </row>
    <row r="121" s="67" customFormat="1" ht="36" spans="1:19">
      <c r="A121" s="1">
        <v>207</v>
      </c>
      <c r="B121" s="29" t="s">
        <v>1048</v>
      </c>
      <c r="C121" s="30">
        <v>1</v>
      </c>
      <c r="D121" s="31" t="s">
        <v>29</v>
      </c>
      <c r="E121" s="31"/>
      <c r="F121" s="32"/>
      <c r="G121" s="36" t="s">
        <v>1049</v>
      </c>
      <c r="H121" s="29" t="s">
        <v>32</v>
      </c>
      <c r="I121" s="31">
        <v>2023</v>
      </c>
      <c r="J121" s="35">
        <f t="shared" si="20"/>
        <v>3000</v>
      </c>
      <c r="K121" s="35"/>
      <c r="L121" s="50">
        <v>3000</v>
      </c>
      <c r="M121" s="50"/>
      <c r="N121" s="50"/>
      <c r="O121" s="35"/>
      <c r="P121" s="31" t="s">
        <v>113</v>
      </c>
      <c r="Q121" s="31" t="s">
        <v>349</v>
      </c>
      <c r="R121" s="31" t="s">
        <v>36</v>
      </c>
      <c r="S121" s="32"/>
    </row>
    <row r="122" s="94" customFormat="1" ht="45" customHeight="1" spans="1:19">
      <c r="A122" s="98"/>
      <c r="B122" s="29" t="s">
        <v>1052</v>
      </c>
      <c r="C122" s="30">
        <v>1</v>
      </c>
      <c r="D122" s="31" t="s">
        <v>29</v>
      </c>
      <c r="E122" s="31" t="s">
        <v>86</v>
      </c>
      <c r="F122" s="32">
        <v>2.3</v>
      </c>
      <c r="G122" s="29" t="s">
        <v>1053</v>
      </c>
      <c r="H122" s="29" t="s">
        <v>1054</v>
      </c>
      <c r="I122" s="31">
        <v>2023</v>
      </c>
      <c r="J122" s="35">
        <f t="shared" si="20"/>
        <v>150</v>
      </c>
      <c r="K122" s="35"/>
      <c r="L122" s="35">
        <v>150</v>
      </c>
      <c r="M122" s="50"/>
      <c r="N122" s="50"/>
      <c r="O122" s="35"/>
      <c r="P122" s="31" t="s">
        <v>113</v>
      </c>
      <c r="Q122" s="31" t="s">
        <v>349</v>
      </c>
      <c r="R122" s="31" t="s">
        <v>36</v>
      </c>
      <c r="S122" s="32"/>
    </row>
    <row r="123" s="67" customFormat="1" ht="36" spans="1:19">
      <c r="A123" s="1">
        <v>217</v>
      </c>
      <c r="B123" s="29" t="s">
        <v>1074</v>
      </c>
      <c r="C123" s="30">
        <v>1</v>
      </c>
      <c r="D123" s="31" t="s">
        <v>29</v>
      </c>
      <c r="E123" s="31" t="s">
        <v>86</v>
      </c>
      <c r="F123" s="32">
        <v>2.85</v>
      </c>
      <c r="G123" s="36" t="s">
        <v>2069</v>
      </c>
      <c r="H123" s="36" t="s">
        <v>1076</v>
      </c>
      <c r="I123" s="31">
        <v>2023</v>
      </c>
      <c r="J123" s="35">
        <f t="shared" si="20"/>
        <v>228</v>
      </c>
      <c r="K123" s="35">
        <v>228</v>
      </c>
      <c r="L123" s="35"/>
      <c r="M123" s="35"/>
      <c r="N123" s="35"/>
      <c r="O123" s="35"/>
      <c r="P123" s="35" t="s">
        <v>113</v>
      </c>
      <c r="Q123" s="31" t="s">
        <v>349</v>
      </c>
      <c r="R123" s="31" t="s">
        <v>36</v>
      </c>
      <c r="S123" s="32" t="s">
        <v>376</v>
      </c>
    </row>
    <row r="124" s="67" customFormat="1" ht="36" spans="1:19">
      <c r="A124" s="1">
        <v>218</v>
      </c>
      <c r="B124" s="29" t="s">
        <v>1077</v>
      </c>
      <c r="C124" s="30">
        <v>1</v>
      </c>
      <c r="D124" s="31" t="s">
        <v>29</v>
      </c>
      <c r="E124" s="31" t="s">
        <v>86</v>
      </c>
      <c r="F124" s="32">
        <v>2.97</v>
      </c>
      <c r="G124" s="36" t="s">
        <v>2070</v>
      </c>
      <c r="H124" s="36" t="s">
        <v>1079</v>
      </c>
      <c r="I124" s="31">
        <v>2023</v>
      </c>
      <c r="J124" s="35">
        <f t="shared" si="20"/>
        <v>237.6</v>
      </c>
      <c r="K124" s="35">
        <v>237.6</v>
      </c>
      <c r="L124" s="35"/>
      <c r="M124" s="35"/>
      <c r="N124" s="35"/>
      <c r="O124" s="35"/>
      <c r="P124" s="35" t="s">
        <v>113</v>
      </c>
      <c r="Q124" s="31" t="s">
        <v>349</v>
      </c>
      <c r="R124" s="31" t="s">
        <v>36</v>
      </c>
      <c r="S124" s="32" t="s">
        <v>376</v>
      </c>
    </row>
    <row r="125" s="67" customFormat="1" ht="36" spans="1:19">
      <c r="A125" s="1">
        <v>219</v>
      </c>
      <c r="B125" s="29" t="s">
        <v>1080</v>
      </c>
      <c r="C125" s="30">
        <v>1</v>
      </c>
      <c r="D125" s="31" t="s">
        <v>29</v>
      </c>
      <c r="E125" s="31" t="s">
        <v>86</v>
      </c>
      <c r="F125" s="32">
        <v>5.6</v>
      </c>
      <c r="G125" s="36" t="s">
        <v>1081</v>
      </c>
      <c r="H125" s="36" t="s">
        <v>1082</v>
      </c>
      <c r="I125" s="31">
        <v>2023</v>
      </c>
      <c r="J125" s="35">
        <f t="shared" si="20"/>
        <v>403</v>
      </c>
      <c r="K125" s="35">
        <v>403</v>
      </c>
      <c r="L125" s="35"/>
      <c r="M125" s="35"/>
      <c r="N125" s="35"/>
      <c r="O125" s="35"/>
      <c r="P125" s="35" t="s">
        <v>113</v>
      </c>
      <c r="Q125" s="31" t="s">
        <v>349</v>
      </c>
      <c r="R125" s="31" t="s">
        <v>36</v>
      </c>
      <c r="S125" s="32" t="s">
        <v>376</v>
      </c>
    </row>
    <row r="126" s="67" customFormat="1" ht="36" spans="1:19">
      <c r="A126" s="1">
        <v>220</v>
      </c>
      <c r="B126" s="29" t="s">
        <v>1083</v>
      </c>
      <c r="C126" s="30">
        <v>1</v>
      </c>
      <c r="D126" s="31" t="s">
        <v>29</v>
      </c>
      <c r="E126" s="31" t="s">
        <v>86</v>
      </c>
      <c r="F126" s="32">
        <v>2.8</v>
      </c>
      <c r="G126" s="36" t="s">
        <v>2071</v>
      </c>
      <c r="H126" s="36" t="s">
        <v>1085</v>
      </c>
      <c r="I126" s="31">
        <v>2023</v>
      </c>
      <c r="J126" s="35">
        <f t="shared" si="20"/>
        <v>396</v>
      </c>
      <c r="K126" s="35">
        <v>396</v>
      </c>
      <c r="L126" s="35"/>
      <c r="M126" s="35"/>
      <c r="N126" s="35"/>
      <c r="O126" s="35"/>
      <c r="P126" s="35" t="s">
        <v>113</v>
      </c>
      <c r="Q126" s="31" t="s">
        <v>349</v>
      </c>
      <c r="R126" s="31" t="s">
        <v>36</v>
      </c>
      <c r="S126" s="32" t="s">
        <v>376</v>
      </c>
    </row>
    <row r="127" s="67" customFormat="1" ht="36" spans="1:19">
      <c r="A127" s="1">
        <v>221</v>
      </c>
      <c r="B127" s="29" t="s">
        <v>1086</v>
      </c>
      <c r="C127" s="30">
        <v>1</v>
      </c>
      <c r="D127" s="31" t="s">
        <v>29</v>
      </c>
      <c r="E127" s="31" t="s">
        <v>86</v>
      </c>
      <c r="F127" s="32">
        <v>3</v>
      </c>
      <c r="G127" s="36" t="s">
        <v>2072</v>
      </c>
      <c r="H127" s="36" t="s">
        <v>1088</v>
      </c>
      <c r="I127" s="31">
        <v>2023</v>
      </c>
      <c r="J127" s="35">
        <f t="shared" si="20"/>
        <v>216</v>
      </c>
      <c r="K127" s="35">
        <v>216</v>
      </c>
      <c r="L127" s="35"/>
      <c r="M127" s="35"/>
      <c r="N127" s="35"/>
      <c r="O127" s="35"/>
      <c r="P127" s="35" t="s">
        <v>113</v>
      </c>
      <c r="Q127" s="31" t="s">
        <v>349</v>
      </c>
      <c r="R127" s="31" t="s">
        <v>36</v>
      </c>
      <c r="S127" s="32" t="s">
        <v>376</v>
      </c>
    </row>
    <row r="128" s="67" customFormat="1" ht="48" spans="1:19">
      <c r="A128" s="1">
        <v>222</v>
      </c>
      <c r="B128" s="29" t="s">
        <v>1089</v>
      </c>
      <c r="C128" s="30">
        <v>1</v>
      </c>
      <c r="D128" s="31" t="s">
        <v>29</v>
      </c>
      <c r="E128" s="31" t="s">
        <v>86</v>
      </c>
      <c r="F128" s="32">
        <v>6</v>
      </c>
      <c r="G128" s="36" t="s">
        <v>1090</v>
      </c>
      <c r="H128" s="36" t="s">
        <v>1091</v>
      </c>
      <c r="I128" s="31">
        <v>2023</v>
      </c>
      <c r="J128" s="35">
        <f t="shared" si="20"/>
        <v>396</v>
      </c>
      <c r="K128" s="35">
        <v>396</v>
      </c>
      <c r="L128" s="35"/>
      <c r="M128" s="35"/>
      <c r="N128" s="35"/>
      <c r="O128" s="35"/>
      <c r="P128" s="35" t="s">
        <v>113</v>
      </c>
      <c r="Q128" s="31" t="s">
        <v>349</v>
      </c>
      <c r="R128" s="31" t="s">
        <v>36</v>
      </c>
      <c r="S128" s="32" t="s">
        <v>376</v>
      </c>
    </row>
    <row r="129" s="67" customFormat="1" ht="36" spans="1:19">
      <c r="A129" s="1">
        <v>223</v>
      </c>
      <c r="B129" s="29" t="s">
        <v>1092</v>
      </c>
      <c r="C129" s="30">
        <v>1</v>
      </c>
      <c r="D129" s="31" t="s">
        <v>29</v>
      </c>
      <c r="E129" s="31" t="s">
        <v>86</v>
      </c>
      <c r="F129" s="32">
        <v>2.5</v>
      </c>
      <c r="G129" s="36" t="s">
        <v>1093</v>
      </c>
      <c r="H129" s="36" t="s">
        <v>1094</v>
      </c>
      <c r="I129" s="31">
        <v>2023</v>
      </c>
      <c r="J129" s="35">
        <f t="shared" si="20"/>
        <v>180</v>
      </c>
      <c r="K129" s="35">
        <v>180</v>
      </c>
      <c r="L129" s="35"/>
      <c r="M129" s="35"/>
      <c r="N129" s="35"/>
      <c r="O129" s="35"/>
      <c r="P129" s="35" t="s">
        <v>113</v>
      </c>
      <c r="Q129" s="31" t="s">
        <v>349</v>
      </c>
      <c r="R129" s="31" t="s">
        <v>36</v>
      </c>
      <c r="S129" s="32" t="s">
        <v>376</v>
      </c>
    </row>
    <row r="130" s="67" customFormat="1" ht="48" spans="1:19">
      <c r="A130" s="1">
        <v>225</v>
      </c>
      <c r="B130" s="29" t="s">
        <v>1098</v>
      </c>
      <c r="C130" s="30">
        <v>1</v>
      </c>
      <c r="D130" s="31" t="s">
        <v>29</v>
      </c>
      <c r="E130" s="35" t="s">
        <v>86</v>
      </c>
      <c r="F130" s="32">
        <v>8.5</v>
      </c>
      <c r="G130" s="29" t="s">
        <v>1099</v>
      </c>
      <c r="H130" s="29" t="s">
        <v>58</v>
      </c>
      <c r="I130" s="31">
        <v>2023</v>
      </c>
      <c r="J130" s="35">
        <f t="shared" si="20"/>
        <v>180.2</v>
      </c>
      <c r="K130" s="35">
        <v>180.2</v>
      </c>
      <c r="L130" s="35"/>
      <c r="M130" s="35"/>
      <c r="N130" s="35"/>
      <c r="O130" s="35"/>
      <c r="P130" s="31" t="s">
        <v>113</v>
      </c>
      <c r="Q130" s="31"/>
      <c r="R130" s="31"/>
      <c r="S130" s="32" t="s">
        <v>376</v>
      </c>
    </row>
    <row r="131" s="67" customFormat="1" ht="60" spans="1:19">
      <c r="A131" s="1">
        <v>226</v>
      </c>
      <c r="B131" s="29" t="s">
        <v>1100</v>
      </c>
      <c r="C131" s="30">
        <v>1</v>
      </c>
      <c r="D131" s="31" t="s">
        <v>29</v>
      </c>
      <c r="E131" s="35" t="s">
        <v>86</v>
      </c>
      <c r="F131" s="32">
        <v>15.5</v>
      </c>
      <c r="G131" s="29" t="s">
        <v>1101</v>
      </c>
      <c r="H131" s="29" t="s">
        <v>58</v>
      </c>
      <c r="I131" s="31">
        <v>2023</v>
      </c>
      <c r="J131" s="35">
        <f t="shared" si="20"/>
        <v>328.6</v>
      </c>
      <c r="K131" s="35">
        <v>328.6</v>
      </c>
      <c r="L131" s="35"/>
      <c r="M131" s="35"/>
      <c r="N131" s="35"/>
      <c r="O131" s="35"/>
      <c r="P131" s="31" t="s">
        <v>113</v>
      </c>
      <c r="Q131" s="31"/>
      <c r="R131" s="31"/>
      <c r="S131" s="32" t="s">
        <v>376</v>
      </c>
    </row>
    <row r="132" s="67" customFormat="1" ht="60" spans="1:19">
      <c r="A132" s="1">
        <v>229</v>
      </c>
      <c r="B132" s="29" t="s">
        <v>1108</v>
      </c>
      <c r="C132" s="30">
        <v>1</v>
      </c>
      <c r="D132" s="31" t="s">
        <v>29</v>
      </c>
      <c r="E132" s="35" t="s">
        <v>86</v>
      </c>
      <c r="F132" s="32">
        <v>10.4</v>
      </c>
      <c r="G132" s="29" t="s">
        <v>1109</v>
      </c>
      <c r="H132" s="29" t="s">
        <v>58</v>
      </c>
      <c r="I132" s="31">
        <v>2023</v>
      </c>
      <c r="J132" s="35">
        <f t="shared" ref="J132:J144" si="21">SUM(K132:O132)</f>
        <v>220.48</v>
      </c>
      <c r="K132" s="35">
        <v>220.48</v>
      </c>
      <c r="L132" s="35"/>
      <c r="M132" s="35"/>
      <c r="N132" s="35"/>
      <c r="O132" s="35"/>
      <c r="P132" s="31" t="s">
        <v>113</v>
      </c>
      <c r="Q132" s="31"/>
      <c r="R132" s="31"/>
      <c r="S132" s="32" t="s">
        <v>376</v>
      </c>
    </row>
    <row r="133" s="67" customFormat="1" ht="60" spans="1:19">
      <c r="A133" s="1">
        <v>230</v>
      </c>
      <c r="B133" s="29" t="s">
        <v>1110</v>
      </c>
      <c r="C133" s="30">
        <v>1</v>
      </c>
      <c r="D133" s="31" t="s">
        <v>29</v>
      </c>
      <c r="E133" s="35" t="s">
        <v>86</v>
      </c>
      <c r="F133" s="32">
        <v>17</v>
      </c>
      <c r="G133" s="29" t="s">
        <v>1111</v>
      </c>
      <c r="H133" s="29" t="s">
        <v>58</v>
      </c>
      <c r="I133" s="31">
        <v>2023</v>
      </c>
      <c r="J133" s="35">
        <f t="shared" si="21"/>
        <v>356.5</v>
      </c>
      <c r="K133" s="35">
        <v>356.5</v>
      </c>
      <c r="L133" s="35"/>
      <c r="M133" s="35"/>
      <c r="N133" s="35"/>
      <c r="O133" s="35"/>
      <c r="P133" s="31" t="s">
        <v>113</v>
      </c>
      <c r="Q133" s="31"/>
      <c r="R133" s="31"/>
      <c r="S133" s="32" t="s">
        <v>376</v>
      </c>
    </row>
    <row r="134" s="67" customFormat="1" ht="60" spans="1:19">
      <c r="A134" s="1">
        <v>231</v>
      </c>
      <c r="B134" s="29" t="s">
        <v>1112</v>
      </c>
      <c r="C134" s="30">
        <v>1</v>
      </c>
      <c r="D134" s="31" t="s">
        <v>29</v>
      </c>
      <c r="E134" s="35" t="s">
        <v>86</v>
      </c>
      <c r="F134" s="32">
        <v>11.5</v>
      </c>
      <c r="G134" s="29" t="s">
        <v>1113</v>
      </c>
      <c r="H134" s="29" t="s">
        <v>58</v>
      </c>
      <c r="I134" s="31">
        <v>2023</v>
      </c>
      <c r="J134" s="35">
        <f t="shared" si="21"/>
        <v>241.85</v>
      </c>
      <c r="K134" s="35">
        <v>241.85</v>
      </c>
      <c r="L134" s="35"/>
      <c r="M134" s="35"/>
      <c r="N134" s="35"/>
      <c r="O134" s="35"/>
      <c r="P134" s="31" t="s">
        <v>113</v>
      </c>
      <c r="Q134" s="31"/>
      <c r="R134" s="31"/>
      <c r="S134" s="32" t="s">
        <v>376</v>
      </c>
    </row>
    <row r="135" s="67" customFormat="1" ht="60" spans="1:19">
      <c r="A135" s="1">
        <v>232</v>
      </c>
      <c r="B135" s="29" t="s">
        <v>1114</v>
      </c>
      <c r="C135" s="30">
        <v>1</v>
      </c>
      <c r="D135" s="31" t="s">
        <v>29</v>
      </c>
      <c r="E135" s="35" t="s">
        <v>86</v>
      </c>
      <c r="F135" s="32">
        <v>12.5</v>
      </c>
      <c r="G135" s="29" t="s">
        <v>1115</v>
      </c>
      <c r="H135" s="29" t="s">
        <v>58</v>
      </c>
      <c r="I135" s="31">
        <v>2023</v>
      </c>
      <c r="J135" s="35">
        <f t="shared" si="21"/>
        <v>275</v>
      </c>
      <c r="K135" s="35">
        <v>275</v>
      </c>
      <c r="L135" s="35"/>
      <c r="M135" s="35"/>
      <c r="N135" s="35"/>
      <c r="O135" s="35"/>
      <c r="P135" s="31" t="s">
        <v>113</v>
      </c>
      <c r="Q135" s="31"/>
      <c r="R135" s="31"/>
      <c r="S135" s="32" t="s">
        <v>376</v>
      </c>
    </row>
    <row r="136" s="67" customFormat="1" ht="36" spans="1:19">
      <c r="A136" s="1">
        <v>233</v>
      </c>
      <c r="B136" s="29" t="s">
        <v>1116</v>
      </c>
      <c r="C136" s="30">
        <v>1</v>
      </c>
      <c r="D136" s="31" t="s">
        <v>29</v>
      </c>
      <c r="E136" s="35" t="s">
        <v>86</v>
      </c>
      <c r="F136" s="32">
        <v>14</v>
      </c>
      <c r="G136" s="29" t="s">
        <v>1117</v>
      </c>
      <c r="H136" s="29" t="s">
        <v>58</v>
      </c>
      <c r="I136" s="31">
        <v>2023</v>
      </c>
      <c r="J136" s="35">
        <f t="shared" si="21"/>
        <v>315</v>
      </c>
      <c r="K136" s="35">
        <v>315</v>
      </c>
      <c r="L136" s="35"/>
      <c r="M136" s="35"/>
      <c r="N136" s="35"/>
      <c r="O136" s="35"/>
      <c r="P136" s="31" t="s">
        <v>113</v>
      </c>
      <c r="Q136" s="31"/>
      <c r="R136" s="31"/>
      <c r="S136" s="32" t="s">
        <v>376</v>
      </c>
    </row>
    <row r="137" s="67" customFormat="1" ht="36" spans="1:19">
      <c r="A137" s="1">
        <v>234</v>
      </c>
      <c r="B137" s="29" t="s">
        <v>1118</v>
      </c>
      <c r="C137" s="30">
        <v>1</v>
      </c>
      <c r="D137" s="31" t="s">
        <v>29</v>
      </c>
      <c r="E137" s="35" t="s">
        <v>86</v>
      </c>
      <c r="F137" s="32">
        <v>12</v>
      </c>
      <c r="G137" s="29" t="s">
        <v>1119</v>
      </c>
      <c r="H137" s="29" t="s">
        <v>58</v>
      </c>
      <c r="I137" s="31">
        <v>2023</v>
      </c>
      <c r="J137" s="35">
        <f t="shared" si="21"/>
        <v>270</v>
      </c>
      <c r="K137" s="35">
        <v>270</v>
      </c>
      <c r="L137" s="35"/>
      <c r="M137" s="35"/>
      <c r="N137" s="35"/>
      <c r="O137" s="35"/>
      <c r="P137" s="31" t="s">
        <v>113</v>
      </c>
      <c r="Q137" s="31"/>
      <c r="R137" s="31"/>
      <c r="S137" s="32" t="s">
        <v>376</v>
      </c>
    </row>
    <row r="138" s="67" customFormat="1" ht="36" spans="1:19">
      <c r="A138" s="1">
        <v>235</v>
      </c>
      <c r="B138" s="29" t="s">
        <v>1120</v>
      </c>
      <c r="C138" s="30">
        <v>1</v>
      </c>
      <c r="D138" s="31" t="s">
        <v>29</v>
      </c>
      <c r="E138" s="35" t="s">
        <v>86</v>
      </c>
      <c r="F138" s="32">
        <v>10</v>
      </c>
      <c r="G138" s="29" t="s">
        <v>1121</v>
      </c>
      <c r="H138" s="29" t="s">
        <v>58</v>
      </c>
      <c r="I138" s="31">
        <v>2023</v>
      </c>
      <c r="J138" s="35">
        <f t="shared" si="21"/>
        <v>225</v>
      </c>
      <c r="K138" s="35">
        <v>225</v>
      </c>
      <c r="L138" s="35"/>
      <c r="M138" s="35"/>
      <c r="N138" s="35"/>
      <c r="O138" s="35"/>
      <c r="P138" s="31" t="s">
        <v>113</v>
      </c>
      <c r="Q138" s="31"/>
      <c r="R138" s="31"/>
      <c r="S138" s="32" t="s">
        <v>376</v>
      </c>
    </row>
    <row r="139" s="67" customFormat="1" ht="36" spans="1:19">
      <c r="A139" s="1">
        <v>236</v>
      </c>
      <c r="B139" s="29" t="s">
        <v>1122</v>
      </c>
      <c r="C139" s="30">
        <v>1</v>
      </c>
      <c r="D139" s="31" t="s">
        <v>29</v>
      </c>
      <c r="E139" s="35" t="s">
        <v>86</v>
      </c>
      <c r="F139" s="32">
        <v>15</v>
      </c>
      <c r="G139" s="29" t="s">
        <v>1123</v>
      </c>
      <c r="H139" s="29" t="s">
        <v>58</v>
      </c>
      <c r="I139" s="31">
        <v>2023</v>
      </c>
      <c r="J139" s="35">
        <f t="shared" si="21"/>
        <v>337.5</v>
      </c>
      <c r="K139" s="35">
        <v>337.5</v>
      </c>
      <c r="L139" s="35"/>
      <c r="M139" s="35"/>
      <c r="N139" s="35"/>
      <c r="O139" s="35"/>
      <c r="P139" s="31" t="s">
        <v>113</v>
      </c>
      <c r="Q139" s="31"/>
      <c r="R139" s="31"/>
      <c r="S139" s="32" t="s">
        <v>376</v>
      </c>
    </row>
    <row r="140" s="67" customFormat="1" ht="36" spans="1:19">
      <c r="A140" s="1">
        <v>237</v>
      </c>
      <c r="B140" s="29" t="s">
        <v>1124</v>
      </c>
      <c r="C140" s="30">
        <v>1</v>
      </c>
      <c r="D140" s="31" t="s">
        <v>29</v>
      </c>
      <c r="E140" s="35" t="s">
        <v>86</v>
      </c>
      <c r="F140" s="32">
        <v>1</v>
      </c>
      <c r="G140" s="29" t="s">
        <v>1125</v>
      </c>
      <c r="H140" s="29" t="s">
        <v>58</v>
      </c>
      <c r="I140" s="31">
        <v>2023</v>
      </c>
      <c r="J140" s="35">
        <f t="shared" si="21"/>
        <v>20.55</v>
      </c>
      <c r="K140" s="35">
        <v>20.55</v>
      </c>
      <c r="L140" s="35"/>
      <c r="M140" s="35"/>
      <c r="N140" s="35"/>
      <c r="O140" s="35"/>
      <c r="P140" s="31" t="s">
        <v>113</v>
      </c>
      <c r="Q140" s="31"/>
      <c r="R140" s="31"/>
      <c r="S140" s="32" t="s">
        <v>376</v>
      </c>
    </row>
    <row r="141" s="67" customFormat="1" ht="36" spans="1:19">
      <c r="A141" s="1">
        <v>238</v>
      </c>
      <c r="B141" s="29" t="s">
        <v>1126</v>
      </c>
      <c r="C141" s="30">
        <v>1</v>
      </c>
      <c r="D141" s="31" t="s">
        <v>29</v>
      </c>
      <c r="E141" s="35" t="s">
        <v>86</v>
      </c>
      <c r="F141" s="32">
        <v>2.4</v>
      </c>
      <c r="G141" s="29" t="s">
        <v>1127</v>
      </c>
      <c r="H141" s="29" t="s">
        <v>58</v>
      </c>
      <c r="I141" s="31">
        <v>2023</v>
      </c>
      <c r="J141" s="35">
        <f t="shared" si="21"/>
        <v>54</v>
      </c>
      <c r="K141" s="35">
        <v>54</v>
      </c>
      <c r="L141" s="35"/>
      <c r="M141" s="35"/>
      <c r="N141" s="35"/>
      <c r="O141" s="35"/>
      <c r="P141" s="31" t="s">
        <v>113</v>
      </c>
      <c r="Q141" s="31"/>
      <c r="R141" s="31"/>
      <c r="S141" s="32" t="s">
        <v>376</v>
      </c>
    </row>
    <row r="142" s="67" customFormat="1" ht="36" spans="1:19">
      <c r="A142" s="1">
        <v>239</v>
      </c>
      <c r="B142" s="29" t="s">
        <v>1128</v>
      </c>
      <c r="C142" s="30">
        <v>1</v>
      </c>
      <c r="D142" s="31" t="s">
        <v>29</v>
      </c>
      <c r="E142" s="35" t="s">
        <v>86</v>
      </c>
      <c r="F142" s="32">
        <v>2</v>
      </c>
      <c r="G142" s="29" t="s">
        <v>1129</v>
      </c>
      <c r="H142" s="29" t="s">
        <v>58</v>
      </c>
      <c r="I142" s="31">
        <v>2023</v>
      </c>
      <c r="J142" s="35">
        <f t="shared" si="21"/>
        <v>45</v>
      </c>
      <c r="K142" s="35">
        <v>45</v>
      </c>
      <c r="L142" s="35"/>
      <c r="M142" s="35"/>
      <c r="N142" s="35"/>
      <c r="O142" s="35"/>
      <c r="P142" s="31" t="s">
        <v>113</v>
      </c>
      <c r="Q142" s="31"/>
      <c r="R142" s="31"/>
      <c r="S142" s="32" t="s">
        <v>376</v>
      </c>
    </row>
    <row r="143" s="67" customFormat="1" ht="36" spans="1:19">
      <c r="A143" s="1">
        <v>240</v>
      </c>
      <c r="B143" s="29" t="s">
        <v>1130</v>
      </c>
      <c r="C143" s="30">
        <v>1</v>
      </c>
      <c r="D143" s="31" t="s">
        <v>29</v>
      </c>
      <c r="E143" s="35" t="s">
        <v>86</v>
      </c>
      <c r="F143" s="32">
        <v>16</v>
      </c>
      <c r="G143" s="29" t="s">
        <v>1131</v>
      </c>
      <c r="H143" s="29" t="s">
        <v>58</v>
      </c>
      <c r="I143" s="31">
        <v>2023</v>
      </c>
      <c r="J143" s="35">
        <f t="shared" si="21"/>
        <v>321</v>
      </c>
      <c r="K143" s="35">
        <v>321</v>
      </c>
      <c r="L143" s="35"/>
      <c r="M143" s="35"/>
      <c r="N143" s="35"/>
      <c r="O143" s="35"/>
      <c r="P143" s="31" t="s">
        <v>113</v>
      </c>
      <c r="Q143" s="31"/>
      <c r="R143" s="31"/>
      <c r="S143" s="32" t="s">
        <v>376</v>
      </c>
    </row>
    <row r="144" s="67" customFormat="1" ht="36" spans="1:19">
      <c r="A144" s="1">
        <v>241</v>
      </c>
      <c r="B144" s="29" t="s">
        <v>1132</v>
      </c>
      <c r="C144" s="30">
        <v>1</v>
      </c>
      <c r="D144" s="31" t="s">
        <v>29</v>
      </c>
      <c r="E144" s="35" t="s">
        <v>86</v>
      </c>
      <c r="F144" s="32">
        <v>6</v>
      </c>
      <c r="G144" s="29" t="s">
        <v>1133</v>
      </c>
      <c r="H144" s="29" t="s">
        <v>58</v>
      </c>
      <c r="I144" s="31">
        <v>2023</v>
      </c>
      <c r="J144" s="35">
        <f t="shared" si="21"/>
        <v>115.5</v>
      </c>
      <c r="K144" s="35">
        <v>115.5</v>
      </c>
      <c r="L144" s="35"/>
      <c r="M144" s="35"/>
      <c r="N144" s="35"/>
      <c r="O144" s="35"/>
      <c r="P144" s="31" t="s">
        <v>113</v>
      </c>
      <c r="Q144" s="31"/>
      <c r="R144" s="31"/>
      <c r="S144" s="32" t="s">
        <v>376</v>
      </c>
    </row>
    <row r="145" s="68" customFormat="1" ht="72" spans="1:19">
      <c r="A145" s="1">
        <v>242</v>
      </c>
      <c r="B145" s="27" t="s">
        <v>89</v>
      </c>
      <c r="C145" s="25">
        <f>SUM(C146:C157)</f>
        <v>12</v>
      </c>
      <c r="D145" s="24"/>
      <c r="E145" s="24" t="s">
        <v>90</v>
      </c>
      <c r="F145" s="28">
        <f t="shared" ref="F145:O145" si="22">SUM(F146:F157)</f>
        <v>12</v>
      </c>
      <c r="G145" s="27" t="s">
        <v>291</v>
      </c>
      <c r="H145" s="27" t="s">
        <v>32</v>
      </c>
      <c r="I145" s="24">
        <v>2023</v>
      </c>
      <c r="J145" s="28">
        <f t="shared" si="22"/>
        <v>1739</v>
      </c>
      <c r="K145" s="28">
        <f t="shared" si="22"/>
        <v>0</v>
      </c>
      <c r="L145" s="28">
        <f t="shared" si="22"/>
        <v>0</v>
      </c>
      <c r="M145" s="28">
        <f t="shared" si="22"/>
        <v>1739</v>
      </c>
      <c r="N145" s="28">
        <f t="shared" si="22"/>
        <v>0</v>
      </c>
      <c r="O145" s="28">
        <f t="shared" si="22"/>
        <v>0</v>
      </c>
      <c r="P145" s="24" t="s">
        <v>92</v>
      </c>
      <c r="Q145" s="24"/>
      <c r="R145" s="24"/>
      <c r="S145" s="31" t="s">
        <v>42</v>
      </c>
    </row>
    <row r="146" s="67" customFormat="1" ht="36" spans="1:19">
      <c r="A146" s="1">
        <v>255</v>
      </c>
      <c r="B146" s="29" t="s">
        <v>1171</v>
      </c>
      <c r="C146" s="30">
        <v>1</v>
      </c>
      <c r="D146" s="31" t="s">
        <v>29</v>
      </c>
      <c r="E146" s="31" t="s">
        <v>90</v>
      </c>
      <c r="F146" s="32">
        <v>1</v>
      </c>
      <c r="G146" s="29" t="s">
        <v>1172</v>
      </c>
      <c r="H146" s="36" t="s">
        <v>1173</v>
      </c>
      <c r="I146" s="31">
        <v>2023</v>
      </c>
      <c r="J146" s="35">
        <f>SUM(K146:O146)</f>
        <v>10</v>
      </c>
      <c r="K146" s="35"/>
      <c r="L146" s="35"/>
      <c r="M146" s="35">
        <v>10</v>
      </c>
      <c r="N146" s="35"/>
      <c r="O146" s="35"/>
      <c r="P146" s="31" t="s">
        <v>113</v>
      </c>
      <c r="Q146" s="31" t="s">
        <v>343</v>
      </c>
      <c r="R146" s="31" t="s">
        <v>36</v>
      </c>
      <c r="S146" s="32" t="s">
        <v>376</v>
      </c>
    </row>
    <row r="147" s="67" customFormat="1" ht="48" spans="1:19">
      <c r="A147" s="1"/>
      <c r="B147" s="29" t="s">
        <v>1194</v>
      </c>
      <c r="C147" s="31">
        <v>1</v>
      </c>
      <c r="D147" s="31" t="s">
        <v>29</v>
      </c>
      <c r="E147" s="31" t="s">
        <v>90</v>
      </c>
      <c r="F147" s="31">
        <v>1</v>
      </c>
      <c r="G147" s="33" t="s">
        <v>1195</v>
      </c>
      <c r="H147" s="32" t="s">
        <v>402</v>
      </c>
      <c r="I147" s="32">
        <v>2023</v>
      </c>
      <c r="J147" s="35">
        <f>SUM(K147:O147)</f>
        <v>100</v>
      </c>
      <c r="K147" s="35"/>
      <c r="L147" s="35"/>
      <c r="M147" s="35">
        <v>100</v>
      </c>
      <c r="N147" s="35"/>
      <c r="O147" s="35"/>
      <c r="P147" s="31" t="s">
        <v>113</v>
      </c>
      <c r="Q147" s="31" t="s">
        <v>349</v>
      </c>
      <c r="R147" s="31" t="s">
        <v>36</v>
      </c>
      <c r="S147" s="35" t="s">
        <v>399</v>
      </c>
    </row>
    <row r="148" s="67" customFormat="1" ht="96" spans="1:19">
      <c r="A148" s="1"/>
      <c r="B148" s="29" t="s">
        <v>1200</v>
      </c>
      <c r="C148" s="31">
        <v>1</v>
      </c>
      <c r="D148" s="31" t="s">
        <v>29</v>
      </c>
      <c r="E148" s="31" t="s">
        <v>90</v>
      </c>
      <c r="F148" s="31">
        <v>1</v>
      </c>
      <c r="G148" s="33" t="s">
        <v>1201</v>
      </c>
      <c r="H148" s="32" t="s">
        <v>1202</v>
      </c>
      <c r="I148" s="32">
        <v>2023</v>
      </c>
      <c r="J148" s="35">
        <f>SUM(K148:O148)</f>
        <v>113</v>
      </c>
      <c r="K148" s="35"/>
      <c r="L148" s="35"/>
      <c r="M148" s="35">
        <v>113</v>
      </c>
      <c r="N148" s="35"/>
      <c r="O148" s="35"/>
      <c r="P148" s="31" t="s">
        <v>113</v>
      </c>
      <c r="Q148" s="31" t="s">
        <v>349</v>
      </c>
      <c r="R148" s="31" t="s">
        <v>36</v>
      </c>
      <c r="S148" s="35" t="s">
        <v>399</v>
      </c>
    </row>
    <row r="149" s="67" customFormat="1" ht="48" spans="1:19">
      <c r="A149" s="1"/>
      <c r="B149" s="29" t="s">
        <v>1205</v>
      </c>
      <c r="C149" s="31">
        <v>1</v>
      </c>
      <c r="D149" s="31" t="s">
        <v>29</v>
      </c>
      <c r="E149" s="31" t="s">
        <v>90</v>
      </c>
      <c r="F149" s="31">
        <v>1</v>
      </c>
      <c r="G149" s="29" t="s">
        <v>1206</v>
      </c>
      <c r="H149" s="31" t="s">
        <v>1207</v>
      </c>
      <c r="I149" s="31">
        <v>2023</v>
      </c>
      <c r="J149" s="35">
        <f>SUM(K149:O149)</f>
        <v>130</v>
      </c>
      <c r="K149" s="35"/>
      <c r="L149" s="49"/>
      <c r="M149" s="35">
        <v>130</v>
      </c>
      <c r="N149" s="35"/>
      <c r="O149" s="35"/>
      <c r="P149" s="31" t="s">
        <v>113</v>
      </c>
      <c r="Q149" s="31" t="s">
        <v>349</v>
      </c>
      <c r="R149" s="31" t="s">
        <v>36</v>
      </c>
      <c r="S149" s="35" t="s">
        <v>399</v>
      </c>
    </row>
    <row r="150" s="67" customFormat="1" ht="36" spans="1:19">
      <c r="A150" s="1">
        <v>261</v>
      </c>
      <c r="B150" s="29" t="s">
        <v>1213</v>
      </c>
      <c r="C150" s="30">
        <v>1</v>
      </c>
      <c r="D150" s="31" t="s">
        <v>29</v>
      </c>
      <c r="E150" s="31" t="s">
        <v>90</v>
      </c>
      <c r="F150" s="32">
        <v>1</v>
      </c>
      <c r="G150" s="29" t="s">
        <v>1214</v>
      </c>
      <c r="H150" s="29" t="s">
        <v>1030</v>
      </c>
      <c r="I150" s="31">
        <v>2023</v>
      </c>
      <c r="J150" s="35">
        <f t="shared" ref="J150:J157" si="23">SUM(K150:O150)</f>
        <v>200</v>
      </c>
      <c r="K150" s="50"/>
      <c r="L150" s="50"/>
      <c r="M150" s="50">
        <v>200</v>
      </c>
      <c r="N150" s="50"/>
      <c r="O150" s="35"/>
      <c r="P150" s="31" t="s">
        <v>113</v>
      </c>
      <c r="Q150" s="31" t="s">
        <v>349</v>
      </c>
      <c r="R150" s="31" t="s">
        <v>36</v>
      </c>
      <c r="S150" s="32" t="s">
        <v>376</v>
      </c>
    </row>
    <row r="151" s="67" customFormat="1" ht="36" spans="1:19">
      <c r="A151" s="1">
        <v>262</v>
      </c>
      <c r="B151" s="29" t="s">
        <v>1215</v>
      </c>
      <c r="C151" s="30">
        <v>1</v>
      </c>
      <c r="D151" s="31" t="s">
        <v>29</v>
      </c>
      <c r="E151" s="31" t="s">
        <v>90</v>
      </c>
      <c r="F151" s="32">
        <v>1</v>
      </c>
      <c r="G151" s="29" t="s">
        <v>1216</v>
      </c>
      <c r="H151" s="29" t="s">
        <v>1217</v>
      </c>
      <c r="I151" s="31">
        <v>2023</v>
      </c>
      <c r="J151" s="35">
        <f t="shared" si="23"/>
        <v>140</v>
      </c>
      <c r="K151" s="50"/>
      <c r="L151" s="50"/>
      <c r="M151" s="50">
        <v>140</v>
      </c>
      <c r="N151" s="50"/>
      <c r="O151" s="35"/>
      <c r="P151" s="31" t="s">
        <v>113</v>
      </c>
      <c r="Q151" s="31" t="s">
        <v>349</v>
      </c>
      <c r="R151" s="31" t="s">
        <v>36</v>
      </c>
      <c r="S151" s="32" t="s">
        <v>376</v>
      </c>
    </row>
    <row r="152" s="67" customFormat="1" ht="36" spans="1:19">
      <c r="A152" s="1">
        <v>263</v>
      </c>
      <c r="B152" s="29" t="s">
        <v>1218</v>
      </c>
      <c r="C152" s="30">
        <v>1</v>
      </c>
      <c r="D152" s="31" t="s">
        <v>29</v>
      </c>
      <c r="E152" s="31" t="s">
        <v>90</v>
      </c>
      <c r="F152" s="32">
        <v>1</v>
      </c>
      <c r="G152" s="29" t="s">
        <v>1219</v>
      </c>
      <c r="H152" s="29" t="s">
        <v>1220</v>
      </c>
      <c r="I152" s="31">
        <v>2023</v>
      </c>
      <c r="J152" s="35">
        <f t="shared" si="23"/>
        <v>152</v>
      </c>
      <c r="K152" s="50"/>
      <c r="L152" s="50"/>
      <c r="M152" s="50">
        <v>152</v>
      </c>
      <c r="N152" s="50"/>
      <c r="O152" s="35"/>
      <c r="P152" s="31" t="s">
        <v>113</v>
      </c>
      <c r="Q152" s="31" t="s">
        <v>349</v>
      </c>
      <c r="R152" s="31" t="s">
        <v>36</v>
      </c>
      <c r="S152" s="32" t="s">
        <v>376</v>
      </c>
    </row>
    <row r="153" s="67" customFormat="1" ht="36" spans="1:19">
      <c r="A153" s="1">
        <v>264</v>
      </c>
      <c r="B153" s="29" t="s">
        <v>1221</v>
      </c>
      <c r="C153" s="30">
        <v>1</v>
      </c>
      <c r="D153" s="31" t="s">
        <v>29</v>
      </c>
      <c r="E153" s="31" t="s">
        <v>90</v>
      </c>
      <c r="F153" s="32">
        <v>1</v>
      </c>
      <c r="G153" s="29" t="s">
        <v>1222</v>
      </c>
      <c r="H153" s="29" t="s">
        <v>1223</v>
      </c>
      <c r="I153" s="31">
        <v>2023</v>
      </c>
      <c r="J153" s="35">
        <f t="shared" si="23"/>
        <v>140</v>
      </c>
      <c r="K153" s="50"/>
      <c r="L153" s="50"/>
      <c r="M153" s="50">
        <v>140</v>
      </c>
      <c r="N153" s="50"/>
      <c r="O153" s="35"/>
      <c r="P153" s="31" t="s">
        <v>113</v>
      </c>
      <c r="Q153" s="31" t="s">
        <v>349</v>
      </c>
      <c r="R153" s="31" t="s">
        <v>36</v>
      </c>
      <c r="S153" s="32" t="s">
        <v>376</v>
      </c>
    </row>
    <row r="154" s="67" customFormat="1" ht="36" spans="1:19">
      <c r="A154" s="1">
        <v>265</v>
      </c>
      <c r="B154" s="83" t="s">
        <v>1224</v>
      </c>
      <c r="C154" s="30">
        <v>1</v>
      </c>
      <c r="D154" s="31" t="s">
        <v>29</v>
      </c>
      <c r="E154" s="31" t="s">
        <v>90</v>
      </c>
      <c r="F154" s="32">
        <v>1</v>
      </c>
      <c r="G154" s="29" t="s">
        <v>1225</v>
      </c>
      <c r="H154" s="29" t="s">
        <v>747</v>
      </c>
      <c r="I154" s="79">
        <v>2023</v>
      </c>
      <c r="J154" s="35">
        <f t="shared" si="23"/>
        <v>25</v>
      </c>
      <c r="K154" s="35"/>
      <c r="L154" s="50"/>
      <c r="M154" s="35">
        <v>25</v>
      </c>
      <c r="N154" s="50"/>
      <c r="O154" s="35"/>
      <c r="P154" s="35" t="s">
        <v>113</v>
      </c>
      <c r="Q154" s="31" t="s">
        <v>349</v>
      </c>
      <c r="R154" s="31" t="s">
        <v>36</v>
      </c>
      <c r="S154" s="32" t="s">
        <v>376</v>
      </c>
    </row>
    <row r="155" s="67" customFormat="1" ht="72" spans="1:19">
      <c r="A155" s="1">
        <v>266</v>
      </c>
      <c r="B155" s="29" t="s">
        <v>1226</v>
      </c>
      <c r="C155" s="30">
        <v>1</v>
      </c>
      <c r="D155" s="31" t="s">
        <v>29</v>
      </c>
      <c r="E155" s="31" t="s">
        <v>90</v>
      </c>
      <c r="F155" s="32">
        <v>1</v>
      </c>
      <c r="G155" s="36" t="s">
        <v>1227</v>
      </c>
      <c r="H155" s="36" t="s">
        <v>1228</v>
      </c>
      <c r="I155" s="31">
        <v>2023</v>
      </c>
      <c r="J155" s="35">
        <f t="shared" si="23"/>
        <v>160</v>
      </c>
      <c r="K155" s="35"/>
      <c r="L155" s="35"/>
      <c r="M155" s="35">
        <v>160</v>
      </c>
      <c r="N155" s="35"/>
      <c r="O155" s="35"/>
      <c r="P155" s="35" t="s">
        <v>113</v>
      </c>
      <c r="Q155" s="31" t="s">
        <v>349</v>
      </c>
      <c r="R155" s="31" t="s">
        <v>36</v>
      </c>
      <c r="S155" s="32" t="s">
        <v>376</v>
      </c>
    </row>
    <row r="156" s="67" customFormat="1" ht="36" spans="1:19">
      <c r="A156" s="1">
        <v>269</v>
      </c>
      <c r="B156" s="29" t="s">
        <v>1234</v>
      </c>
      <c r="C156" s="30">
        <v>1</v>
      </c>
      <c r="D156" s="31" t="s">
        <v>29</v>
      </c>
      <c r="E156" s="31" t="s">
        <v>90</v>
      </c>
      <c r="F156" s="32">
        <v>1</v>
      </c>
      <c r="G156" s="36" t="s">
        <v>1235</v>
      </c>
      <c r="H156" s="36" t="s">
        <v>1236</v>
      </c>
      <c r="I156" s="31">
        <v>2023</v>
      </c>
      <c r="J156" s="35">
        <f t="shared" si="23"/>
        <v>60</v>
      </c>
      <c r="K156" s="35"/>
      <c r="L156" s="35"/>
      <c r="M156" s="35">
        <v>60</v>
      </c>
      <c r="N156" s="35"/>
      <c r="O156" s="35"/>
      <c r="P156" s="31" t="s">
        <v>113</v>
      </c>
      <c r="Q156" s="31" t="s">
        <v>349</v>
      </c>
      <c r="R156" s="31" t="s">
        <v>36</v>
      </c>
      <c r="S156" s="32" t="s">
        <v>376</v>
      </c>
    </row>
    <row r="157" s="67" customFormat="1" ht="36" spans="1:19">
      <c r="A157" s="1">
        <v>274</v>
      </c>
      <c r="B157" s="29" t="s">
        <v>1252</v>
      </c>
      <c r="C157" s="30">
        <v>1</v>
      </c>
      <c r="D157" s="31" t="s">
        <v>29</v>
      </c>
      <c r="E157" s="31" t="s">
        <v>90</v>
      </c>
      <c r="F157" s="32">
        <v>1</v>
      </c>
      <c r="G157" s="29" t="s">
        <v>1253</v>
      </c>
      <c r="H157" s="36" t="s">
        <v>555</v>
      </c>
      <c r="I157" s="31">
        <v>2023</v>
      </c>
      <c r="J157" s="35">
        <f t="shared" si="23"/>
        <v>509</v>
      </c>
      <c r="K157" s="35"/>
      <c r="L157" s="35"/>
      <c r="M157" s="35">
        <v>509</v>
      </c>
      <c r="N157" s="35"/>
      <c r="O157" s="35"/>
      <c r="P157" s="35" t="s">
        <v>113</v>
      </c>
      <c r="Q157" s="31" t="s">
        <v>349</v>
      </c>
      <c r="R157" s="31" t="s">
        <v>36</v>
      </c>
      <c r="S157" s="32" t="s">
        <v>376</v>
      </c>
    </row>
    <row r="158" s="68" customFormat="1" ht="48" spans="1:19">
      <c r="A158" s="1">
        <v>276</v>
      </c>
      <c r="B158" s="27" t="s">
        <v>93</v>
      </c>
      <c r="C158" s="25"/>
      <c r="D158" s="24"/>
      <c r="E158" s="24" t="s">
        <v>94</v>
      </c>
      <c r="F158" s="26"/>
      <c r="G158" s="27" t="s">
        <v>95</v>
      </c>
      <c r="H158" s="27"/>
      <c r="I158" s="24"/>
      <c r="J158" s="28"/>
      <c r="K158" s="28"/>
      <c r="L158" s="28"/>
      <c r="M158" s="28"/>
      <c r="N158" s="28"/>
      <c r="O158" s="28"/>
      <c r="P158" s="24" t="s">
        <v>96</v>
      </c>
      <c r="Q158" s="24"/>
      <c r="R158" s="24"/>
      <c r="S158" s="31" t="s">
        <v>42</v>
      </c>
    </row>
    <row r="159" s="69" customFormat="1" ht="25.5" spans="1:19">
      <c r="A159" s="1">
        <v>277</v>
      </c>
      <c r="B159" s="27" t="s">
        <v>97</v>
      </c>
      <c r="C159" s="25">
        <f>C160+C161</f>
        <v>0</v>
      </c>
      <c r="D159" s="24" t="s">
        <v>25</v>
      </c>
      <c r="E159" s="24" t="s">
        <v>25</v>
      </c>
      <c r="F159" s="26" t="s">
        <v>25</v>
      </c>
      <c r="G159" s="24" t="s">
        <v>25</v>
      </c>
      <c r="H159" s="24" t="s">
        <v>25</v>
      </c>
      <c r="I159" s="24" t="s">
        <v>25</v>
      </c>
      <c r="J159" s="28">
        <f t="shared" ref="J159:O159" si="24">J160+J161</f>
        <v>0</v>
      </c>
      <c r="K159" s="28">
        <f t="shared" si="24"/>
        <v>0</v>
      </c>
      <c r="L159" s="28">
        <f t="shared" si="24"/>
        <v>0</v>
      </c>
      <c r="M159" s="28">
        <f t="shared" si="24"/>
        <v>0</v>
      </c>
      <c r="N159" s="28">
        <f t="shared" si="24"/>
        <v>0</v>
      </c>
      <c r="O159" s="28">
        <f t="shared" si="24"/>
        <v>0</v>
      </c>
      <c r="P159" s="24" t="s">
        <v>25</v>
      </c>
      <c r="Q159" s="24" t="s">
        <v>25</v>
      </c>
      <c r="R159" s="24" t="s">
        <v>25</v>
      </c>
      <c r="S159" s="31"/>
    </row>
    <row r="160" s="68" customFormat="1" ht="25.5" spans="1:19">
      <c r="A160" s="1">
        <v>278</v>
      </c>
      <c r="B160" s="27" t="s">
        <v>98</v>
      </c>
      <c r="C160" s="25"/>
      <c r="D160" s="24"/>
      <c r="E160" s="24" t="s">
        <v>94</v>
      </c>
      <c r="F160" s="28"/>
      <c r="G160" s="27"/>
      <c r="H160" s="27"/>
      <c r="I160" s="24"/>
      <c r="J160" s="28"/>
      <c r="K160" s="28"/>
      <c r="L160" s="28"/>
      <c r="M160" s="28"/>
      <c r="N160" s="28"/>
      <c r="O160" s="28"/>
      <c r="P160" s="24" t="s">
        <v>100</v>
      </c>
      <c r="Q160" s="24"/>
      <c r="R160" s="24"/>
      <c r="S160" s="31"/>
    </row>
    <row r="161" s="68" customFormat="1" ht="25.5" spans="1:19">
      <c r="A161" s="1">
        <v>281</v>
      </c>
      <c r="B161" s="27" t="s">
        <v>101</v>
      </c>
      <c r="C161" s="25"/>
      <c r="D161" s="24"/>
      <c r="E161" s="24" t="s">
        <v>102</v>
      </c>
      <c r="F161" s="28"/>
      <c r="G161" s="29"/>
      <c r="H161" s="27"/>
      <c r="I161" s="24"/>
      <c r="J161" s="28"/>
      <c r="K161" s="28"/>
      <c r="L161" s="28"/>
      <c r="M161" s="28"/>
      <c r="N161" s="28"/>
      <c r="O161" s="28"/>
      <c r="P161" s="24" t="s">
        <v>104</v>
      </c>
      <c r="Q161" s="24"/>
      <c r="R161" s="24"/>
      <c r="S161" s="31"/>
    </row>
    <row r="162" s="68" customFormat="1" ht="25.5" spans="1:19">
      <c r="A162" s="1">
        <v>283</v>
      </c>
      <c r="B162" s="27" t="s">
        <v>105</v>
      </c>
      <c r="C162" s="25"/>
      <c r="D162" s="24" t="s">
        <v>25</v>
      </c>
      <c r="E162" s="24" t="s">
        <v>25</v>
      </c>
      <c r="F162" s="26" t="s">
        <v>25</v>
      </c>
      <c r="G162" s="24" t="s">
        <v>25</v>
      </c>
      <c r="H162" s="24" t="s">
        <v>25</v>
      </c>
      <c r="I162" s="24">
        <v>2023</v>
      </c>
      <c r="J162" s="28" t="s">
        <v>25</v>
      </c>
      <c r="K162" s="28" t="s">
        <v>25</v>
      </c>
      <c r="L162" s="28" t="s">
        <v>25</v>
      </c>
      <c r="M162" s="28"/>
      <c r="N162" s="28"/>
      <c r="O162" s="28" t="s">
        <v>25</v>
      </c>
      <c r="P162" s="24" t="s">
        <v>25</v>
      </c>
      <c r="Q162" s="24" t="s">
        <v>25</v>
      </c>
      <c r="R162" s="24" t="s">
        <v>25</v>
      </c>
      <c r="S162" s="31"/>
    </row>
    <row r="163" s="69" customFormat="1" ht="25.5" spans="1:19">
      <c r="A163" s="1">
        <v>284</v>
      </c>
      <c r="B163" s="27" t="s">
        <v>106</v>
      </c>
      <c r="C163" s="25">
        <f>C164+C166+C168+C169+C170+C171+C170+C171</f>
        <v>2</v>
      </c>
      <c r="D163" s="24" t="s">
        <v>25</v>
      </c>
      <c r="E163" s="24" t="s">
        <v>25</v>
      </c>
      <c r="F163" s="26" t="s">
        <v>25</v>
      </c>
      <c r="G163" s="24" t="s">
        <v>25</v>
      </c>
      <c r="H163" s="24" t="s">
        <v>25</v>
      </c>
      <c r="I163" s="24" t="s">
        <v>25</v>
      </c>
      <c r="J163" s="28">
        <f t="shared" ref="J163:O163" si="25">J164+J166+J168+J169+J170+J171+J170+J171</f>
        <v>2000</v>
      </c>
      <c r="K163" s="28">
        <f>K164+K166</f>
        <v>2000</v>
      </c>
      <c r="L163" s="28">
        <f t="shared" si="25"/>
        <v>0</v>
      </c>
      <c r="M163" s="28">
        <f t="shared" si="25"/>
        <v>0</v>
      </c>
      <c r="N163" s="28">
        <f t="shared" si="25"/>
        <v>0</v>
      </c>
      <c r="O163" s="28">
        <f t="shared" si="25"/>
        <v>0</v>
      </c>
      <c r="P163" s="24" t="s">
        <v>25</v>
      </c>
      <c r="Q163" s="24" t="s">
        <v>25</v>
      </c>
      <c r="R163" s="24" t="s">
        <v>25</v>
      </c>
      <c r="S163" s="31"/>
    </row>
    <row r="164" s="68" customFormat="1" ht="32" customHeight="1" spans="1:19">
      <c r="A164" s="1">
        <v>285</v>
      </c>
      <c r="B164" s="27" t="s">
        <v>107</v>
      </c>
      <c r="C164" s="25">
        <f>SUM(C165:C165)</f>
        <v>1</v>
      </c>
      <c r="D164" s="28"/>
      <c r="E164" s="24" t="s">
        <v>108</v>
      </c>
      <c r="F164" s="26">
        <f t="shared" ref="F164:O164" si="26">SUM(F165:F165)</f>
        <v>1000</v>
      </c>
      <c r="G164" s="27" t="s">
        <v>266</v>
      </c>
      <c r="H164" s="27" t="s">
        <v>32</v>
      </c>
      <c r="I164" s="24">
        <v>2023</v>
      </c>
      <c r="J164" s="28">
        <f t="shared" si="26"/>
        <v>1000</v>
      </c>
      <c r="K164" s="28">
        <f t="shared" si="26"/>
        <v>1000</v>
      </c>
      <c r="L164" s="28">
        <f t="shared" si="26"/>
        <v>0</v>
      </c>
      <c r="M164" s="28">
        <f t="shared" si="26"/>
        <v>0</v>
      </c>
      <c r="N164" s="28">
        <f t="shared" si="26"/>
        <v>0</v>
      </c>
      <c r="O164" s="28">
        <f t="shared" si="26"/>
        <v>0</v>
      </c>
      <c r="P164" s="24" t="s">
        <v>110</v>
      </c>
      <c r="Q164" s="24"/>
      <c r="R164" s="24"/>
      <c r="S164" s="31"/>
    </row>
    <row r="165" s="67" customFormat="1" ht="32" customHeight="1" spans="1:19">
      <c r="A165" s="1">
        <v>287</v>
      </c>
      <c r="B165" s="29" t="s">
        <v>1264</v>
      </c>
      <c r="C165" s="30">
        <v>1</v>
      </c>
      <c r="D165" s="31" t="s">
        <v>29</v>
      </c>
      <c r="E165" s="31" t="s">
        <v>108</v>
      </c>
      <c r="F165" s="32">
        <v>1000</v>
      </c>
      <c r="G165" s="29" t="s">
        <v>266</v>
      </c>
      <c r="H165" s="29" t="s">
        <v>32</v>
      </c>
      <c r="I165" s="31">
        <v>2023</v>
      </c>
      <c r="J165" s="35">
        <f>SUM(K165:O165)</f>
        <v>1000</v>
      </c>
      <c r="K165" s="35">
        <v>1000</v>
      </c>
      <c r="L165" s="35"/>
      <c r="M165" s="35"/>
      <c r="N165" s="35"/>
      <c r="O165" s="35"/>
      <c r="P165" s="31" t="s">
        <v>110</v>
      </c>
      <c r="Q165" s="31" t="s">
        <v>362</v>
      </c>
      <c r="R165" s="31" t="s">
        <v>36</v>
      </c>
      <c r="S165" s="32"/>
    </row>
    <row r="166" s="68" customFormat="1" ht="25.5" spans="1:19">
      <c r="A166" s="1">
        <v>290</v>
      </c>
      <c r="B166" s="27" t="s">
        <v>111</v>
      </c>
      <c r="C166" s="25">
        <f>SUM(C167:C167)</f>
        <v>1</v>
      </c>
      <c r="D166" s="24"/>
      <c r="E166" s="24" t="s">
        <v>108</v>
      </c>
      <c r="F166" s="28">
        <f t="shared" ref="F166:O166" si="27">SUM(F167:F167)</f>
        <v>1000</v>
      </c>
      <c r="G166" s="29" t="s">
        <v>292</v>
      </c>
      <c r="H166" s="27" t="s">
        <v>32</v>
      </c>
      <c r="I166" s="24">
        <v>2023</v>
      </c>
      <c r="J166" s="28">
        <f t="shared" si="27"/>
        <v>1000</v>
      </c>
      <c r="K166" s="28">
        <f t="shared" si="27"/>
        <v>1000</v>
      </c>
      <c r="L166" s="28">
        <f t="shared" si="27"/>
        <v>0</v>
      </c>
      <c r="M166" s="28">
        <f t="shared" si="27"/>
        <v>0</v>
      </c>
      <c r="N166" s="28">
        <f t="shared" si="27"/>
        <v>0</v>
      </c>
      <c r="O166" s="28">
        <f t="shared" si="27"/>
        <v>0</v>
      </c>
      <c r="P166" s="24" t="s">
        <v>113</v>
      </c>
      <c r="Q166" s="24"/>
      <c r="R166" s="24"/>
      <c r="S166" s="31"/>
    </row>
    <row r="167" s="67" customFormat="1" ht="36" spans="1:19">
      <c r="A167" s="1">
        <v>292</v>
      </c>
      <c r="B167" s="29" t="s">
        <v>1269</v>
      </c>
      <c r="C167" s="30">
        <v>1</v>
      </c>
      <c r="D167" s="31" t="s">
        <v>29</v>
      </c>
      <c r="E167" s="31" t="s">
        <v>108</v>
      </c>
      <c r="F167" s="32">
        <v>1000</v>
      </c>
      <c r="G167" s="29" t="s">
        <v>1268</v>
      </c>
      <c r="H167" s="29" t="s">
        <v>32</v>
      </c>
      <c r="I167" s="31">
        <v>2023</v>
      </c>
      <c r="J167" s="35">
        <f>SUM(K167:O167)</f>
        <v>1000</v>
      </c>
      <c r="K167" s="35">
        <v>1000</v>
      </c>
      <c r="L167" s="35"/>
      <c r="M167" s="35"/>
      <c r="N167" s="35"/>
      <c r="O167" s="35"/>
      <c r="P167" s="31" t="s">
        <v>507</v>
      </c>
      <c r="Q167" s="31"/>
      <c r="R167" s="31"/>
      <c r="S167" s="32"/>
    </row>
    <row r="168" s="68" customFormat="1" ht="25.5" spans="1:19">
      <c r="A168" s="1">
        <v>296</v>
      </c>
      <c r="B168" s="27" t="s">
        <v>114</v>
      </c>
      <c r="C168" s="25"/>
      <c r="D168" s="24" t="s">
        <v>29</v>
      </c>
      <c r="E168" s="24" t="s">
        <v>108</v>
      </c>
      <c r="F168" s="26"/>
      <c r="G168" s="27"/>
      <c r="H168" s="27"/>
      <c r="I168" s="24"/>
      <c r="J168" s="28"/>
      <c r="K168" s="28" t="s">
        <v>25</v>
      </c>
      <c r="L168" s="28"/>
      <c r="M168" s="28"/>
      <c r="N168" s="28"/>
      <c r="O168" s="28"/>
      <c r="P168" s="24" t="s">
        <v>113</v>
      </c>
      <c r="Q168" s="24"/>
      <c r="R168" s="24"/>
      <c r="S168" s="31"/>
    </row>
    <row r="169" s="68" customFormat="1" ht="25.5" spans="1:19">
      <c r="A169" s="1">
        <v>297</v>
      </c>
      <c r="B169" s="27" t="s">
        <v>115</v>
      </c>
      <c r="C169" s="25"/>
      <c r="D169" s="24" t="s">
        <v>25</v>
      </c>
      <c r="E169" s="24" t="s">
        <v>25</v>
      </c>
      <c r="F169" s="26" t="s">
        <v>25</v>
      </c>
      <c r="G169" s="24" t="s">
        <v>25</v>
      </c>
      <c r="H169" s="24" t="s">
        <v>25</v>
      </c>
      <c r="I169" s="24" t="s">
        <v>25</v>
      </c>
      <c r="J169" s="28"/>
      <c r="K169" s="28" t="s">
        <v>25</v>
      </c>
      <c r="L169" s="28"/>
      <c r="M169" s="28"/>
      <c r="N169" s="28"/>
      <c r="O169" s="28"/>
      <c r="P169" s="24" t="s">
        <v>25</v>
      </c>
      <c r="Q169" s="24" t="s">
        <v>25</v>
      </c>
      <c r="R169" s="24" t="s">
        <v>25</v>
      </c>
      <c r="S169" s="31"/>
    </row>
    <row r="170" s="68" customFormat="1" ht="25.5" spans="1:19">
      <c r="A170" s="1">
        <v>298</v>
      </c>
      <c r="B170" s="27" t="s">
        <v>116</v>
      </c>
      <c r="C170" s="25"/>
      <c r="D170" s="24" t="s">
        <v>25</v>
      </c>
      <c r="E170" s="24" t="s">
        <v>25</v>
      </c>
      <c r="F170" s="26" t="s">
        <v>25</v>
      </c>
      <c r="G170" s="24" t="s">
        <v>25</v>
      </c>
      <c r="H170" s="24" t="s">
        <v>25</v>
      </c>
      <c r="I170" s="24" t="s">
        <v>25</v>
      </c>
      <c r="J170" s="28"/>
      <c r="K170" s="28" t="s">
        <v>25</v>
      </c>
      <c r="L170" s="28"/>
      <c r="M170" s="28"/>
      <c r="N170" s="28"/>
      <c r="O170" s="28"/>
      <c r="P170" s="24" t="s">
        <v>117</v>
      </c>
      <c r="Q170" s="24"/>
      <c r="R170" s="24"/>
      <c r="S170" s="31"/>
    </row>
    <row r="171" s="68" customFormat="1" ht="25.5" spans="1:19">
      <c r="A171" s="1">
        <v>299</v>
      </c>
      <c r="B171" s="27" t="s">
        <v>118</v>
      </c>
      <c r="C171" s="25"/>
      <c r="D171" s="24"/>
      <c r="E171" s="24"/>
      <c r="F171" s="26"/>
      <c r="G171" s="27"/>
      <c r="H171" s="27"/>
      <c r="I171" s="24"/>
      <c r="J171" s="28"/>
      <c r="K171" s="28" t="s">
        <v>25</v>
      </c>
      <c r="L171" s="28"/>
      <c r="M171" s="28"/>
      <c r="N171" s="28"/>
      <c r="O171" s="28"/>
      <c r="P171" s="24" t="s">
        <v>117</v>
      </c>
      <c r="Q171" s="24"/>
      <c r="R171" s="24"/>
      <c r="S171" s="31"/>
    </row>
    <row r="172" s="69" customFormat="1" ht="25.5" spans="1:19">
      <c r="A172" s="1">
        <v>300</v>
      </c>
      <c r="B172" s="27" t="s">
        <v>119</v>
      </c>
      <c r="C172" s="25">
        <f>C173+C177+C181+C185</f>
        <v>5</v>
      </c>
      <c r="D172" s="24" t="s">
        <v>25</v>
      </c>
      <c r="E172" s="24" t="s">
        <v>25</v>
      </c>
      <c r="F172" s="26" t="s">
        <v>25</v>
      </c>
      <c r="G172" s="24" t="s">
        <v>25</v>
      </c>
      <c r="H172" s="24" t="s">
        <v>25</v>
      </c>
      <c r="I172" s="24" t="s">
        <v>25</v>
      </c>
      <c r="J172" s="28">
        <f t="shared" ref="J172:O172" si="28">J173+J177+J181+J185</f>
        <v>733.56</v>
      </c>
      <c r="K172" s="28">
        <f t="shared" si="28"/>
        <v>0</v>
      </c>
      <c r="L172" s="28">
        <f t="shared" si="28"/>
        <v>0</v>
      </c>
      <c r="M172" s="28">
        <f t="shared" si="28"/>
        <v>733.56</v>
      </c>
      <c r="N172" s="28">
        <f t="shared" si="28"/>
        <v>0</v>
      </c>
      <c r="O172" s="28">
        <f t="shared" si="28"/>
        <v>0</v>
      </c>
      <c r="P172" s="24" t="s">
        <v>25</v>
      </c>
      <c r="Q172" s="24" t="s">
        <v>25</v>
      </c>
      <c r="R172" s="24" t="s">
        <v>25</v>
      </c>
      <c r="S172" s="31"/>
    </row>
    <row r="173" s="69" customFormat="1" ht="25.5" spans="1:19">
      <c r="A173" s="1">
        <v>301</v>
      </c>
      <c r="B173" s="27" t="s">
        <v>120</v>
      </c>
      <c r="C173" s="25">
        <f>C174+C176</f>
        <v>1</v>
      </c>
      <c r="D173" s="24" t="s">
        <v>25</v>
      </c>
      <c r="E173" s="24" t="s">
        <v>25</v>
      </c>
      <c r="F173" s="26" t="s">
        <v>25</v>
      </c>
      <c r="G173" s="24" t="s">
        <v>25</v>
      </c>
      <c r="H173" s="24" t="s">
        <v>25</v>
      </c>
      <c r="I173" s="24" t="s">
        <v>25</v>
      </c>
      <c r="J173" s="28">
        <f t="shared" ref="J173:O173" si="29">J174+J176</f>
        <v>15</v>
      </c>
      <c r="K173" s="28">
        <v>0</v>
      </c>
      <c r="L173" s="28">
        <f t="shared" si="29"/>
        <v>0</v>
      </c>
      <c r="M173" s="28">
        <f t="shared" si="29"/>
        <v>15</v>
      </c>
      <c r="N173" s="28">
        <f t="shared" si="29"/>
        <v>0</v>
      </c>
      <c r="O173" s="28">
        <f t="shared" si="29"/>
        <v>0</v>
      </c>
      <c r="P173" s="24" t="s">
        <v>25</v>
      </c>
      <c r="Q173" s="24" t="s">
        <v>25</v>
      </c>
      <c r="R173" s="24" t="s">
        <v>25</v>
      </c>
      <c r="S173" s="31"/>
    </row>
    <row r="174" s="68" customFormat="1" ht="36" spans="1:19">
      <c r="A174" s="1">
        <v>302</v>
      </c>
      <c r="B174" s="27" t="s">
        <v>121</v>
      </c>
      <c r="C174" s="25">
        <f>SUM(C175:C175)</f>
        <v>1</v>
      </c>
      <c r="D174" s="24"/>
      <c r="E174" s="24" t="s">
        <v>102</v>
      </c>
      <c r="F174" s="28">
        <f>SUM(F175:F175)</f>
        <v>150</v>
      </c>
      <c r="G174" s="27" t="s">
        <v>122</v>
      </c>
      <c r="H174" s="27"/>
      <c r="I174" s="24">
        <v>2023</v>
      </c>
      <c r="J174" s="28">
        <f>SUM(J175:J175)</f>
        <v>15</v>
      </c>
      <c r="K174" s="28" t="s">
        <v>25</v>
      </c>
      <c r="L174" s="28">
        <f>SUM(L175:L175)</f>
        <v>0</v>
      </c>
      <c r="M174" s="28">
        <f>SUM(M175:M175)</f>
        <v>15</v>
      </c>
      <c r="N174" s="28">
        <f>SUM(N175:N175)</f>
        <v>0</v>
      </c>
      <c r="O174" s="28">
        <f>SUM(O175:O175)</f>
        <v>0</v>
      </c>
      <c r="P174" s="24" t="s">
        <v>123</v>
      </c>
      <c r="Q174" s="24"/>
      <c r="R174" s="24"/>
      <c r="S174" s="31"/>
    </row>
    <row r="175" s="8" customFormat="1" ht="36" spans="1:19">
      <c r="A175" s="1">
        <v>304</v>
      </c>
      <c r="B175" s="29" t="s">
        <v>1277</v>
      </c>
      <c r="C175" s="30">
        <v>1</v>
      </c>
      <c r="D175" s="31" t="s">
        <v>29</v>
      </c>
      <c r="E175" s="31" t="s">
        <v>102</v>
      </c>
      <c r="F175" s="32">
        <v>150</v>
      </c>
      <c r="G175" s="29" t="s">
        <v>122</v>
      </c>
      <c r="H175" s="29" t="s">
        <v>1276</v>
      </c>
      <c r="I175" s="31">
        <v>2023</v>
      </c>
      <c r="J175" s="35">
        <f>SUM(K175:O175)</f>
        <v>15</v>
      </c>
      <c r="K175" s="35"/>
      <c r="L175" s="35"/>
      <c r="M175" s="35">
        <v>15</v>
      </c>
      <c r="N175" s="35"/>
      <c r="O175" s="35"/>
      <c r="P175" s="31" t="s">
        <v>123</v>
      </c>
      <c r="Q175" s="31" t="s">
        <v>362</v>
      </c>
      <c r="R175" s="31" t="s">
        <v>36</v>
      </c>
      <c r="S175" s="32"/>
    </row>
    <row r="176" s="68" customFormat="1" ht="48" customHeight="1" spans="1:19">
      <c r="A176" s="1">
        <v>303</v>
      </c>
      <c r="B176" s="27" t="s">
        <v>124</v>
      </c>
      <c r="C176" s="25"/>
      <c r="D176" s="24"/>
      <c r="E176" s="24" t="s">
        <v>102</v>
      </c>
      <c r="F176" s="28"/>
      <c r="G176" s="27"/>
      <c r="H176" s="27"/>
      <c r="I176" s="24"/>
      <c r="J176" s="28"/>
      <c r="K176" s="28"/>
      <c r="L176" s="28"/>
      <c r="M176" s="28"/>
      <c r="N176" s="28"/>
      <c r="O176" s="28"/>
      <c r="P176" s="24" t="s">
        <v>123</v>
      </c>
      <c r="Q176" s="24"/>
      <c r="R176" s="24"/>
      <c r="S176" s="31"/>
    </row>
    <row r="177" s="69" customFormat="1" ht="25.5" spans="1:19">
      <c r="A177" s="1">
        <v>304</v>
      </c>
      <c r="B177" s="27" t="s">
        <v>126</v>
      </c>
      <c r="C177" s="25">
        <f>C178+C180</f>
        <v>1</v>
      </c>
      <c r="D177" s="24" t="s">
        <v>25</v>
      </c>
      <c r="E177" s="24" t="s">
        <v>25</v>
      </c>
      <c r="F177" s="26" t="s">
        <v>25</v>
      </c>
      <c r="G177" s="24" t="s">
        <v>25</v>
      </c>
      <c r="H177" s="24" t="s">
        <v>25</v>
      </c>
      <c r="I177" s="24" t="s">
        <v>25</v>
      </c>
      <c r="J177" s="28">
        <f t="shared" ref="J177:O177" si="30">J178+J180</f>
        <v>96</v>
      </c>
      <c r="K177" s="28">
        <f t="shared" si="30"/>
        <v>0</v>
      </c>
      <c r="L177" s="28">
        <f t="shared" si="30"/>
        <v>0</v>
      </c>
      <c r="M177" s="28">
        <f t="shared" si="30"/>
        <v>96</v>
      </c>
      <c r="N177" s="28">
        <f t="shared" si="30"/>
        <v>0</v>
      </c>
      <c r="O177" s="28">
        <f t="shared" si="30"/>
        <v>0</v>
      </c>
      <c r="P177" s="24" t="s">
        <v>25</v>
      </c>
      <c r="Q177" s="24" t="s">
        <v>25</v>
      </c>
      <c r="R177" s="24" t="s">
        <v>25</v>
      </c>
      <c r="S177" s="31"/>
    </row>
    <row r="178" s="68" customFormat="1" ht="48" spans="1:19">
      <c r="A178" s="1">
        <v>305</v>
      </c>
      <c r="B178" s="27" t="s">
        <v>127</v>
      </c>
      <c r="C178" s="25">
        <f>SUM(C179:C179)</f>
        <v>1</v>
      </c>
      <c r="D178" s="24"/>
      <c r="E178" s="24" t="s">
        <v>102</v>
      </c>
      <c r="F178" s="28">
        <f t="shared" ref="F178:O178" si="31">SUM(F179:F179)</f>
        <v>800</v>
      </c>
      <c r="G178" s="27" t="s">
        <v>128</v>
      </c>
      <c r="H178" s="27"/>
      <c r="I178" s="24">
        <v>2023</v>
      </c>
      <c r="J178" s="28">
        <f t="shared" si="31"/>
        <v>96</v>
      </c>
      <c r="K178" s="28">
        <f t="shared" si="31"/>
        <v>0</v>
      </c>
      <c r="L178" s="28">
        <f t="shared" si="31"/>
        <v>0</v>
      </c>
      <c r="M178" s="28">
        <f t="shared" si="31"/>
        <v>96</v>
      </c>
      <c r="N178" s="28">
        <f t="shared" si="31"/>
        <v>0</v>
      </c>
      <c r="O178" s="28">
        <f t="shared" si="31"/>
        <v>0</v>
      </c>
      <c r="P178" s="24" t="s">
        <v>64</v>
      </c>
      <c r="Q178" s="24"/>
      <c r="R178" s="24"/>
      <c r="S178" s="31"/>
    </row>
    <row r="179" s="8" customFormat="1" ht="36" spans="1:19">
      <c r="A179" s="1">
        <v>307</v>
      </c>
      <c r="B179" s="29" t="s">
        <v>1283</v>
      </c>
      <c r="C179" s="30">
        <v>1</v>
      </c>
      <c r="D179" s="31" t="s">
        <v>29</v>
      </c>
      <c r="E179" s="31" t="s">
        <v>102</v>
      </c>
      <c r="F179" s="32">
        <v>800</v>
      </c>
      <c r="G179" s="29" t="s">
        <v>1282</v>
      </c>
      <c r="H179" s="29" t="s">
        <v>1276</v>
      </c>
      <c r="I179" s="31">
        <v>2023</v>
      </c>
      <c r="J179" s="35">
        <f>SUM(K179:O179)</f>
        <v>96</v>
      </c>
      <c r="K179" s="35"/>
      <c r="L179" s="35"/>
      <c r="M179" s="35">
        <v>96</v>
      </c>
      <c r="N179" s="35"/>
      <c r="O179" s="35"/>
      <c r="P179" s="31" t="s">
        <v>123</v>
      </c>
      <c r="Q179" s="31" t="s">
        <v>362</v>
      </c>
      <c r="R179" s="31" t="s">
        <v>36</v>
      </c>
      <c r="S179" s="32"/>
    </row>
    <row r="180" s="68" customFormat="1" ht="36" spans="1:19">
      <c r="A180" s="1">
        <v>306</v>
      </c>
      <c r="B180" s="27" t="s">
        <v>129</v>
      </c>
      <c r="C180" s="25"/>
      <c r="D180" s="24"/>
      <c r="E180" s="24" t="s">
        <v>102</v>
      </c>
      <c r="F180" s="26"/>
      <c r="G180" s="27"/>
      <c r="H180" s="27"/>
      <c r="I180" s="24"/>
      <c r="J180" s="28"/>
      <c r="K180" s="28"/>
      <c r="L180" s="28"/>
      <c r="M180" s="28"/>
      <c r="N180" s="28"/>
      <c r="O180" s="28"/>
      <c r="P180" s="24" t="s">
        <v>64</v>
      </c>
      <c r="Q180" s="24"/>
      <c r="R180" s="24"/>
      <c r="S180" s="31"/>
    </row>
    <row r="181" s="69" customFormat="1" ht="25.5" spans="1:19">
      <c r="A181" s="1">
        <v>307</v>
      </c>
      <c r="B181" s="27" t="s">
        <v>130</v>
      </c>
      <c r="C181" s="25">
        <f>C182+C184</f>
        <v>1</v>
      </c>
      <c r="D181" s="24" t="s">
        <v>25</v>
      </c>
      <c r="E181" s="24" t="s">
        <v>25</v>
      </c>
      <c r="F181" s="26" t="s">
        <v>25</v>
      </c>
      <c r="G181" s="24" t="s">
        <v>25</v>
      </c>
      <c r="H181" s="24" t="s">
        <v>25</v>
      </c>
      <c r="I181" s="24" t="s">
        <v>25</v>
      </c>
      <c r="J181" s="28">
        <f t="shared" ref="J181:O181" si="32">J182+J184</f>
        <v>12</v>
      </c>
      <c r="K181" s="28">
        <v>0</v>
      </c>
      <c r="L181" s="28">
        <f t="shared" si="32"/>
        <v>0</v>
      </c>
      <c r="M181" s="28">
        <f t="shared" si="32"/>
        <v>12</v>
      </c>
      <c r="N181" s="28">
        <f t="shared" si="32"/>
        <v>0</v>
      </c>
      <c r="O181" s="28">
        <f t="shared" si="32"/>
        <v>0</v>
      </c>
      <c r="P181" s="24" t="s">
        <v>25</v>
      </c>
      <c r="Q181" s="24" t="s">
        <v>25</v>
      </c>
      <c r="R181" s="24" t="s">
        <v>25</v>
      </c>
      <c r="S181" s="31"/>
    </row>
    <row r="182" s="68" customFormat="1" ht="36" spans="1:19">
      <c r="A182" s="1">
        <v>308</v>
      </c>
      <c r="B182" s="27" t="s">
        <v>131</v>
      </c>
      <c r="C182" s="25">
        <f>SUM(C183:C183)</f>
        <v>1</v>
      </c>
      <c r="D182" s="24"/>
      <c r="E182" s="24" t="s">
        <v>102</v>
      </c>
      <c r="F182" s="28">
        <f>SUM(F183:F183)</f>
        <v>100</v>
      </c>
      <c r="G182" s="27" t="s">
        <v>132</v>
      </c>
      <c r="H182" s="27"/>
      <c r="I182" s="24">
        <v>2023</v>
      </c>
      <c r="J182" s="28">
        <f>SUM(J183:J183)</f>
        <v>12</v>
      </c>
      <c r="K182" s="28" t="s">
        <v>25</v>
      </c>
      <c r="L182" s="28">
        <f>SUM(L183:L183)</f>
        <v>0</v>
      </c>
      <c r="M182" s="28">
        <f>SUM(M183:M183)</f>
        <v>12</v>
      </c>
      <c r="N182" s="28">
        <f>SUM(N183:N183)</f>
        <v>0</v>
      </c>
      <c r="O182" s="28">
        <f>SUM(O183:O183)</f>
        <v>0</v>
      </c>
      <c r="P182" s="24" t="s">
        <v>123</v>
      </c>
      <c r="Q182" s="24"/>
      <c r="R182" s="24"/>
      <c r="S182" s="31"/>
    </row>
    <row r="183" s="8" customFormat="1" ht="25.5" spans="1:19">
      <c r="A183" s="1">
        <v>313</v>
      </c>
      <c r="B183" s="29" t="s">
        <v>1291</v>
      </c>
      <c r="C183" s="30">
        <v>1</v>
      </c>
      <c r="D183" s="31" t="s">
        <v>29</v>
      </c>
      <c r="E183" s="31" t="s">
        <v>102</v>
      </c>
      <c r="F183" s="32">
        <v>100</v>
      </c>
      <c r="G183" s="29" t="s">
        <v>132</v>
      </c>
      <c r="H183" s="29" t="s">
        <v>1276</v>
      </c>
      <c r="I183" s="31">
        <v>2023</v>
      </c>
      <c r="J183" s="35">
        <f>SUM(K183:O183)</f>
        <v>12</v>
      </c>
      <c r="K183" s="35"/>
      <c r="L183" s="35"/>
      <c r="M183" s="35">
        <v>12</v>
      </c>
      <c r="N183" s="35"/>
      <c r="O183" s="35"/>
      <c r="P183" s="31" t="s">
        <v>123</v>
      </c>
      <c r="Q183" s="31" t="s">
        <v>362</v>
      </c>
      <c r="R183" s="31" t="s">
        <v>36</v>
      </c>
      <c r="S183" s="32"/>
    </row>
    <row r="184" s="68" customFormat="1" ht="25.5" spans="1:19">
      <c r="A184" s="1">
        <v>309</v>
      </c>
      <c r="B184" s="27" t="s">
        <v>133</v>
      </c>
      <c r="C184" s="25"/>
      <c r="D184" s="24"/>
      <c r="E184" s="24" t="s">
        <v>102</v>
      </c>
      <c r="F184" s="26"/>
      <c r="G184" s="27"/>
      <c r="H184" s="27"/>
      <c r="I184" s="24"/>
      <c r="J184" s="28"/>
      <c r="K184" s="28" t="s">
        <v>25</v>
      </c>
      <c r="L184" s="28"/>
      <c r="M184" s="28"/>
      <c r="N184" s="28"/>
      <c r="O184" s="28"/>
      <c r="P184" s="24" t="s">
        <v>123</v>
      </c>
      <c r="Q184" s="24"/>
      <c r="R184" s="24"/>
      <c r="S184" s="31"/>
    </row>
    <row r="185" s="69" customFormat="1" ht="25.5" spans="1:19">
      <c r="A185" s="1">
        <v>310</v>
      </c>
      <c r="B185" s="27" t="s">
        <v>134</v>
      </c>
      <c r="C185" s="25">
        <f>C186+C189</f>
        <v>2</v>
      </c>
      <c r="D185" s="24"/>
      <c r="E185" s="24" t="s">
        <v>61</v>
      </c>
      <c r="F185" s="26"/>
      <c r="G185" s="24" t="s">
        <v>25</v>
      </c>
      <c r="H185" s="24" t="s">
        <v>25</v>
      </c>
      <c r="I185" s="24" t="s">
        <v>25</v>
      </c>
      <c r="J185" s="28">
        <f t="shared" ref="J185:O185" si="33">J186+J189</f>
        <v>610.56</v>
      </c>
      <c r="K185" s="28">
        <f>K189</f>
        <v>0</v>
      </c>
      <c r="L185" s="28">
        <f t="shared" si="33"/>
        <v>0</v>
      </c>
      <c r="M185" s="28">
        <f t="shared" si="33"/>
        <v>610.56</v>
      </c>
      <c r="N185" s="28">
        <f t="shared" si="33"/>
        <v>0</v>
      </c>
      <c r="O185" s="28">
        <f t="shared" si="33"/>
        <v>0</v>
      </c>
      <c r="P185" s="24"/>
      <c r="Q185" s="24"/>
      <c r="R185" s="24"/>
      <c r="S185" s="31"/>
    </row>
    <row r="186" s="68" customFormat="1" ht="25.5" spans="1:19">
      <c r="A186" s="1">
        <v>311</v>
      </c>
      <c r="B186" s="27" t="s">
        <v>135</v>
      </c>
      <c r="C186" s="25">
        <f>SUM(C187:C188)</f>
        <v>2</v>
      </c>
      <c r="D186" s="24"/>
      <c r="E186" s="24" t="s">
        <v>61</v>
      </c>
      <c r="F186" s="28">
        <f>SUM(F187:F188)</f>
        <v>160</v>
      </c>
      <c r="G186" s="27" t="s">
        <v>136</v>
      </c>
      <c r="H186" s="27"/>
      <c r="I186" s="24">
        <v>2023</v>
      </c>
      <c r="J186" s="28">
        <f>SUM(J187:J188)</f>
        <v>610.56</v>
      </c>
      <c r="K186" s="28" t="s">
        <v>25</v>
      </c>
      <c r="L186" s="28">
        <f>SUM(L187:L188)</f>
        <v>0</v>
      </c>
      <c r="M186" s="28">
        <f>SUM(M187:M188)</f>
        <v>610.56</v>
      </c>
      <c r="N186" s="28">
        <f>SUM(N187:N188)</f>
        <v>0</v>
      </c>
      <c r="O186" s="28">
        <f>SUM(O187:O188)</f>
        <v>0</v>
      </c>
      <c r="P186" s="24" t="s">
        <v>137</v>
      </c>
      <c r="Q186" s="24"/>
      <c r="R186" s="24"/>
      <c r="S186" s="31"/>
    </row>
    <row r="187" s="8" customFormat="1" ht="36" spans="1:19">
      <c r="A187" s="1">
        <v>313</v>
      </c>
      <c r="B187" s="29" t="s">
        <v>1296</v>
      </c>
      <c r="C187" s="30">
        <v>1</v>
      </c>
      <c r="D187" s="31" t="s">
        <v>29</v>
      </c>
      <c r="E187" s="31" t="s">
        <v>61</v>
      </c>
      <c r="F187" s="32">
        <v>48</v>
      </c>
      <c r="G187" s="29" t="s">
        <v>1295</v>
      </c>
      <c r="H187" s="29" t="s">
        <v>1276</v>
      </c>
      <c r="I187" s="31">
        <v>2023</v>
      </c>
      <c r="J187" s="35">
        <f>SUM(K187:O187)</f>
        <v>183.36</v>
      </c>
      <c r="K187" s="35"/>
      <c r="L187" s="35"/>
      <c r="M187" s="35">
        <v>183.36</v>
      </c>
      <c r="N187" s="35"/>
      <c r="O187" s="35"/>
      <c r="P187" s="31" t="s">
        <v>137</v>
      </c>
      <c r="Q187" s="31" t="s">
        <v>362</v>
      </c>
      <c r="R187" s="31" t="s">
        <v>36</v>
      </c>
      <c r="S187" s="32"/>
    </row>
    <row r="188" s="8" customFormat="1" ht="25.5" spans="1:19">
      <c r="A188" s="1">
        <v>317</v>
      </c>
      <c r="B188" s="29" t="s">
        <v>1301</v>
      </c>
      <c r="C188" s="30">
        <v>1</v>
      </c>
      <c r="D188" s="31" t="s">
        <v>29</v>
      </c>
      <c r="E188" s="31" t="s">
        <v>61</v>
      </c>
      <c r="F188" s="32">
        <v>112</v>
      </c>
      <c r="G188" s="29" t="s">
        <v>1300</v>
      </c>
      <c r="H188" s="29" t="s">
        <v>1276</v>
      </c>
      <c r="I188" s="31">
        <v>2023</v>
      </c>
      <c r="J188" s="35">
        <f>SUM(K188:O188)</f>
        <v>427.2</v>
      </c>
      <c r="K188" s="35"/>
      <c r="L188" s="35"/>
      <c r="M188" s="35">
        <v>427.2</v>
      </c>
      <c r="N188" s="35"/>
      <c r="O188" s="35"/>
      <c r="P188" s="31" t="s">
        <v>123</v>
      </c>
      <c r="Q188" s="31" t="s">
        <v>362</v>
      </c>
      <c r="R188" s="31" t="s">
        <v>36</v>
      </c>
      <c r="S188" s="32"/>
    </row>
    <row r="189" s="68" customFormat="1" ht="36" spans="1:19">
      <c r="A189" s="1">
        <v>312</v>
      </c>
      <c r="B189" s="27" t="s">
        <v>138</v>
      </c>
      <c r="C189" s="25"/>
      <c r="D189" s="24"/>
      <c r="E189" s="24" t="s">
        <v>61</v>
      </c>
      <c r="F189" s="26"/>
      <c r="G189" s="27" t="s">
        <v>139</v>
      </c>
      <c r="H189" s="27"/>
      <c r="I189" s="24"/>
      <c r="J189" s="28"/>
      <c r="K189" s="28"/>
      <c r="L189" s="28"/>
      <c r="M189" s="28"/>
      <c r="N189" s="28"/>
      <c r="O189" s="28"/>
      <c r="P189" s="24" t="s">
        <v>64</v>
      </c>
      <c r="Q189" s="24"/>
      <c r="R189" s="24"/>
      <c r="S189" s="31"/>
    </row>
    <row r="190" s="69" customFormat="1" ht="25.5" spans="1:19">
      <c r="A190" s="1">
        <v>313</v>
      </c>
      <c r="B190" s="51" t="s">
        <v>140</v>
      </c>
      <c r="C190" s="25">
        <f>C191+C192+C194</f>
        <v>1</v>
      </c>
      <c r="D190" s="24" t="s">
        <v>25</v>
      </c>
      <c r="E190" s="24" t="s">
        <v>25</v>
      </c>
      <c r="F190" s="26" t="s">
        <v>25</v>
      </c>
      <c r="G190" s="24" t="s">
        <v>25</v>
      </c>
      <c r="H190" s="24" t="s">
        <v>25</v>
      </c>
      <c r="I190" s="24" t="s">
        <v>25</v>
      </c>
      <c r="J190" s="28">
        <f t="shared" ref="J190:O190" si="34">J191+J192+J194</f>
        <v>500</v>
      </c>
      <c r="K190" s="28">
        <v>0</v>
      </c>
      <c r="L190" s="28">
        <f t="shared" si="34"/>
        <v>250</v>
      </c>
      <c r="M190" s="28">
        <f t="shared" si="34"/>
        <v>250</v>
      </c>
      <c r="N190" s="28">
        <f t="shared" si="34"/>
        <v>0</v>
      </c>
      <c r="O190" s="28">
        <f t="shared" si="34"/>
        <v>0</v>
      </c>
      <c r="P190" s="24" t="s">
        <v>25</v>
      </c>
      <c r="Q190" s="24" t="s">
        <v>25</v>
      </c>
      <c r="R190" s="24" t="s">
        <v>25</v>
      </c>
      <c r="S190" s="31"/>
    </row>
    <row r="191" s="68" customFormat="1" ht="25.5" spans="1:19">
      <c r="A191" s="1">
        <v>314</v>
      </c>
      <c r="B191" s="27" t="s">
        <v>141</v>
      </c>
      <c r="C191" s="25"/>
      <c r="D191" s="24"/>
      <c r="E191" s="24" t="s">
        <v>94</v>
      </c>
      <c r="F191" s="26"/>
      <c r="G191" s="27"/>
      <c r="H191" s="27"/>
      <c r="I191" s="24"/>
      <c r="J191" s="28"/>
      <c r="K191" s="28" t="s">
        <v>25</v>
      </c>
      <c r="L191" s="28"/>
      <c r="M191" s="28"/>
      <c r="N191" s="28"/>
      <c r="O191" s="28"/>
      <c r="P191" s="24" t="s">
        <v>142</v>
      </c>
      <c r="Q191" s="24"/>
      <c r="R191" s="24"/>
      <c r="S191" s="31"/>
    </row>
    <row r="192" s="68" customFormat="1" ht="25.5" spans="1:19">
      <c r="A192" s="1">
        <v>315</v>
      </c>
      <c r="B192" s="27" t="s">
        <v>143</v>
      </c>
      <c r="C192" s="25">
        <f>SUM(C193:C193)</f>
        <v>1</v>
      </c>
      <c r="D192" s="24"/>
      <c r="E192" s="24" t="s">
        <v>94</v>
      </c>
      <c r="F192" s="25">
        <f>SUM(F193:F193)</f>
        <v>5</v>
      </c>
      <c r="G192" s="27" t="s">
        <v>293</v>
      </c>
      <c r="H192" s="27" t="s">
        <v>32</v>
      </c>
      <c r="I192" s="24">
        <v>2023</v>
      </c>
      <c r="J192" s="28">
        <f>SUM(J193:J193)</f>
        <v>500</v>
      </c>
      <c r="K192" s="28" t="s">
        <v>25</v>
      </c>
      <c r="L192" s="28">
        <f>SUM(L193:L193)</f>
        <v>250</v>
      </c>
      <c r="M192" s="28">
        <f>SUM(M193:M193)</f>
        <v>250</v>
      </c>
      <c r="N192" s="28">
        <f>SUM(N193:N193)</f>
        <v>0</v>
      </c>
      <c r="O192" s="28">
        <f>SUM(O193:O193)</f>
        <v>0</v>
      </c>
      <c r="P192" s="24" t="s">
        <v>145</v>
      </c>
      <c r="Q192" s="24"/>
      <c r="R192" s="24"/>
      <c r="S192" s="31"/>
    </row>
    <row r="193" s="8" customFormat="1" ht="36" spans="1:19">
      <c r="A193" s="1">
        <v>316</v>
      </c>
      <c r="B193" s="37" t="s">
        <v>1304</v>
      </c>
      <c r="C193" s="30">
        <v>1</v>
      </c>
      <c r="D193" s="31" t="s">
        <v>29</v>
      </c>
      <c r="E193" s="31" t="s">
        <v>94</v>
      </c>
      <c r="F193" s="31">
        <v>5</v>
      </c>
      <c r="G193" s="37" t="s">
        <v>1305</v>
      </c>
      <c r="H193" s="37" t="s">
        <v>32</v>
      </c>
      <c r="I193" s="37">
        <v>2023</v>
      </c>
      <c r="J193" s="35">
        <f>SUM(K193:O193)</f>
        <v>500</v>
      </c>
      <c r="K193" s="31"/>
      <c r="L193" s="37">
        <v>250</v>
      </c>
      <c r="M193" s="37">
        <v>250</v>
      </c>
      <c r="N193" s="37"/>
      <c r="O193" s="37"/>
      <c r="P193" s="31" t="s">
        <v>145</v>
      </c>
      <c r="Q193" s="31"/>
      <c r="R193" s="37"/>
      <c r="S193" s="58"/>
    </row>
    <row r="194" s="68" customFormat="1" ht="25.5" spans="1:19">
      <c r="A194" s="1">
        <v>319</v>
      </c>
      <c r="B194" s="27" t="s">
        <v>146</v>
      </c>
      <c r="C194" s="25"/>
      <c r="D194" s="24"/>
      <c r="E194" s="24" t="s">
        <v>94</v>
      </c>
      <c r="F194" s="26"/>
      <c r="G194" s="27"/>
      <c r="H194" s="27"/>
      <c r="I194" s="24"/>
      <c r="J194" s="28"/>
      <c r="K194" s="28" t="s">
        <v>25</v>
      </c>
      <c r="L194" s="28"/>
      <c r="M194" s="28"/>
      <c r="N194" s="28"/>
      <c r="O194" s="28"/>
      <c r="P194" s="24" t="s">
        <v>145</v>
      </c>
      <c r="Q194" s="24"/>
      <c r="R194" s="24"/>
      <c r="S194" s="31"/>
    </row>
    <row r="195" s="69" customFormat="1" ht="25.5" spans="1:19">
      <c r="A195" s="1">
        <v>320</v>
      </c>
      <c r="B195" s="27" t="s">
        <v>147</v>
      </c>
      <c r="C195" s="25">
        <f>C196+C197</f>
        <v>37</v>
      </c>
      <c r="D195" s="24"/>
      <c r="E195" s="24" t="s">
        <v>25</v>
      </c>
      <c r="F195" s="26"/>
      <c r="G195" s="24" t="s">
        <v>25</v>
      </c>
      <c r="H195" s="24"/>
      <c r="I195" s="24"/>
      <c r="J195" s="28">
        <f t="shared" ref="J195:O195" si="35">J196+J197</f>
        <v>8498.77</v>
      </c>
      <c r="K195" s="28">
        <f t="shared" si="35"/>
        <v>2555.28</v>
      </c>
      <c r="L195" s="28">
        <f t="shared" si="35"/>
        <v>2421.49</v>
      </c>
      <c r="M195" s="28">
        <f t="shared" si="35"/>
        <v>3522</v>
      </c>
      <c r="N195" s="28">
        <f t="shared" si="35"/>
        <v>0</v>
      </c>
      <c r="O195" s="28">
        <f t="shared" si="35"/>
        <v>0</v>
      </c>
      <c r="P195" s="24" t="s">
        <v>25</v>
      </c>
      <c r="Q195" s="24" t="s">
        <v>25</v>
      </c>
      <c r="R195" s="24" t="s">
        <v>25</v>
      </c>
      <c r="S195" s="31"/>
    </row>
    <row r="196" s="69" customFormat="1" ht="25.5" spans="1:19">
      <c r="A196" s="1">
        <v>321</v>
      </c>
      <c r="B196" s="27" t="s">
        <v>148</v>
      </c>
      <c r="C196" s="25">
        <v>0</v>
      </c>
      <c r="D196" s="24"/>
      <c r="E196" s="24" t="s">
        <v>149</v>
      </c>
      <c r="F196" s="28"/>
      <c r="G196" s="27"/>
      <c r="H196" s="27"/>
      <c r="I196" s="24"/>
      <c r="J196" s="28">
        <v>0</v>
      </c>
      <c r="K196" s="28">
        <v>0</v>
      </c>
      <c r="L196" s="28">
        <v>0</v>
      </c>
      <c r="M196" s="28">
        <v>0</v>
      </c>
      <c r="N196" s="28">
        <v>0</v>
      </c>
      <c r="O196" s="28">
        <v>0</v>
      </c>
      <c r="P196" s="24"/>
      <c r="Q196" s="24"/>
      <c r="R196" s="24"/>
      <c r="S196" s="31"/>
    </row>
    <row r="197" s="69" customFormat="1" ht="25.5" spans="1:19">
      <c r="A197" s="1">
        <v>323</v>
      </c>
      <c r="B197" s="27" t="s">
        <v>152</v>
      </c>
      <c r="C197" s="25">
        <f>C198+C200+C223+C239+C240+C241+C243</f>
        <v>37</v>
      </c>
      <c r="D197" s="24"/>
      <c r="E197" s="24" t="s">
        <v>25</v>
      </c>
      <c r="F197" s="26"/>
      <c r="G197" s="24" t="s">
        <v>25</v>
      </c>
      <c r="H197" s="24"/>
      <c r="I197" s="24"/>
      <c r="J197" s="28">
        <f t="shared" ref="J197:O197" si="36">J198+J200+J223+J239+J240+J241+J243</f>
        <v>8498.77</v>
      </c>
      <c r="K197" s="28">
        <f>K200+K223+K243</f>
        <v>2555.28</v>
      </c>
      <c r="L197" s="28">
        <f t="shared" si="36"/>
        <v>2421.49</v>
      </c>
      <c r="M197" s="28">
        <f t="shared" si="36"/>
        <v>3522</v>
      </c>
      <c r="N197" s="28">
        <f t="shared" si="36"/>
        <v>0</v>
      </c>
      <c r="O197" s="28">
        <f t="shared" si="36"/>
        <v>0</v>
      </c>
      <c r="P197" s="24" t="s">
        <v>25</v>
      </c>
      <c r="Q197" s="24" t="s">
        <v>25</v>
      </c>
      <c r="R197" s="24" t="s">
        <v>25</v>
      </c>
      <c r="S197" s="31"/>
    </row>
    <row r="198" s="69" customFormat="1" ht="25.5" spans="1:19">
      <c r="A198" s="1">
        <v>324</v>
      </c>
      <c r="B198" s="52" t="s">
        <v>153</v>
      </c>
      <c r="C198" s="25"/>
      <c r="D198" s="24"/>
      <c r="E198" s="24" t="s">
        <v>86</v>
      </c>
      <c r="F198" s="26"/>
      <c r="G198" s="27" t="s">
        <v>154</v>
      </c>
      <c r="H198" s="27"/>
      <c r="I198" s="24"/>
      <c r="J198" s="28"/>
      <c r="K198" s="28" t="s">
        <v>25</v>
      </c>
      <c r="L198" s="28"/>
      <c r="M198" s="28"/>
      <c r="N198" s="28"/>
      <c r="O198" s="28"/>
      <c r="P198" s="24" t="s">
        <v>155</v>
      </c>
      <c r="Q198" s="24"/>
      <c r="R198" s="24"/>
      <c r="S198" s="31"/>
    </row>
    <row r="199" s="69" customFormat="1" ht="25.5" spans="1:19">
      <c r="A199" s="1">
        <v>325</v>
      </c>
      <c r="B199" s="52"/>
      <c r="C199" s="25"/>
      <c r="D199" s="24"/>
      <c r="E199" s="24"/>
      <c r="F199" s="26"/>
      <c r="G199" s="27"/>
      <c r="H199" s="27"/>
      <c r="I199" s="24"/>
      <c r="J199" s="28"/>
      <c r="K199" s="28"/>
      <c r="L199" s="28"/>
      <c r="M199" s="28"/>
      <c r="N199" s="28"/>
      <c r="O199" s="28"/>
      <c r="P199" s="24"/>
      <c r="Q199" s="24"/>
      <c r="R199" s="24"/>
      <c r="S199" s="31"/>
    </row>
    <row r="200" s="68" customFormat="1" ht="36" spans="1:19">
      <c r="A200" s="1">
        <v>326</v>
      </c>
      <c r="B200" s="52"/>
      <c r="C200" s="25">
        <f>SUM(C201:C222)</f>
        <v>22</v>
      </c>
      <c r="D200" s="24"/>
      <c r="E200" s="24" t="s">
        <v>156</v>
      </c>
      <c r="F200" s="28">
        <f t="shared" ref="F200:O200" si="37">SUM(F201:F222)</f>
        <v>32043.362</v>
      </c>
      <c r="G200" s="27" t="s">
        <v>294</v>
      </c>
      <c r="H200" s="27" t="s">
        <v>32</v>
      </c>
      <c r="I200" s="24">
        <v>2023</v>
      </c>
      <c r="J200" s="28">
        <f t="shared" si="37"/>
        <v>4999.81</v>
      </c>
      <c r="K200" s="28">
        <f t="shared" si="37"/>
        <v>253.32</v>
      </c>
      <c r="L200" s="28">
        <f t="shared" si="37"/>
        <v>1289.49</v>
      </c>
      <c r="M200" s="28">
        <f t="shared" si="37"/>
        <v>3457</v>
      </c>
      <c r="N200" s="28">
        <f t="shared" si="37"/>
        <v>0</v>
      </c>
      <c r="O200" s="28">
        <f t="shared" si="37"/>
        <v>0</v>
      </c>
      <c r="P200" s="24" t="s">
        <v>158</v>
      </c>
      <c r="Q200" s="24"/>
      <c r="R200" s="24"/>
      <c r="S200" s="31"/>
    </row>
    <row r="201" s="67" customFormat="1" ht="48" spans="1:19">
      <c r="A201" s="1">
        <v>338</v>
      </c>
      <c r="B201" s="29" t="s">
        <v>1347</v>
      </c>
      <c r="C201" s="30">
        <v>1</v>
      </c>
      <c r="D201" s="31" t="s">
        <v>29</v>
      </c>
      <c r="E201" s="31" t="s">
        <v>156</v>
      </c>
      <c r="F201" s="32">
        <v>30375</v>
      </c>
      <c r="G201" s="29" t="s">
        <v>1348</v>
      </c>
      <c r="H201" s="29" t="s">
        <v>1349</v>
      </c>
      <c r="I201" s="31">
        <v>2023</v>
      </c>
      <c r="J201" s="35">
        <f t="shared" ref="J201:J216" si="38">SUM(K201:O201)</f>
        <v>698.88</v>
      </c>
      <c r="K201" s="35"/>
      <c r="L201" s="35">
        <v>698.88</v>
      </c>
      <c r="M201" s="35"/>
      <c r="N201" s="35"/>
      <c r="O201" s="35"/>
      <c r="P201" s="31" t="s">
        <v>155</v>
      </c>
      <c r="Q201" s="31"/>
      <c r="R201" s="31"/>
      <c r="S201" s="32"/>
    </row>
    <row r="202" s="6" customFormat="1" ht="144" spans="1:19">
      <c r="A202" s="1">
        <v>352</v>
      </c>
      <c r="B202" s="53" t="s">
        <v>1387</v>
      </c>
      <c r="C202" s="30">
        <v>1</v>
      </c>
      <c r="D202" s="31" t="s">
        <v>359</v>
      </c>
      <c r="E202" s="31" t="s">
        <v>86</v>
      </c>
      <c r="F202" s="32">
        <v>0.488</v>
      </c>
      <c r="G202" s="33" t="s">
        <v>1388</v>
      </c>
      <c r="H202" s="29" t="s">
        <v>1389</v>
      </c>
      <c r="I202" s="31">
        <v>2023</v>
      </c>
      <c r="J202" s="35">
        <f t="shared" si="38"/>
        <v>2151</v>
      </c>
      <c r="K202" s="35"/>
      <c r="L202" s="35"/>
      <c r="M202" s="35">
        <v>2151</v>
      </c>
      <c r="N202" s="35"/>
      <c r="O202" s="35"/>
      <c r="P202" s="31" t="s">
        <v>155</v>
      </c>
      <c r="Q202" s="31" t="s">
        <v>349</v>
      </c>
      <c r="R202" s="31" t="s">
        <v>36</v>
      </c>
      <c r="S202" s="32"/>
    </row>
    <row r="203" s="6" customFormat="1" ht="25.5" spans="1:19">
      <c r="A203" s="1">
        <v>355</v>
      </c>
      <c r="B203" s="53" t="s">
        <v>1395</v>
      </c>
      <c r="C203" s="30">
        <v>1</v>
      </c>
      <c r="D203" s="31" t="s">
        <v>359</v>
      </c>
      <c r="E203" s="31" t="s">
        <v>86</v>
      </c>
      <c r="F203" s="32">
        <v>0.7</v>
      </c>
      <c r="G203" s="33" t="s">
        <v>1396</v>
      </c>
      <c r="H203" s="33" t="s">
        <v>1340</v>
      </c>
      <c r="I203" s="31">
        <v>2023</v>
      </c>
      <c r="J203" s="35">
        <f t="shared" si="38"/>
        <v>95</v>
      </c>
      <c r="K203" s="35"/>
      <c r="L203" s="35"/>
      <c r="M203" s="35">
        <v>95</v>
      </c>
      <c r="N203" s="35"/>
      <c r="O203" s="35"/>
      <c r="P203" s="31" t="s">
        <v>155</v>
      </c>
      <c r="Q203" s="31" t="s">
        <v>349</v>
      </c>
      <c r="R203" s="31" t="s">
        <v>36</v>
      </c>
      <c r="S203" s="32"/>
    </row>
    <row r="204" s="6" customFormat="1" ht="25.5" spans="1:19">
      <c r="A204" s="1">
        <v>358</v>
      </c>
      <c r="B204" s="53" t="s">
        <v>1403</v>
      </c>
      <c r="C204" s="30">
        <v>1</v>
      </c>
      <c r="D204" s="31" t="s">
        <v>359</v>
      </c>
      <c r="E204" s="31" t="s">
        <v>86</v>
      </c>
      <c r="F204" s="32">
        <v>4.89</v>
      </c>
      <c r="G204" s="29" t="s">
        <v>1404</v>
      </c>
      <c r="H204" s="29" t="s">
        <v>1405</v>
      </c>
      <c r="I204" s="31">
        <v>2023</v>
      </c>
      <c r="J204" s="35">
        <f t="shared" si="38"/>
        <v>391</v>
      </c>
      <c r="K204" s="35"/>
      <c r="L204" s="35"/>
      <c r="M204" s="35">
        <v>391</v>
      </c>
      <c r="N204" s="35"/>
      <c r="O204" s="35"/>
      <c r="P204" s="31" t="s">
        <v>155</v>
      </c>
      <c r="Q204" s="31" t="s">
        <v>349</v>
      </c>
      <c r="R204" s="31" t="s">
        <v>36</v>
      </c>
      <c r="S204" s="32"/>
    </row>
    <row r="205" s="6" customFormat="1" ht="36" spans="1:19">
      <c r="A205" s="1">
        <v>360</v>
      </c>
      <c r="B205" s="53" t="s">
        <v>1409</v>
      </c>
      <c r="C205" s="30">
        <v>1</v>
      </c>
      <c r="D205" s="31" t="s">
        <v>359</v>
      </c>
      <c r="E205" s="31" t="s">
        <v>86</v>
      </c>
      <c r="F205" s="32">
        <v>1.179</v>
      </c>
      <c r="G205" s="29" t="s">
        <v>1410</v>
      </c>
      <c r="H205" s="33" t="s">
        <v>1411</v>
      </c>
      <c r="I205" s="31">
        <v>2023</v>
      </c>
      <c r="J205" s="35">
        <f t="shared" si="38"/>
        <v>94</v>
      </c>
      <c r="K205" s="35"/>
      <c r="L205" s="35"/>
      <c r="M205" s="35">
        <v>94</v>
      </c>
      <c r="N205" s="35"/>
      <c r="O205" s="35"/>
      <c r="P205" s="31" t="s">
        <v>155</v>
      </c>
      <c r="Q205" s="31" t="s">
        <v>349</v>
      </c>
      <c r="R205" s="31" t="s">
        <v>36</v>
      </c>
      <c r="S205" s="32"/>
    </row>
    <row r="206" s="6" customFormat="1" ht="36" spans="1:19">
      <c r="A206" s="1">
        <v>361</v>
      </c>
      <c r="B206" s="53" t="s">
        <v>1412</v>
      </c>
      <c r="C206" s="30">
        <v>1</v>
      </c>
      <c r="D206" s="31" t="s">
        <v>359</v>
      </c>
      <c r="E206" s="31" t="s">
        <v>86</v>
      </c>
      <c r="F206" s="32">
        <v>0.978</v>
      </c>
      <c r="G206" s="29" t="s">
        <v>1413</v>
      </c>
      <c r="H206" s="33" t="s">
        <v>1414</v>
      </c>
      <c r="I206" s="31">
        <v>2023</v>
      </c>
      <c r="J206" s="35">
        <f t="shared" si="38"/>
        <v>78</v>
      </c>
      <c r="K206" s="35"/>
      <c r="L206" s="35"/>
      <c r="M206" s="35">
        <v>78</v>
      </c>
      <c r="N206" s="35"/>
      <c r="O206" s="35"/>
      <c r="P206" s="31" t="s">
        <v>155</v>
      </c>
      <c r="Q206" s="31" t="s">
        <v>349</v>
      </c>
      <c r="R206" s="31" t="s">
        <v>36</v>
      </c>
      <c r="S206" s="32"/>
    </row>
    <row r="207" s="6" customFormat="1" ht="25.5" spans="1:19">
      <c r="A207" s="1">
        <v>362</v>
      </c>
      <c r="B207" s="53" t="s">
        <v>1415</v>
      </c>
      <c r="C207" s="30">
        <v>1</v>
      </c>
      <c r="D207" s="31" t="s">
        <v>359</v>
      </c>
      <c r="E207" s="31" t="s">
        <v>86</v>
      </c>
      <c r="F207" s="32">
        <v>0.632</v>
      </c>
      <c r="G207" s="29" t="s">
        <v>1416</v>
      </c>
      <c r="H207" s="33" t="s">
        <v>1417</v>
      </c>
      <c r="I207" s="31">
        <v>2023</v>
      </c>
      <c r="J207" s="35">
        <f t="shared" si="38"/>
        <v>50</v>
      </c>
      <c r="K207" s="35"/>
      <c r="L207" s="35"/>
      <c r="M207" s="35">
        <v>50</v>
      </c>
      <c r="N207" s="35"/>
      <c r="O207" s="35"/>
      <c r="P207" s="31" t="s">
        <v>155</v>
      </c>
      <c r="Q207" s="31" t="s">
        <v>349</v>
      </c>
      <c r="R207" s="31" t="s">
        <v>36</v>
      </c>
      <c r="S207" s="32"/>
    </row>
    <row r="208" s="6" customFormat="1" ht="36" spans="1:19">
      <c r="A208" s="1">
        <v>363</v>
      </c>
      <c r="B208" s="53" t="s">
        <v>1418</v>
      </c>
      <c r="C208" s="30">
        <v>1</v>
      </c>
      <c r="D208" s="31" t="s">
        <v>359</v>
      </c>
      <c r="E208" s="31" t="s">
        <v>86</v>
      </c>
      <c r="F208" s="32">
        <v>0.547</v>
      </c>
      <c r="G208" s="29" t="s">
        <v>1419</v>
      </c>
      <c r="H208" s="29" t="s">
        <v>1420</v>
      </c>
      <c r="I208" s="31">
        <v>2023</v>
      </c>
      <c r="J208" s="35">
        <f t="shared" si="38"/>
        <v>44</v>
      </c>
      <c r="K208" s="35"/>
      <c r="L208" s="35"/>
      <c r="M208" s="35">
        <v>44</v>
      </c>
      <c r="N208" s="35"/>
      <c r="O208" s="35"/>
      <c r="P208" s="31" t="s">
        <v>155</v>
      </c>
      <c r="Q208" s="31" t="s">
        <v>349</v>
      </c>
      <c r="R208" s="31" t="s">
        <v>36</v>
      </c>
      <c r="S208" s="32"/>
    </row>
    <row r="209" s="6" customFormat="1" ht="25.5" spans="1:19">
      <c r="A209" s="1">
        <v>394</v>
      </c>
      <c r="B209" s="29" t="s">
        <v>1491</v>
      </c>
      <c r="C209" s="30">
        <v>1</v>
      </c>
      <c r="D209" s="31" t="s">
        <v>29</v>
      </c>
      <c r="E209" s="32" t="s">
        <v>86</v>
      </c>
      <c r="F209" s="85">
        <v>3.448</v>
      </c>
      <c r="G209" s="29" t="s">
        <v>1492</v>
      </c>
      <c r="H209" s="33" t="s">
        <v>1493</v>
      </c>
      <c r="I209" s="31">
        <v>2023</v>
      </c>
      <c r="J209" s="35">
        <f t="shared" si="38"/>
        <v>275.84</v>
      </c>
      <c r="K209" s="35"/>
      <c r="L209" s="35">
        <v>275.84</v>
      </c>
      <c r="M209" s="35"/>
      <c r="N209" s="35"/>
      <c r="O209" s="35"/>
      <c r="P209" s="31" t="s">
        <v>155</v>
      </c>
      <c r="Q209" s="31" t="s">
        <v>343</v>
      </c>
      <c r="R209" s="31" t="s">
        <v>36</v>
      </c>
      <c r="S209" s="32"/>
    </row>
    <row r="210" s="67" customFormat="1" ht="36" spans="1:19">
      <c r="A210" s="1">
        <v>403</v>
      </c>
      <c r="B210" s="29" t="s">
        <v>1518</v>
      </c>
      <c r="C210" s="30">
        <v>1</v>
      </c>
      <c r="D210" s="31" t="s">
        <v>29</v>
      </c>
      <c r="E210" s="31"/>
      <c r="F210" s="32"/>
      <c r="G210" s="29" t="s">
        <v>1519</v>
      </c>
      <c r="H210" s="29" t="s">
        <v>1520</v>
      </c>
      <c r="I210" s="31">
        <v>2023</v>
      </c>
      <c r="J210" s="35">
        <f t="shared" si="38"/>
        <v>30</v>
      </c>
      <c r="K210" s="35"/>
      <c r="L210" s="35">
        <v>30</v>
      </c>
      <c r="M210" s="50"/>
      <c r="N210" s="50"/>
      <c r="O210" s="35"/>
      <c r="P210" s="31" t="s">
        <v>155</v>
      </c>
      <c r="Q210" s="31" t="s">
        <v>349</v>
      </c>
      <c r="R210" s="31" t="s">
        <v>36</v>
      </c>
      <c r="S210" s="32" t="s">
        <v>376</v>
      </c>
    </row>
    <row r="211" s="67" customFormat="1" ht="36" spans="1:19">
      <c r="A211" s="1">
        <v>404</v>
      </c>
      <c r="B211" s="29" t="s">
        <v>1521</v>
      </c>
      <c r="C211" s="30">
        <v>1</v>
      </c>
      <c r="D211" s="31" t="s">
        <v>29</v>
      </c>
      <c r="E211" s="31"/>
      <c r="F211" s="32"/>
      <c r="G211" s="29" t="s">
        <v>1522</v>
      </c>
      <c r="H211" s="29" t="s">
        <v>801</v>
      </c>
      <c r="I211" s="31">
        <v>2023</v>
      </c>
      <c r="J211" s="35">
        <f t="shared" si="38"/>
        <v>18.72</v>
      </c>
      <c r="K211" s="35">
        <v>18.72</v>
      </c>
      <c r="L211" s="50"/>
      <c r="M211" s="50"/>
      <c r="N211" s="50"/>
      <c r="O211" s="35"/>
      <c r="P211" s="31" t="s">
        <v>155</v>
      </c>
      <c r="Q211" s="31" t="s">
        <v>349</v>
      </c>
      <c r="R211" s="31" t="s">
        <v>36</v>
      </c>
      <c r="S211" s="32" t="s">
        <v>376</v>
      </c>
    </row>
    <row r="212" s="67" customFormat="1" ht="36" spans="1:19">
      <c r="A212" s="1">
        <v>405</v>
      </c>
      <c r="B212" s="29" t="s">
        <v>1523</v>
      </c>
      <c r="C212" s="30">
        <v>1</v>
      </c>
      <c r="D212" s="31" t="s">
        <v>29</v>
      </c>
      <c r="E212" s="31"/>
      <c r="F212" s="32"/>
      <c r="G212" s="29" t="s">
        <v>1524</v>
      </c>
      <c r="H212" s="29" t="s">
        <v>1520</v>
      </c>
      <c r="I212" s="31">
        <v>2023</v>
      </c>
      <c r="J212" s="35">
        <f t="shared" si="38"/>
        <v>20</v>
      </c>
      <c r="K212" s="35">
        <v>20</v>
      </c>
      <c r="L212" s="50"/>
      <c r="M212" s="50"/>
      <c r="N212" s="50"/>
      <c r="O212" s="35"/>
      <c r="P212" s="31" t="s">
        <v>155</v>
      </c>
      <c r="Q212" s="31" t="s">
        <v>349</v>
      </c>
      <c r="R212" s="31" t="s">
        <v>36</v>
      </c>
      <c r="S212" s="32" t="s">
        <v>376</v>
      </c>
    </row>
    <row r="213" s="67" customFormat="1" ht="36" spans="1:19">
      <c r="A213" s="1">
        <v>406</v>
      </c>
      <c r="B213" s="29" t="s">
        <v>1525</v>
      </c>
      <c r="C213" s="30">
        <v>1</v>
      </c>
      <c r="D213" s="31" t="s">
        <v>29</v>
      </c>
      <c r="E213" s="31"/>
      <c r="F213" s="32"/>
      <c r="G213" s="29" t="s">
        <v>1526</v>
      </c>
      <c r="H213" s="29" t="s">
        <v>1520</v>
      </c>
      <c r="I213" s="31">
        <v>2023</v>
      </c>
      <c r="J213" s="35">
        <f t="shared" si="38"/>
        <v>10</v>
      </c>
      <c r="K213" s="35"/>
      <c r="L213" s="35">
        <v>10</v>
      </c>
      <c r="M213" s="50"/>
      <c r="N213" s="50"/>
      <c r="O213" s="35"/>
      <c r="P213" s="31" t="s">
        <v>155</v>
      </c>
      <c r="Q213" s="31" t="s">
        <v>349</v>
      </c>
      <c r="R213" s="31" t="s">
        <v>36</v>
      </c>
      <c r="S213" s="32" t="s">
        <v>376</v>
      </c>
    </row>
    <row r="214" s="67" customFormat="1" ht="48" spans="1:19">
      <c r="A214" s="1"/>
      <c r="B214" s="59" t="s">
        <v>1537</v>
      </c>
      <c r="C214" s="40">
        <v>1</v>
      </c>
      <c r="D214" s="40" t="s">
        <v>29</v>
      </c>
      <c r="E214" s="40" t="s">
        <v>86</v>
      </c>
      <c r="F214" s="40">
        <v>1.5</v>
      </c>
      <c r="G214" s="39" t="s">
        <v>1538</v>
      </c>
      <c r="H214" s="39" t="s">
        <v>1539</v>
      </c>
      <c r="I214" s="40">
        <v>2023</v>
      </c>
      <c r="J214" s="35">
        <f t="shared" si="38"/>
        <v>130</v>
      </c>
      <c r="K214" s="40"/>
      <c r="L214" s="35"/>
      <c r="M214" s="40">
        <v>130</v>
      </c>
      <c r="N214" s="35"/>
      <c r="O214" s="35"/>
      <c r="P214" s="40" t="s">
        <v>1533</v>
      </c>
      <c r="Q214" s="40" t="s">
        <v>343</v>
      </c>
      <c r="R214" s="39" t="s">
        <v>36</v>
      </c>
      <c r="S214" s="35" t="s">
        <v>399</v>
      </c>
    </row>
    <row r="215" s="67" customFormat="1" ht="48" spans="1:19">
      <c r="A215" s="1"/>
      <c r="B215" s="59" t="s">
        <v>1534</v>
      </c>
      <c r="C215" s="40">
        <v>1</v>
      </c>
      <c r="D215" s="40" t="s">
        <v>29</v>
      </c>
      <c r="E215" s="40" t="s">
        <v>86</v>
      </c>
      <c r="F215" s="40">
        <v>4</v>
      </c>
      <c r="G215" s="39" t="s">
        <v>1540</v>
      </c>
      <c r="H215" s="39" t="s">
        <v>1541</v>
      </c>
      <c r="I215" s="40">
        <v>2023</v>
      </c>
      <c r="J215" s="35">
        <f t="shared" si="38"/>
        <v>340</v>
      </c>
      <c r="K215" s="40"/>
      <c r="L215" s="35"/>
      <c r="M215" s="40">
        <v>340</v>
      </c>
      <c r="N215" s="35"/>
      <c r="O215" s="35"/>
      <c r="P215" s="40" t="s">
        <v>1533</v>
      </c>
      <c r="Q215" s="40" t="s">
        <v>343</v>
      </c>
      <c r="R215" s="39" t="s">
        <v>36</v>
      </c>
      <c r="S215" s="35" t="s">
        <v>399</v>
      </c>
    </row>
    <row r="216" s="67" customFormat="1" ht="48" spans="1:19">
      <c r="A216" s="1"/>
      <c r="B216" s="33" t="s">
        <v>1548</v>
      </c>
      <c r="C216" s="30">
        <v>1</v>
      </c>
      <c r="D216" s="40" t="s">
        <v>29</v>
      </c>
      <c r="E216" s="40" t="s">
        <v>86</v>
      </c>
      <c r="F216" s="32"/>
      <c r="G216" s="33" t="s">
        <v>1549</v>
      </c>
      <c r="H216" s="29" t="s">
        <v>402</v>
      </c>
      <c r="I216" s="31">
        <v>2023</v>
      </c>
      <c r="J216" s="35">
        <f t="shared" si="38"/>
        <v>84</v>
      </c>
      <c r="K216" s="35"/>
      <c r="L216" s="35"/>
      <c r="M216" s="35">
        <v>84</v>
      </c>
      <c r="N216" s="35"/>
      <c r="O216" s="35"/>
      <c r="P216" s="40" t="s">
        <v>1533</v>
      </c>
      <c r="Q216" s="31" t="s">
        <v>343</v>
      </c>
      <c r="R216" s="31" t="s">
        <v>36</v>
      </c>
      <c r="S216" s="35" t="s">
        <v>399</v>
      </c>
    </row>
    <row r="217" s="67" customFormat="1" ht="36" spans="1:19">
      <c r="A217" s="1">
        <v>417</v>
      </c>
      <c r="B217" s="29" t="s">
        <v>1573</v>
      </c>
      <c r="C217" s="30">
        <v>1</v>
      </c>
      <c r="D217" s="31" t="s">
        <v>29</v>
      </c>
      <c r="E217" s="31"/>
      <c r="F217" s="32"/>
      <c r="G217" s="29" t="s">
        <v>1574</v>
      </c>
      <c r="H217" s="29" t="s">
        <v>58</v>
      </c>
      <c r="I217" s="31">
        <v>2023</v>
      </c>
      <c r="J217" s="35">
        <f t="shared" ref="J217:J222" si="39">SUM(K217:O217)</f>
        <v>40.57</v>
      </c>
      <c r="K217" s="35"/>
      <c r="L217" s="35">
        <v>40.57</v>
      </c>
      <c r="M217" s="35"/>
      <c r="N217" s="35"/>
      <c r="O217" s="35"/>
      <c r="P217" s="31" t="s">
        <v>155</v>
      </c>
      <c r="Q217" s="31"/>
      <c r="R217" s="31"/>
      <c r="S217" s="32" t="s">
        <v>376</v>
      </c>
    </row>
    <row r="218" s="67" customFormat="1" ht="36" spans="1:19">
      <c r="A218" s="1">
        <v>418</v>
      </c>
      <c r="B218" s="29" t="s">
        <v>1575</v>
      </c>
      <c r="C218" s="30">
        <v>1</v>
      </c>
      <c r="D218" s="31" t="s">
        <v>29</v>
      </c>
      <c r="E218" s="31"/>
      <c r="F218" s="32"/>
      <c r="G218" s="29" t="s">
        <v>1576</v>
      </c>
      <c r="H218" s="29" t="s">
        <v>58</v>
      </c>
      <c r="I218" s="31">
        <v>2023</v>
      </c>
      <c r="J218" s="35">
        <f t="shared" si="39"/>
        <v>180</v>
      </c>
      <c r="K218" s="35">
        <v>180</v>
      </c>
      <c r="L218" s="35"/>
      <c r="M218" s="35"/>
      <c r="N218" s="35"/>
      <c r="O218" s="35"/>
      <c r="P218" s="31" t="s">
        <v>155</v>
      </c>
      <c r="Q218" s="31"/>
      <c r="R218" s="31"/>
      <c r="S218" s="32" t="s">
        <v>376</v>
      </c>
    </row>
    <row r="219" s="67" customFormat="1" ht="36" spans="1:19">
      <c r="A219" s="1">
        <v>419</v>
      </c>
      <c r="B219" s="29" t="s">
        <v>1577</v>
      </c>
      <c r="C219" s="30">
        <v>1</v>
      </c>
      <c r="D219" s="31" t="s">
        <v>29</v>
      </c>
      <c r="E219" s="31" t="s">
        <v>156</v>
      </c>
      <c r="F219" s="32">
        <v>750</v>
      </c>
      <c r="G219" s="29" t="s">
        <v>1578</v>
      </c>
      <c r="H219" s="29" t="s">
        <v>58</v>
      </c>
      <c r="I219" s="31">
        <v>2023</v>
      </c>
      <c r="J219" s="35">
        <f t="shared" si="39"/>
        <v>18</v>
      </c>
      <c r="K219" s="35">
        <v>18</v>
      </c>
      <c r="L219" s="35"/>
      <c r="M219" s="35"/>
      <c r="N219" s="35"/>
      <c r="O219" s="35"/>
      <c r="P219" s="31" t="s">
        <v>155</v>
      </c>
      <c r="Q219" s="31"/>
      <c r="R219" s="31"/>
      <c r="S219" s="32" t="s">
        <v>376</v>
      </c>
    </row>
    <row r="220" s="67" customFormat="1" ht="36" spans="1:19">
      <c r="A220" s="1">
        <v>420</v>
      </c>
      <c r="B220" s="29" t="s">
        <v>1579</v>
      </c>
      <c r="C220" s="30">
        <v>1</v>
      </c>
      <c r="D220" s="31" t="s">
        <v>29</v>
      </c>
      <c r="E220" s="31" t="s">
        <v>156</v>
      </c>
      <c r="F220" s="32">
        <v>900</v>
      </c>
      <c r="G220" s="29" t="s">
        <v>1580</v>
      </c>
      <c r="H220" s="29" t="s">
        <v>58</v>
      </c>
      <c r="I220" s="31">
        <v>2023</v>
      </c>
      <c r="J220" s="35">
        <f t="shared" si="39"/>
        <v>16.6</v>
      </c>
      <c r="K220" s="35">
        <v>16.6</v>
      </c>
      <c r="L220" s="35"/>
      <c r="M220" s="35"/>
      <c r="N220" s="35"/>
      <c r="O220" s="35"/>
      <c r="P220" s="31" t="s">
        <v>155</v>
      </c>
      <c r="Q220" s="31"/>
      <c r="R220" s="31"/>
      <c r="S220" s="32" t="s">
        <v>376</v>
      </c>
    </row>
    <row r="221" s="67" customFormat="1" ht="36" spans="1:19">
      <c r="A221" s="1">
        <v>421</v>
      </c>
      <c r="B221" s="29" t="s">
        <v>1581</v>
      </c>
      <c r="C221" s="30">
        <v>1</v>
      </c>
      <c r="D221" s="31" t="s">
        <v>29</v>
      </c>
      <c r="E221" s="31"/>
      <c r="F221" s="32"/>
      <c r="G221" s="29" t="s">
        <v>1582</v>
      </c>
      <c r="H221" s="29" t="s">
        <v>58</v>
      </c>
      <c r="I221" s="31">
        <v>2023</v>
      </c>
      <c r="J221" s="35">
        <f t="shared" si="39"/>
        <v>34.2</v>
      </c>
      <c r="K221" s="35"/>
      <c r="L221" s="35">
        <v>34.2</v>
      </c>
      <c r="M221" s="35"/>
      <c r="N221" s="35"/>
      <c r="O221" s="35"/>
      <c r="P221" s="31" t="s">
        <v>155</v>
      </c>
      <c r="Q221" s="31"/>
      <c r="R221" s="31"/>
      <c r="S221" s="32" t="s">
        <v>376</v>
      </c>
    </row>
    <row r="222" s="67" customFormat="1" ht="36" spans="1:19">
      <c r="A222" s="1">
        <v>422</v>
      </c>
      <c r="B222" s="29" t="s">
        <v>1583</v>
      </c>
      <c r="C222" s="30">
        <v>1</v>
      </c>
      <c r="D222" s="31" t="s">
        <v>29</v>
      </c>
      <c r="E222" s="31"/>
      <c r="F222" s="32"/>
      <c r="G222" s="29" t="s">
        <v>1584</v>
      </c>
      <c r="H222" s="29" t="s">
        <v>58</v>
      </c>
      <c r="I222" s="31">
        <v>2023</v>
      </c>
      <c r="J222" s="35">
        <f t="shared" si="39"/>
        <v>200</v>
      </c>
      <c r="K222" s="35"/>
      <c r="L222" s="35">
        <v>200</v>
      </c>
      <c r="M222" s="35"/>
      <c r="N222" s="35"/>
      <c r="O222" s="35"/>
      <c r="P222" s="31" t="s">
        <v>155</v>
      </c>
      <c r="Q222" s="31"/>
      <c r="R222" s="31"/>
      <c r="S222" s="32" t="s">
        <v>376</v>
      </c>
    </row>
    <row r="223" s="68" customFormat="1" ht="36" spans="1:19">
      <c r="A223" s="1">
        <v>423</v>
      </c>
      <c r="B223" s="52" t="s">
        <v>159</v>
      </c>
      <c r="C223" s="25">
        <f>SUM(C224:C238)</f>
        <v>15</v>
      </c>
      <c r="D223" s="24"/>
      <c r="E223" s="24" t="s">
        <v>160</v>
      </c>
      <c r="F223" s="28">
        <f t="shared" ref="F223:O223" si="40">SUM(F224:F238)</f>
        <v>49</v>
      </c>
      <c r="G223" s="27" t="s">
        <v>295</v>
      </c>
      <c r="H223" s="27" t="s">
        <v>32</v>
      </c>
      <c r="I223" s="24">
        <v>2023</v>
      </c>
      <c r="J223" s="28">
        <f t="shared" si="40"/>
        <v>3498.96</v>
      </c>
      <c r="K223" s="28">
        <f t="shared" si="40"/>
        <v>2301.96</v>
      </c>
      <c r="L223" s="28">
        <f t="shared" si="40"/>
        <v>1132</v>
      </c>
      <c r="M223" s="28">
        <f t="shared" si="40"/>
        <v>65</v>
      </c>
      <c r="N223" s="28">
        <f t="shared" si="40"/>
        <v>0</v>
      </c>
      <c r="O223" s="28">
        <f t="shared" si="40"/>
        <v>0</v>
      </c>
      <c r="P223" s="24" t="s">
        <v>162</v>
      </c>
      <c r="Q223" s="24"/>
      <c r="R223" s="24"/>
      <c r="S223" s="31"/>
    </row>
    <row r="224" s="6" customFormat="1" ht="25.5" spans="1:19">
      <c r="A224" s="1">
        <v>429</v>
      </c>
      <c r="B224" s="59" t="s">
        <v>1595</v>
      </c>
      <c r="C224" s="30">
        <v>1</v>
      </c>
      <c r="D224" s="31" t="s">
        <v>29</v>
      </c>
      <c r="E224" s="40" t="s">
        <v>160</v>
      </c>
      <c r="F224" s="31"/>
      <c r="G224" s="29" t="s">
        <v>1595</v>
      </c>
      <c r="H224" s="29" t="s">
        <v>1490</v>
      </c>
      <c r="I224" s="31">
        <v>2023</v>
      </c>
      <c r="J224" s="35">
        <f t="shared" ref="J224:J238" si="41">SUM(K224:O224)</f>
        <v>502</v>
      </c>
      <c r="K224" s="35"/>
      <c r="L224" s="35">
        <v>502</v>
      </c>
      <c r="M224" s="35"/>
      <c r="N224" s="35"/>
      <c r="O224" s="35"/>
      <c r="P224" s="31" t="s">
        <v>1182</v>
      </c>
      <c r="Q224" s="31" t="s">
        <v>349</v>
      </c>
      <c r="R224" s="31" t="s">
        <v>36</v>
      </c>
      <c r="S224" s="32"/>
    </row>
    <row r="225" s="6" customFormat="1" ht="25.5" spans="1:19">
      <c r="A225" s="1">
        <v>430</v>
      </c>
      <c r="B225" s="29" t="s">
        <v>1596</v>
      </c>
      <c r="C225" s="30">
        <v>1</v>
      </c>
      <c r="D225" s="31" t="s">
        <v>29</v>
      </c>
      <c r="E225" s="40" t="s">
        <v>160</v>
      </c>
      <c r="F225" s="31">
        <v>2</v>
      </c>
      <c r="G225" s="29" t="s">
        <v>1597</v>
      </c>
      <c r="H225" s="33" t="s">
        <v>369</v>
      </c>
      <c r="I225" s="31">
        <v>2023</v>
      </c>
      <c r="J225" s="35">
        <f t="shared" si="41"/>
        <v>630</v>
      </c>
      <c r="K225" s="35"/>
      <c r="L225" s="35">
        <v>630</v>
      </c>
      <c r="M225" s="35"/>
      <c r="N225" s="35"/>
      <c r="O225" s="35"/>
      <c r="P225" s="32" t="s">
        <v>1182</v>
      </c>
      <c r="Q225" s="31" t="s">
        <v>349</v>
      </c>
      <c r="R225" s="31" t="s">
        <v>36</v>
      </c>
      <c r="S225" s="32"/>
    </row>
    <row r="226" s="6" customFormat="1" ht="48" spans="1:19">
      <c r="A226" s="1">
        <v>431</v>
      </c>
      <c r="B226" s="99" t="s">
        <v>1598</v>
      </c>
      <c r="C226" s="30">
        <v>1</v>
      </c>
      <c r="D226" s="31" t="s">
        <v>29</v>
      </c>
      <c r="E226" s="31" t="s">
        <v>160</v>
      </c>
      <c r="F226" s="31">
        <v>3</v>
      </c>
      <c r="G226" s="29" t="s">
        <v>1599</v>
      </c>
      <c r="H226" s="29" t="s">
        <v>1600</v>
      </c>
      <c r="I226" s="31">
        <v>2023</v>
      </c>
      <c r="J226" s="35">
        <f t="shared" si="41"/>
        <v>76.72</v>
      </c>
      <c r="K226" s="35">
        <v>76.72</v>
      </c>
      <c r="L226" s="35"/>
      <c r="M226" s="35"/>
      <c r="N226" s="35"/>
      <c r="O226" s="35"/>
      <c r="P226" s="31" t="s">
        <v>1182</v>
      </c>
      <c r="Q226" s="31" t="s">
        <v>343</v>
      </c>
      <c r="R226" s="31" t="s">
        <v>36</v>
      </c>
      <c r="S226" s="32"/>
    </row>
    <row r="227" s="6" customFormat="1" ht="48" spans="1:19">
      <c r="A227" s="1">
        <v>432</v>
      </c>
      <c r="B227" s="29" t="s">
        <v>1601</v>
      </c>
      <c r="C227" s="30">
        <v>1</v>
      </c>
      <c r="D227" s="31" t="s">
        <v>29</v>
      </c>
      <c r="E227" s="31" t="s">
        <v>160</v>
      </c>
      <c r="F227" s="31">
        <v>3</v>
      </c>
      <c r="G227" s="29" t="s">
        <v>1602</v>
      </c>
      <c r="H227" s="36" t="s">
        <v>1603</v>
      </c>
      <c r="I227" s="101">
        <v>2023</v>
      </c>
      <c r="J227" s="35">
        <f t="shared" si="41"/>
        <v>93.88</v>
      </c>
      <c r="K227" s="35">
        <v>93.88</v>
      </c>
      <c r="L227" s="35"/>
      <c r="M227" s="35"/>
      <c r="N227" s="35"/>
      <c r="O227" s="35"/>
      <c r="P227" s="31" t="s">
        <v>1182</v>
      </c>
      <c r="Q227" s="31"/>
      <c r="R227" s="31"/>
      <c r="S227" s="32"/>
    </row>
    <row r="228" s="6" customFormat="1" ht="48" spans="1:19">
      <c r="A228" s="1">
        <v>433</v>
      </c>
      <c r="B228" s="29" t="s">
        <v>1604</v>
      </c>
      <c r="C228" s="30">
        <v>1</v>
      </c>
      <c r="D228" s="31" t="s">
        <v>359</v>
      </c>
      <c r="E228" s="31" t="s">
        <v>160</v>
      </c>
      <c r="F228" s="81">
        <v>6</v>
      </c>
      <c r="G228" s="29" t="s">
        <v>1605</v>
      </c>
      <c r="H228" s="29" t="s">
        <v>1231</v>
      </c>
      <c r="I228" s="79">
        <v>2023</v>
      </c>
      <c r="J228" s="35">
        <f t="shared" si="41"/>
        <v>119</v>
      </c>
      <c r="K228" s="50">
        <v>119</v>
      </c>
      <c r="L228" s="50"/>
      <c r="M228" s="50"/>
      <c r="N228" s="50"/>
      <c r="O228" s="35"/>
      <c r="P228" s="32" t="s">
        <v>1182</v>
      </c>
      <c r="Q228" s="31" t="s">
        <v>349</v>
      </c>
      <c r="R228" s="31" t="s">
        <v>36</v>
      </c>
      <c r="S228" s="32"/>
    </row>
    <row r="229" s="6" customFormat="1" ht="48" spans="1:19">
      <c r="A229" s="1">
        <v>434</v>
      </c>
      <c r="B229" s="29" t="s">
        <v>1606</v>
      </c>
      <c r="C229" s="30">
        <v>1</v>
      </c>
      <c r="D229" s="31" t="s">
        <v>29</v>
      </c>
      <c r="E229" s="31" t="s">
        <v>160</v>
      </c>
      <c r="F229" s="31">
        <v>5</v>
      </c>
      <c r="G229" s="36" t="s">
        <v>1607</v>
      </c>
      <c r="H229" s="36" t="s">
        <v>1608</v>
      </c>
      <c r="I229" s="31">
        <v>2023</v>
      </c>
      <c r="J229" s="35">
        <f t="shared" si="41"/>
        <v>114.62</v>
      </c>
      <c r="K229" s="35">
        <v>114.62</v>
      </c>
      <c r="L229" s="35"/>
      <c r="M229" s="35"/>
      <c r="N229" s="35"/>
      <c r="O229" s="35"/>
      <c r="P229" s="31" t="s">
        <v>1182</v>
      </c>
      <c r="Q229" s="31" t="s">
        <v>349</v>
      </c>
      <c r="R229" s="31" t="s">
        <v>36</v>
      </c>
      <c r="S229" s="32"/>
    </row>
    <row r="230" s="6" customFormat="1" ht="72" spans="1:19">
      <c r="A230" s="1">
        <v>435</v>
      </c>
      <c r="B230" s="29" t="s">
        <v>1609</v>
      </c>
      <c r="C230" s="30">
        <v>1</v>
      </c>
      <c r="D230" s="31" t="s">
        <v>29</v>
      </c>
      <c r="E230" s="31" t="s">
        <v>160</v>
      </c>
      <c r="F230" s="31">
        <v>5</v>
      </c>
      <c r="G230" s="29" t="s">
        <v>1610</v>
      </c>
      <c r="H230" s="29" t="s">
        <v>1529</v>
      </c>
      <c r="I230" s="31">
        <v>2023</v>
      </c>
      <c r="J230" s="35">
        <f t="shared" si="41"/>
        <v>280</v>
      </c>
      <c r="K230" s="50">
        <v>280</v>
      </c>
      <c r="L230" s="50"/>
      <c r="M230" s="50"/>
      <c r="N230" s="50"/>
      <c r="O230" s="35"/>
      <c r="P230" s="31" t="s">
        <v>1182</v>
      </c>
      <c r="Q230" s="31" t="s">
        <v>349</v>
      </c>
      <c r="R230" s="31" t="s">
        <v>36</v>
      </c>
      <c r="S230" s="32"/>
    </row>
    <row r="231" s="6" customFormat="1" ht="60" spans="1:19">
      <c r="A231" s="1">
        <v>436</v>
      </c>
      <c r="B231" s="29" t="s">
        <v>1611</v>
      </c>
      <c r="C231" s="30">
        <v>1</v>
      </c>
      <c r="D231" s="31" t="s">
        <v>29</v>
      </c>
      <c r="E231" s="31" t="s">
        <v>160</v>
      </c>
      <c r="F231" s="31">
        <v>4</v>
      </c>
      <c r="G231" s="29" t="s">
        <v>1612</v>
      </c>
      <c r="H231" s="29" t="s">
        <v>1613</v>
      </c>
      <c r="I231" s="31">
        <v>2023</v>
      </c>
      <c r="J231" s="35">
        <f t="shared" si="41"/>
        <v>245</v>
      </c>
      <c r="K231" s="35">
        <v>245</v>
      </c>
      <c r="L231" s="35"/>
      <c r="M231" s="35"/>
      <c r="N231" s="35"/>
      <c r="O231" s="35"/>
      <c r="P231" s="31" t="s">
        <v>1182</v>
      </c>
      <c r="Q231" s="31" t="s">
        <v>349</v>
      </c>
      <c r="R231" s="31" t="s">
        <v>36</v>
      </c>
      <c r="S231" s="79"/>
    </row>
    <row r="232" s="6" customFormat="1" ht="144" spans="1:19">
      <c r="A232" s="1">
        <v>437</v>
      </c>
      <c r="B232" s="99" t="s">
        <v>1614</v>
      </c>
      <c r="C232" s="30">
        <v>1</v>
      </c>
      <c r="D232" s="31" t="s">
        <v>29</v>
      </c>
      <c r="E232" s="31" t="s">
        <v>160</v>
      </c>
      <c r="F232" s="31">
        <v>9</v>
      </c>
      <c r="G232" s="29" t="s">
        <v>1615</v>
      </c>
      <c r="H232" s="36" t="s">
        <v>1616</v>
      </c>
      <c r="I232" s="31">
        <v>2023</v>
      </c>
      <c r="J232" s="35">
        <f t="shared" si="41"/>
        <v>869.89</v>
      </c>
      <c r="K232" s="35">
        <v>869.89</v>
      </c>
      <c r="L232" s="35"/>
      <c r="M232" s="35"/>
      <c r="N232" s="35"/>
      <c r="O232" s="35"/>
      <c r="P232" s="31" t="s">
        <v>1182</v>
      </c>
      <c r="Q232" s="31" t="s">
        <v>349</v>
      </c>
      <c r="R232" s="31" t="s">
        <v>36</v>
      </c>
      <c r="S232" s="32"/>
    </row>
    <row r="233" s="6" customFormat="1" ht="36" spans="1:19">
      <c r="A233" s="1">
        <v>459</v>
      </c>
      <c r="B233" s="99" t="s">
        <v>1681</v>
      </c>
      <c r="C233" s="30">
        <v>1</v>
      </c>
      <c r="D233" s="31" t="s">
        <v>29</v>
      </c>
      <c r="E233" s="40" t="s">
        <v>160</v>
      </c>
      <c r="F233" s="32">
        <v>1</v>
      </c>
      <c r="G233" s="29" t="s">
        <v>1682</v>
      </c>
      <c r="H233" s="29" t="s">
        <v>1683</v>
      </c>
      <c r="I233" s="31">
        <v>2023</v>
      </c>
      <c r="J233" s="35">
        <f t="shared" si="41"/>
        <v>47.4</v>
      </c>
      <c r="K233" s="35">
        <v>47.4</v>
      </c>
      <c r="L233" s="35"/>
      <c r="M233" s="35"/>
      <c r="N233" s="35"/>
      <c r="O233" s="35"/>
      <c r="P233" s="31" t="s">
        <v>1182</v>
      </c>
      <c r="Q233" s="31" t="s">
        <v>343</v>
      </c>
      <c r="R233" s="31" t="s">
        <v>36</v>
      </c>
      <c r="S233" s="32" t="s">
        <v>376</v>
      </c>
    </row>
    <row r="234" s="67" customFormat="1" ht="48" spans="1:19">
      <c r="A234" s="1"/>
      <c r="B234" s="29" t="s">
        <v>1709</v>
      </c>
      <c r="C234" s="31">
        <v>1</v>
      </c>
      <c r="D234" s="31" t="s">
        <v>29</v>
      </c>
      <c r="E234" s="40" t="s">
        <v>160</v>
      </c>
      <c r="F234" s="40">
        <v>1</v>
      </c>
      <c r="G234" s="29" t="s">
        <v>1710</v>
      </c>
      <c r="H234" s="31" t="s">
        <v>983</v>
      </c>
      <c r="I234" s="31">
        <v>2023</v>
      </c>
      <c r="J234" s="35">
        <f t="shared" si="41"/>
        <v>5</v>
      </c>
      <c r="K234" s="35">
        <v>5</v>
      </c>
      <c r="L234" s="35"/>
      <c r="M234" s="35"/>
      <c r="N234" s="35"/>
      <c r="O234" s="35"/>
      <c r="P234" s="31" t="s">
        <v>1182</v>
      </c>
      <c r="Q234" s="48" t="s">
        <v>349</v>
      </c>
      <c r="R234" s="40" t="s">
        <v>36</v>
      </c>
      <c r="S234" s="35" t="s">
        <v>399</v>
      </c>
    </row>
    <row r="235" s="67" customFormat="1" ht="48" spans="1:19">
      <c r="A235" s="1"/>
      <c r="B235" s="29" t="s">
        <v>1719</v>
      </c>
      <c r="C235" s="31">
        <v>1</v>
      </c>
      <c r="D235" s="31" t="s">
        <v>29</v>
      </c>
      <c r="E235" s="40" t="s">
        <v>160</v>
      </c>
      <c r="F235" s="40">
        <v>1</v>
      </c>
      <c r="G235" s="78" t="s">
        <v>1720</v>
      </c>
      <c r="H235" s="32" t="s">
        <v>1721</v>
      </c>
      <c r="I235" s="32">
        <v>2023</v>
      </c>
      <c r="J235" s="35">
        <f t="shared" si="41"/>
        <v>65</v>
      </c>
      <c r="K235" s="49"/>
      <c r="L235" s="49"/>
      <c r="M235" s="35">
        <v>65</v>
      </c>
      <c r="N235" s="35"/>
      <c r="O235" s="35"/>
      <c r="P235" s="31" t="s">
        <v>113</v>
      </c>
      <c r="Q235" s="31" t="s">
        <v>349</v>
      </c>
      <c r="R235" s="31" t="s">
        <v>36</v>
      </c>
      <c r="S235" s="35" t="s">
        <v>399</v>
      </c>
    </row>
    <row r="236" s="6" customFormat="1" ht="60" spans="1:19">
      <c r="A236" s="1">
        <v>462</v>
      </c>
      <c r="B236" s="29" t="s">
        <v>1722</v>
      </c>
      <c r="C236" s="30">
        <v>1</v>
      </c>
      <c r="D236" s="31" t="s">
        <v>359</v>
      </c>
      <c r="E236" s="31" t="s">
        <v>160</v>
      </c>
      <c r="F236" s="31">
        <v>7</v>
      </c>
      <c r="G236" s="29" t="s">
        <v>1723</v>
      </c>
      <c r="H236" s="29" t="s">
        <v>1724</v>
      </c>
      <c r="I236" s="31">
        <v>2023</v>
      </c>
      <c r="J236" s="35">
        <f t="shared" si="41"/>
        <v>310.45</v>
      </c>
      <c r="K236" s="35">
        <v>310.45</v>
      </c>
      <c r="L236" s="35"/>
      <c r="M236" s="35"/>
      <c r="N236" s="35"/>
      <c r="O236" s="35"/>
      <c r="P236" s="31" t="s">
        <v>1182</v>
      </c>
      <c r="Q236" s="31" t="s">
        <v>349</v>
      </c>
      <c r="R236" s="31" t="s">
        <v>36</v>
      </c>
      <c r="S236" s="32"/>
    </row>
    <row r="237" s="67" customFormat="1" ht="36" spans="1:19">
      <c r="A237" s="1">
        <v>463</v>
      </c>
      <c r="B237" s="29" t="s">
        <v>1725</v>
      </c>
      <c r="C237" s="30">
        <v>1</v>
      </c>
      <c r="D237" s="31" t="s">
        <v>29</v>
      </c>
      <c r="E237" s="40" t="s">
        <v>160</v>
      </c>
      <c r="F237" s="32">
        <v>1</v>
      </c>
      <c r="G237" s="36" t="s">
        <v>1726</v>
      </c>
      <c r="H237" s="36" t="s">
        <v>1085</v>
      </c>
      <c r="I237" s="31">
        <v>2023</v>
      </c>
      <c r="J237" s="35">
        <f t="shared" si="41"/>
        <v>40</v>
      </c>
      <c r="K237" s="35">
        <v>40</v>
      </c>
      <c r="L237" s="35"/>
      <c r="M237" s="35"/>
      <c r="N237" s="35"/>
      <c r="O237" s="35"/>
      <c r="P237" s="31" t="s">
        <v>1182</v>
      </c>
      <c r="Q237" s="31" t="s">
        <v>349</v>
      </c>
      <c r="R237" s="31" t="s">
        <v>36</v>
      </c>
      <c r="S237" s="32" t="s">
        <v>376</v>
      </c>
    </row>
    <row r="238" s="67" customFormat="1" ht="36" spans="1:19">
      <c r="A238" s="1">
        <v>464</v>
      </c>
      <c r="B238" s="99" t="s">
        <v>1727</v>
      </c>
      <c r="C238" s="30">
        <v>1</v>
      </c>
      <c r="D238" s="31" t="s">
        <v>29</v>
      </c>
      <c r="E238" s="40" t="s">
        <v>160</v>
      </c>
      <c r="F238" s="32">
        <v>1</v>
      </c>
      <c r="G238" s="99" t="s">
        <v>1728</v>
      </c>
      <c r="H238" s="29" t="s">
        <v>58</v>
      </c>
      <c r="I238" s="31">
        <v>2023</v>
      </c>
      <c r="J238" s="35">
        <f t="shared" si="41"/>
        <v>100</v>
      </c>
      <c r="K238" s="102">
        <v>100</v>
      </c>
      <c r="L238" s="35"/>
      <c r="M238" s="35"/>
      <c r="N238" s="35"/>
      <c r="O238" s="35"/>
      <c r="P238" s="31" t="s">
        <v>1182</v>
      </c>
      <c r="Q238" s="31"/>
      <c r="R238" s="31"/>
      <c r="S238" s="32" t="s">
        <v>376</v>
      </c>
    </row>
    <row r="239" s="68" customFormat="1" ht="25.5" spans="1:19">
      <c r="A239" s="1">
        <v>465</v>
      </c>
      <c r="B239" s="52" t="s">
        <v>163</v>
      </c>
      <c r="C239" s="25"/>
      <c r="D239" s="24"/>
      <c r="E239" s="24" t="s">
        <v>149</v>
      </c>
      <c r="F239" s="26"/>
      <c r="G239" s="27" t="s">
        <v>164</v>
      </c>
      <c r="H239" s="27"/>
      <c r="I239" s="24"/>
      <c r="J239" s="28"/>
      <c r="K239" s="28" t="s">
        <v>25</v>
      </c>
      <c r="L239" s="28"/>
      <c r="M239" s="28"/>
      <c r="N239" s="28"/>
      <c r="O239" s="28"/>
      <c r="P239" s="24" t="s">
        <v>165</v>
      </c>
      <c r="Q239" s="24"/>
      <c r="R239" s="24"/>
      <c r="S239" s="31"/>
    </row>
    <row r="240" s="68" customFormat="1" ht="25.5" spans="1:19">
      <c r="A240" s="1">
        <v>466</v>
      </c>
      <c r="B240" s="52" t="s">
        <v>166</v>
      </c>
      <c r="C240" s="25"/>
      <c r="D240" s="24"/>
      <c r="E240" s="24" t="s">
        <v>149</v>
      </c>
      <c r="F240" s="26"/>
      <c r="G240" s="27" t="s">
        <v>167</v>
      </c>
      <c r="H240" s="27"/>
      <c r="I240" s="24"/>
      <c r="J240" s="28"/>
      <c r="K240" s="28" t="s">
        <v>25</v>
      </c>
      <c r="L240" s="28"/>
      <c r="M240" s="28"/>
      <c r="N240" s="28"/>
      <c r="O240" s="28"/>
      <c r="P240" s="24" t="s">
        <v>168</v>
      </c>
      <c r="Q240" s="24"/>
      <c r="R240" s="24"/>
      <c r="S240" s="31"/>
    </row>
    <row r="241" s="68" customFormat="1" ht="25.5" spans="1:19">
      <c r="A241" s="1">
        <v>467</v>
      </c>
      <c r="B241" s="52" t="s">
        <v>169</v>
      </c>
      <c r="C241" s="25"/>
      <c r="D241" s="24"/>
      <c r="E241" s="24" t="s">
        <v>94</v>
      </c>
      <c r="F241" s="26"/>
      <c r="G241" s="27" t="s">
        <v>170</v>
      </c>
      <c r="H241" s="27" t="s">
        <v>25</v>
      </c>
      <c r="I241" s="24" t="s">
        <v>25</v>
      </c>
      <c r="J241" s="28"/>
      <c r="K241" s="28" t="s">
        <v>25</v>
      </c>
      <c r="L241" s="28"/>
      <c r="M241" s="28"/>
      <c r="N241" s="28"/>
      <c r="O241" s="28"/>
      <c r="P241" s="24" t="s">
        <v>25</v>
      </c>
      <c r="Q241" s="24" t="s">
        <v>25</v>
      </c>
      <c r="R241" s="24" t="s">
        <v>25</v>
      </c>
      <c r="S241" s="31"/>
    </row>
    <row r="242" s="68" customFormat="1" ht="25.5" spans="1:19">
      <c r="A242" s="1">
        <v>468</v>
      </c>
      <c r="B242" s="52" t="s">
        <v>171</v>
      </c>
      <c r="C242" s="25"/>
      <c r="D242" s="24" t="s">
        <v>25</v>
      </c>
      <c r="E242" s="24" t="s">
        <v>25</v>
      </c>
      <c r="F242" s="26" t="s">
        <v>25</v>
      </c>
      <c r="G242" s="24" t="s">
        <v>25</v>
      </c>
      <c r="H242" s="24" t="s">
        <v>25</v>
      </c>
      <c r="I242" s="24" t="s">
        <v>25</v>
      </c>
      <c r="J242" s="28"/>
      <c r="K242" s="28" t="s">
        <v>25</v>
      </c>
      <c r="L242" s="28" t="s">
        <v>25</v>
      </c>
      <c r="M242" s="28"/>
      <c r="N242" s="28"/>
      <c r="O242" s="28" t="s">
        <v>25</v>
      </c>
      <c r="P242" s="24" t="s">
        <v>25</v>
      </c>
      <c r="Q242" s="24" t="s">
        <v>25</v>
      </c>
      <c r="R242" s="24" t="s">
        <v>25</v>
      </c>
      <c r="S242" s="31"/>
    </row>
    <row r="243" s="68" customFormat="1" ht="25.5" spans="1:19">
      <c r="A243" s="1">
        <v>469</v>
      </c>
      <c r="B243" s="52" t="s">
        <v>172</v>
      </c>
      <c r="C243" s="25"/>
      <c r="D243" s="24"/>
      <c r="E243" s="24"/>
      <c r="F243" s="25"/>
      <c r="G243" s="29"/>
      <c r="H243" s="27"/>
      <c r="I243" s="24"/>
      <c r="J243" s="28"/>
      <c r="K243" s="28"/>
      <c r="L243" s="28"/>
      <c r="M243" s="28"/>
      <c r="N243" s="28"/>
      <c r="O243" s="28"/>
      <c r="P243" s="24" t="s">
        <v>110</v>
      </c>
      <c r="Q243" s="24"/>
      <c r="R243" s="24"/>
      <c r="S243" s="31"/>
    </row>
    <row r="244" s="69" customFormat="1" ht="25.5" spans="1:19">
      <c r="A244" s="1">
        <v>470</v>
      </c>
      <c r="B244" s="52" t="s">
        <v>173</v>
      </c>
      <c r="C244" s="25">
        <f>C245+C252+C264+C276</f>
        <v>32</v>
      </c>
      <c r="D244" s="24" t="s">
        <v>25</v>
      </c>
      <c r="E244" s="24" t="s">
        <v>25</v>
      </c>
      <c r="F244" s="26" t="s">
        <v>25</v>
      </c>
      <c r="G244" s="24" t="s">
        <v>25</v>
      </c>
      <c r="H244" s="24" t="s">
        <v>25</v>
      </c>
      <c r="I244" s="24" t="s">
        <v>25</v>
      </c>
      <c r="J244" s="28">
        <f t="shared" ref="J244:O244" si="42">J245+J252+J264+J276</f>
        <v>27966.818</v>
      </c>
      <c r="K244" s="28">
        <f t="shared" si="42"/>
        <v>1621</v>
      </c>
      <c r="L244" s="28">
        <f t="shared" si="42"/>
        <v>155</v>
      </c>
      <c r="M244" s="28">
        <f t="shared" si="42"/>
        <v>25190.818</v>
      </c>
      <c r="N244" s="28">
        <f t="shared" si="42"/>
        <v>1000</v>
      </c>
      <c r="O244" s="28">
        <f t="shared" si="42"/>
        <v>0</v>
      </c>
      <c r="P244" s="24" t="s">
        <v>25</v>
      </c>
      <c r="Q244" s="24" t="s">
        <v>25</v>
      </c>
      <c r="R244" s="24" t="s">
        <v>25</v>
      </c>
      <c r="S244" s="31"/>
    </row>
    <row r="245" s="68" customFormat="1" ht="48" spans="1:19">
      <c r="A245" s="1">
        <v>471</v>
      </c>
      <c r="B245" s="52" t="s">
        <v>174</v>
      </c>
      <c r="C245" s="25">
        <f>SUM(C246:C251)</f>
        <v>6</v>
      </c>
      <c r="D245" s="24"/>
      <c r="E245" s="24" t="s">
        <v>175</v>
      </c>
      <c r="F245" s="28">
        <f t="shared" ref="F245:O245" si="43">SUM(F246:F251)</f>
        <v>11</v>
      </c>
      <c r="G245" s="27" t="s">
        <v>296</v>
      </c>
      <c r="H245" s="27" t="s">
        <v>32</v>
      </c>
      <c r="I245" s="24">
        <v>2023</v>
      </c>
      <c r="J245" s="28">
        <f t="shared" si="43"/>
        <v>197</v>
      </c>
      <c r="K245" s="28">
        <f t="shared" si="43"/>
        <v>106</v>
      </c>
      <c r="L245" s="28">
        <f t="shared" si="43"/>
        <v>0</v>
      </c>
      <c r="M245" s="28">
        <f t="shared" si="43"/>
        <v>91</v>
      </c>
      <c r="N245" s="28">
        <f t="shared" si="43"/>
        <v>0</v>
      </c>
      <c r="O245" s="28">
        <f t="shared" si="43"/>
        <v>0</v>
      </c>
      <c r="P245" s="24" t="s">
        <v>96</v>
      </c>
      <c r="Q245" s="24"/>
      <c r="R245" s="24"/>
      <c r="S245" s="31"/>
    </row>
    <row r="246" s="67" customFormat="1" ht="36" spans="1:19">
      <c r="A246" s="1">
        <v>473</v>
      </c>
      <c r="B246" s="29" t="s">
        <v>1732</v>
      </c>
      <c r="C246" s="30">
        <v>1</v>
      </c>
      <c r="D246" s="31" t="s">
        <v>29</v>
      </c>
      <c r="E246" s="31" t="s">
        <v>175</v>
      </c>
      <c r="F246" s="32">
        <v>1</v>
      </c>
      <c r="G246" s="29" t="s">
        <v>1733</v>
      </c>
      <c r="H246" s="29" t="s">
        <v>1734</v>
      </c>
      <c r="I246" s="31">
        <v>2023</v>
      </c>
      <c r="J246" s="35">
        <f t="shared" ref="J246:J251" si="44">SUM(K246:O246)</f>
        <v>15</v>
      </c>
      <c r="K246" s="35">
        <v>15</v>
      </c>
      <c r="L246" s="35"/>
      <c r="M246" s="35"/>
      <c r="N246" s="35"/>
      <c r="O246" s="35"/>
      <c r="P246" s="31" t="s">
        <v>113</v>
      </c>
      <c r="Q246" s="31" t="s">
        <v>343</v>
      </c>
      <c r="R246" s="31" t="s">
        <v>36</v>
      </c>
      <c r="S246" s="32" t="s">
        <v>376</v>
      </c>
    </row>
    <row r="247" s="67" customFormat="1" ht="48" spans="1:19">
      <c r="A247" s="1">
        <v>474</v>
      </c>
      <c r="B247" s="29" t="s">
        <v>1735</v>
      </c>
      <c r="C247" s="30">
        <v>1</v>
      </c>
      <c r="D247" s="31" t="s">
        <v>29</v>
      </c>
      <c r="E247" s="31" t="s">
        <v>175</v>
      </c>
      <c r="F247" s="32">
        <v>1</v>
      </c>
      <c r="G247" s="29" t="s">
        <v>1736</v>
      </c>
      <c r="H247" s="29" t="s">
        <v>579</v>
      </c>
      <c r="I247" s="31">
        <v>2023</v>
      </c>
      <c r="J247" s="35">
        <f t="shared" si="44"/>
        <v>10</v>
      </c>
      <c r="K247" s="35">
        <v>10</v>
      </c>
      <c r="L247" s="35"/>
      <c r="M247" s="35"/>
      <c r="N247" s="35"/>
      <c r="O247" s="35"/>
      <c r="P247" s="31" t="s">
        <v>113</v>
      </c>
      <c r="Q247" s="31" t="s">
        <v>343</v>
      </c>
      <c r="R247" s="31" t="s">
        <v>36</v>
      </c>
      <c r="S247" s="32" t="s">
        <v>376</v>
      </c>
    </row>
    <row r="248" s="67" customFormat="1" ht="48" spans="1:19">
      <c r="A248" s="1"/>
      <c r="B248" s="33" t="s">
        <v>1737</v>
      </c>
      <c r="C248" s="32">
        <v>1</v>
      </c>
      <c r="D248" s="31" t="s">
        <v>29</v>
      </c>
      <c r="E248" s="31" t="s">
        <v>175</v>
      </c>
      <c r="F248" s="31">
        <v>1</v>
      </c>
      <c r="G248" s="33" t="s">
        <v>1738</v>
      </c>
      <c r="H248" s="32" t="s">
        <v>951</v>
      </c>
      <c r="I248" s="32">
        <v>2023</v>
      </c>
      <c r="J248" s="35">
        <f t="shared" si="44"/>
        <v>12</v>
      </c>
      <c r="K248" s="35"/>
      <c r="L248" s="49"/>
      <c r="M248" s="49">
        <v>12</v>
      </c>
      <c r="N248" s="40"/>
      <c r="O248" s="31"/>
      <c r="P248" s="40" t="s">
        <v>113</v>
      </c>
      <c r="Q248" s="31" t="s">
        <v>349</v>
      </c>
      <c r="R248" s="31" t="s">
        <v>36</v>
      </c>
      <c r="S248" s="35" t="s">
        <v>399</v>
      </c>
    </row>
    <row r="249" s="67" customFormat="1" ht="84" spans="1:19">
      <c r="A249" s="1"/>
      <c r="B249" s="29" t="s">
        <v>1739</v>
      </c>
      <c r="C249" s="31">
        <v>1</v>
      </c>
      <c r="D249" s="31" t="s">
        <v>29</v>
      </c>
      <c r="E249" s="31" t="s">
        <v>175</v>
      </c>
      <c r="F249" s="31">
        <v>4</v>
      </c>
      <c r="G249" s="29" t="s">
        <v>1740</v>
      </c>
      <c r="H249" s="31" t="s">
        <v>1741</v>
      </c>
      <c r="I249" s="31">
        <v>2023</v>
      </c>
      <c r="J249" s="35">
        <f t="shared" si="44"/>
        <v>60</v>
      </c>
      <c r="K249" s="35"/>
      <c r="L249" s="35"/>
      <c r="M249" s="35">
        <v>60</v>
      </c>
      <c r="N249" s="35"/>
      <c r="O249" s="35"/>
      <c r="P249" s="40" t="s">
        <v>113</v>
      </c>
      <c r="Q249" s="57" t="s">
        <v>349</v>
      </c>
      <c r="R249" s="37" t="s">
        <v>36</v>
      </c>
      <c r="S249" s="35" t="s">
        <v>399</v>
      </c>
    </row>
    <row r="250" s="67" customFormat="1" ht="48" spans="1:19">
      <c r="A250" s="1"/>
      <c r="B250" s="100" t="s">
        <v>1742</v>
      </c>
      <c r="C250" s="48">
        <v>1</v>
      </c>
      <c r="D250" s="48" t="s">
        <v>29</v>
      </c>
      <c r="E250" s="31" t="s">
        <v>175</v>
      </c>
      <c r="F250" s="48">
        <v>1</v>
      </c>
      <c r="G250" s="29" t="s">
        <v>1743</v>
      </c>
      <c r="H250" s="31" t="s">
        <v>685</v>
      </c>
      <c r="I250" s="31">
        <v>2023</v>
      </c>
      <c r="J250" s="35">
        <f t="shared" si="44"/>
        <v>19</v>
      </c>
      <c r="K250" s="49"/>
      <c r="L250" s="49"/>
      <c r="M250" s="49">
        <v>19</v>
      </c>
      <c r="N250" s="35"/>
      <c r="O250" s="35"/>
      <c r="P250" s="31" t="s">
        <v>113</v>
      </c>
      <c r="Q250" s="31" t="s">
        <v>349</v>
      </c>
      <c r="R250" s="31" t="s">
        <v>36</v>
      </c>
      <c r="S250" s="35" t="s">
        <v>399</v>
      </c>
    </row>
    <row r="251" s="67" customFormat="1" ht="36" spans="1:19">
      <c r="A251" s="1">
        <v>486</v>
      </c>
      <c r="B251" s="59" t="s">
        <v>1772</v>
      </c>
      <c r="C251" s="30">
        <v>1</v>
      </c>
      <c r="D251" s="31" t="s">
        <v>29</v>
      </c>
      <c r="E251" s="31" t="s">
        <v>175</v>
      </c>
      <c r="F251" s="32">
        <v>3</v>
      </c>
      <c r="G251" s="29" t="s">
        <v>1773</v>
      </c>
      <c r="H251" s="29" t="s">
        <v>58</v>
      </c>
      <c r="I251" s="31">
        <v>2023</v>
      </c>
      <c r="J251" s="35">
        <f t="shared" si="44"/>
        <v>81</v>
      </c>
      <c r="K251" s="35">
        <v>81</v>
      </c>
      <c r="L251" s="35"/>
      <c r="M251" s="35"/>
      <c r="N251" s="35"/>
      <c r="O251" s="35"/>
      <c r="P251" s="31" t="s">
        <v>113</v>
      </c>
      <c r="Q251" s="31"/>
      <c r="R251" s="31"/>
      <c r="S251" s="32" t="s">
        <v>376</v>
      </c>
    </row>
    <row r="252" s="68" customFormat="1" ht="25.5" spans="1:19">
      <c r="A252" s="1">
        <v>490</v>
      </c>
      <c r="B252" s="27" t="s">
        <v>177</v>
      </c>
      <c r="C252" s="25">
        <f>SUM(C253:C263)</f>
        <v>11</v>
      </c>
      <c r="D252" s="24"/>
      <c r="E252" s="24" t="s">
        <v>178</v>
      </c>
      <c r="F252" s="28">
        <f t="shared" ref="F252:O252" si="45">SUM(F253:F263)</f>
        <v>11</v>
      </c>
      <c r="G252" s="27" t="s">
        <v>297</v>
      </c>
      <c r="H252" s="27" t="s">
        <v>32</v>
      </c>
      <c r="I252" s="24">
        <v>2023</v>
      </c>
      <c r="J252" s="28">
        <f t="shared" si="45"/>
        <v>7970.6</v>
      </c>
      <c r="K252" s="28">
        <f t="shared" si="45"/>
        <v>0</v>
      </c>
      <c r="L252" s="28">
        <f t="shared" si="45"/>
        <v>0</v>
      </c>
      <c r="M252" s="28">
        <f t="shared" si="45"/>
        <v>7970.6</v>
      </c>
      <c r="N252" s="28">
        <f t="shared" si="45"/>
        <v>0</v>
      </c>
      <c r="O252" s="28">
        <f t="shared" si="45"/>
        <v>0</v>
      </c>
      <c r="P252" s="24" t="s">
        <v>180</v>
      </c>
      <c r="Q252" s="24"/>
      <c r="R252" s="24"/>
      <c r="S252" s="31"/>
    </row>
    <row r="253" s="67" customFormat="1" ht="25.5" spans="1:19">
      <c r="A253" s="1">
        <v>491</v>
      </c>
      <c r="B253" s="29" t="s">
        <v>1782</v>
      </c>
      <c r="C253" s="30">
        <v>1</v>
      </c>
      <c r="D253" s="31" t="s">
        <v>29</v>
      </c>
      <c r="E253" s="31" t="s">
        <v>178</v>
      </c>
      <c r="F253" s="32">
        <v>1</v>
      </c>
      <c r="G253" s="29" t="s">
        <v>1783</v>
      </c>
      <c r="H253" s="29" t="s">
        <v>1231</v>
      </c>
      <c r="I253" s="31">
        <v>2023</v>
      </c>
      <c r="J253" s="35">
        <f t="shared" ref="J253:J263" si="46">SUM(K253:O253)</f>
        <v>1138.05</v>
      </c>
      <c r="K253" s="35"/>
      <c r="L253" s="35"/>
      <c r="M253" s="35">
        <v>1138.05</v>
      </c>
      <c r="N253" s="35"/>
      <c r="O253" s="35"/>
      <c r="P253" s="31" t="s">
        <v>180</v>
      </c>
      <c r="Q253" s="31" t="s">
        <v>343</v>
      </c>
      <c r="R253" s="31" t="s">
        <v>385</v>
      </c>
      <c r="S253" s="32"/>
    </row>
    <row r="254" s="67" customFormat="1" ht="25.5" spans="1:19">
      <c r="A254" s="1">
        <v>492</v>
      </c>
      <c r="B254" s="29" t="s">
        <v>1784</v>
      </c>
      <c r="C254" s="30">
        <v>1</v>
      </c>
      <c r="D254" s="31" t="s">
        <v>29</v>
      </c>
      <c r="E254" s="31" t="s">
        <v>178</v>
      </c>
      <c r="F254" s="32">
        <v>1</v>
      </c>
      <c r="G254" s="29" t="s">
        <v>1783</v>
      </c>
      <c r="H254" s="29" t="s">
        <v>711</v>
      </c>
      <c r="I254" s="31">
        <v>2023</v>
      </c>
      <c r="J254" s="35">
        <f t="shared" si="46"/>
        <v>594.5</v>
      </c>
      <c r="K254" s="35"/>
      <c r="L254" s="35"/>
      <c r="M254" s="35">
        <v>594.5</v>
      </c>
      <c r="N254" s="35"/>
      <c r="O254" s="35"/>
      <c r="P254" s="31" t="s">
        <v>180</v>
      </c>
      <c r="Q254" s="31" t="s">
        <v>343</v>
      </c>
      <c r="R254" s="31" t="s">
        <v>385</v>
      </c>
      <c r="S254" s="32"/>
    </row>
    <row r="255" s="67" customFormat="1" ht="25.5" spans="1:19">
      <c r="A255" s="1">
        <v>493</v>
      </c>
      <c r="B255" s="29" t="s">
        <v>1785</v>
      </c>
      <c r="C255" s="30">
        <v>1</v>
      </c>
      <c r="D255" s="31" t="s">
        <v>29</v>
      </c>
      <c r="E255" s="31" t="s">
        <v>178</v>
      </c>
      <c r="F255" s="32">
        <v>1</v>
      </c>
      <c r="G255" s="29" t="s">
        <v>1783</v>
      </c>
      <c r="H255" s="29" t="s">
        <v>369</v>
      </c>
      <c r="I255" s="31">
        <v>2023</v>
      </c>
      <c r="J255" s="35">
        <f t="shared" si="46"/>
        <v>1886.07</v>
      </c>
      <c r="K255" s="35"/>
      <c r="L255" s="35"/>
      <c r="M255" s="35">
        <v>1886.07</v>
      </c>
      <c r="N255" s="35"/>
      <c r="O255" s="35"/>
      <c r="P255" s="31" t="s">
        <v>180</v>
      </c>
      <c r="Q255" s="31" t="s">
        <v>343</v>
      </c>
      <c r="R255" s="31" t="s">
        <v>385</v>
      </c>
      <c r="S255" s="32"/>
    </row>
    <row r="256" s="67" customFormat="1" ht="25.5" spans="1:19">
      <c r="A256" s="1">
        <v>494</v>
      </c>
      <c r="B256" s="29" t="s">
        <v>1786</v>
      </c>
      <c r="C256" s="30">
        <v>1</v>
      </c>
      <c r="D256" s="31" t="s">
        <v>29</v>
      </c>
      <c r="E256" s="31" t="s">
        <v>178</v>
      </c>
      <c r="F256" s="32">
        <v>1</v>
      </c>
      <c r="G256" s="29" t="s">
        <v>1783</v>
      </c>
      <c r="H256" s="29" t="s">
        <v>1787</v>
      </c>
      <c r="I256" s="31">
        <v>2023</v>
      </c>
      <c r="J256" s="35">
        <f t="shared" si="46"/>
        <v>802.72</v>
      </c>
      <c r="K256" s="35"/>
      <c r="L256" s="35"/>
      <c r="M256" s="35">
        <v>802.72</v>
      </c>
      <c r="N256" s="35"/>
      <c r="O256" s="35"/>
      <c r="P256" s="31" t="s">
        <v>180</v>
      </c>
      <c r="Q256" s="31" t="s">
        <v>343</v>
      </c>
      <c r="R256" s="31" t="s">
        <v>385</v>
      </c>
      <c r="S256" s="32"/>
    </row>
    <row r="257" s="67" customFormat="1" ht="25.5" spans="1:19">
      <c r="A257" s="1">
        <v>495</v>
      </c>
      <c r="B257" s="29" t="s">
        <v>1788</v>
      </c>
      <c r="C257" s="30">
        <v>1</v>
      </c>
      <c r="D257" s="31" t="s">
        <v>29</v>
      </c>
      <c r="E257" s="31" t="s">
        <v>178</v>
      </c>
      <c r="F257" s="32">
        <v>1</v>
      </c>
      <c r="G257" s="29" t="s">
        <v>1783</v>
      </c>
      <c r="H257" s="29" t="s">
        <v>493</v>
      </c>
      <c r="I257" s="31">
        <v>2023</v>
      </c>
      <c r="J257" s="35">
        <f t="shared" si="46"/>
        <v>1556.31</v>
      </c>
      <c r="K257" s="35"/>
      <c r="L257" s="35"/>
      <c r="M257" s="35">
        <v>1556.31</v>
      </c>
      <c r="N257" s="35"/>
      <c r="O257" s="35"/>
      <c r="P257" s="31" t="s">
        <v>180</v>
      </c>
      <c r="Q257" s="31" t="s">
        <v>343</v>
      </c>
      <c r="R257" s="31" t="s">
        <v>385</v>
      </c>
      <c r="S257" s="32"/>
    </row>
    <row r="258" s="67" customFormat="1" ht="25.5" spans="1:19">
      <c r="A258" s="1">
        <v>496</v>
      </c>
      <c r="B258" s="29" t="s">
        <v>1789</v>
      </c>
      <c r="C258" s="30">
        <v>1</v>
      </c>
      <c r="D258" s="31" t="s">
        <v>29</v>
      </c>
      <c r="E258" s="31" t="s">
        <v>178</v>
      </c>
      <c r="F258" s="32">
        <v>1</v>
      </c>
      <c r="G258" s="29" t="s">
        <v>1783</v>
      </c>
      <c r="H258" s="29" t="s">
        <v>1790</v>
      </c>
      <c r="I258" s="31">
        <v>2023</v>
      </c>
      <c r="J258" s="35">
        <f t="shared" si="46"/>
        <v>835.96</v>
      </c>
      <c r="K258" s="35"/>
      <c r="L258" s="35"/>
      <c r="M258" s="35">
        <v>835.96</v>
      </c>
      <c r="N258" s="35"/>
      <c r="O258" s="35"/>
      <c r="P258" s="31" t="s">
        <v>180</v>
      </c>
      <c r="Q258" s="31" t="s">
        <v>343</v>
      </c>
      <c r="R258" s="31" t="s">
        <v>385</v>
      </c>
      <c r="S258" s="32"/>
    </row>
    <row r="259" s="67" customFormat="1" ht="25.5" spans="1:19">
      <c r="A259" s="1">
        <v>497</v>
      </c>
      <c r="B259" s="29" t="s">
        <v>1791</v>
      </c>
      <c r="C259" s="30">
        <v>1</v>
      </c>
      <c r="D259" s="31" t="s">
        <v>29</v>
      </c>
      <c r="E259" s="31" t="s">
        <v>178</v>
      </c>
      <c r="F259" s="32">
        <v>1</v>
      </c>
      <c r="G259" s="29" t="s">
        <v>1792</v>
      </c>
      <c r="H259" s="29" t="s">
        <v>1686</v>
      </c>
      <c r="I259" s="31">
        <v>2023</v>
      </c>
      <c r="J259" s="35">
        <f t="shared" si="46"/>
        <v>369.99</v>
      </c>
      <c r="K259" s="35"/>
      <c r="L259" s="35"/>
      <c r="M259" s="35">
        <v>369.99</v>
      </c>
      <c r="N259" s="35"/>
      <c r="O259" s="35"/>
      <c r="P259" s="31" t="s">
        <v>180</v>
      </c>
      <c r="Q259" s="31" t="s">
        <v>343</v>
      </c>
      <c r="R259" s="31" t="s">
        <v>385</v>
      </c>
      <c r="S259" s="32"/>
    </row>
    <row r="260" s="67" customFormat="1" ht="60" spans="1:19">
      <c r="A260" s="1"/>
      <c r="B260" s="39" t="s">
        <v>1804</v>
      </c>
      <c r="C260" s="40">
        <v>1</v>
      </c>
      <c r="D260" s="40" t="s">
        <v>29</v>
      </c>
      <c r="E260" s="40" t="s">
        <v>94</v>
      </c>
      <c r="F260" s="40">
        <v>1</v>
      </c>
      <c r="G260" s="39" t="s">
        <v>1805</v>
      </c>
      <c r="H260" s="39" t="s">
        <v>1806</v>
      </c>
      <c r="I260" s="40">
        <v>2023</v>
      </c>
      <c r="J260" s="35">
        <f t="shared" si="46"/>
        <v>195</v>
      </c>
      <c r="K260" s="40"/>
      <c r="L260" s="35"/>
      <c r="M260" s="47">
        <v>195</v>
      </c>
      <c r="N260" s="35"/>
      <c r="O260" s="35"/>
      <c r="P260" s="40" t="s">
        <v>1807</v>
      </c>
      <c r="Q260" s="40" t="s">
        <v>349</v>
      </c>
      <c r="R260" s="39" t="s">
        <v>36</v>
      </c>
      <c r="S260" s="35" t="s">
        <v>399</v>
      </c>
    </row>
    <row r="261" s="67" customFormat="1" ht="120" spans="1:19">
      <c r="A261" s="1"/>
      <c r="B261" s="39" t="s">
        <v>1808</v>
      </c>
      <c r="C261" s="40">
        <v>1</v>
      </c>
      <c r="D261" s="40" t="s">
        <v>29</v>
      </c>
      <c r="E261" s="40" t="s">
        <v>178</v>
      </c>
      <c r="F261" s="40">
        <v>1</v>
      </c>
      <c r="G261" s="39" t="s">
        <v>1809</v>
      </c>
      <c r="H261" s="39" t="s">
        <v>1810</v>
      </c>
      <c r="I261" s="40">
        <v>2023</v>
      </c>
      <c r="J261" s="35">
        <f t="shared" si="46"/>
        <v>450</v>
      </c>
      <c r="K261" s="40"/>
      <c r="L261" s="35"/>
      <c r="M261" s="40">
        <v>450</v>
      </c>
      <c r="N261" s="35"/>
      <c r="O261" s="35"/>
      <c r="P261" s="40" t="s">
        <v>1807</v>
      </c>
      <c r="Q261" s="40" t="s">
        <v>349</v>
      </c>
      <c r="R261" s="39" t="s">
        <v>36</v>
      </c>
      <c r="S261" s="35" t="s">
        <v>399</v>
      </c>
    </row>
    <row r="262" s="67" customFormat="1" ht="96" spans="1:19">
      <c r="A262" s="1"/>
      <c r="B262" s="37" t="s">
        <v>1811</v>
      </c>
      <c r="C262" s="31">
        <v>1</v>
      </c>
      <c r="D262" s="31" t="s">
        <v>29</v>
      </c>
      <c r="E262" s="31" t="s">
        <v>94</v>
      </c>
      <c r="F262" s="31">
        <v>1</v>
      </c>
      <c r="G262" s="37" t="s">
        <v>1812</v>
      </c>
      <c r="H262" s="31" t="s">
        <v>1813</v>
      </c>
      <c r="I262" s="31">
        <v>2023</v>
      </c>
      <c r="J262" s="35">
        <f t="shared" si="46"/>
        <v>110</v>
      </c>
      <c r="K262" s="35"/>
      <c r="L262" s="35"/>
      <c r="M262" s="35">
        <v>110</v>
      </c>
      <c r="N262" s="35"/>
      <c r="O262" s="35"/>
      <c r="P262" s="31" t="s">
        <v>1807</v>
      </c>
      <c r="Q262" s="48" t="s">
        <v>349</v>
      </c>
      <c r="R262" s="31" t="s">
        <v>385</v>
      </c>
      <c r="S262" s="35" t="s">
        <v>399</v>
      </c>
    </row>
    <row r="263" s="67" customFormat="1" ht="48" spans="1:19">
      <c r="A263" s="1"/>
      <c r="B263" s="37" t="s">
        <v>1814</v>
      </c>
      <c r="C263" s="31">
        <v>1</v>
      </c>
      <c r="D263" s="31" t="s">
        <v>29</v>
      </c>
      <c r="E263" s="31" t="s">
        <v>94</v>
      </c>
      <c r="F263" s="31">
        <v>1</v>
      </c>
      <c r="G263" s="37" t="s">
        <v>1815</v>
      </c>
      <c r="H263" s="31" t="s">
        <v>1816</v>
      </c>
      <c r="I263" s="31">
        <v>2023</v>
      </c>
      <c r="J263" s="35">
        <f t="shared" si="46"/>
        <v>32</v>
      </c>
      <c r="K263" s="35"/>
      <c r="L263" s="35"/>
      <c r="M263" s="35">
        <v>32</v>
      </c>
      <c r="N263" s="35"/>
      <c r="O263" s="35"/>
      <c r="P263" s="31" t="s">
        <v>1807</v>
      </c>
      <c r="Q263" s="48" t="s">
        <v>349</v>
      </c>
      <c r="R263" s="31" t="s">
        <v>385</v>
      </c>
      <c r="S263" s="35" t="s">
        <v>399</v>
      </c>
    </row>
    <row r="264" s="68" customFormat="1" ht="25.5" spans="1:19">
      <c r="A264" s="1">
        <v>524</v>
      </c>
      <c r="B264" s="27" t="s">
        <v>181</v>
      </c>
      <c r="C264" s="25">
        <f>SUM(C265:C275)</f>
        <v>11</v>
      </c>
      <c r="D264" s="24"/>
      <c r="E264" s="24" t="s">
        <v>178</v>
      </c>
      <c r="F264" s="28">
        <f t="shared" ref="F264:O264" si="47">SUM(F265:F275)</f>
        <v>37</v>
      </c>
      <c r="G264" s="37" t="s">
        <v>298</v>
      </c>
      <c r="H264" s="27" t="s">
        <v>32</v>
      </c>
      <c r="I264" s="24">
        <v>2023</v>
      </c>
      <c r="J264" s="28">
        <f t="shared" si="47"/>
        <v>3344.218</v>
      </c>
      <c r="K264" s="28">
        <f t="shared" si="47"/>
        <v>15</v>
      </c>
      <c r="L264" s="28">
        <f t="shared" si="47"/>
        <v>0</v>
      </c>
      <c r="M264" s="28">
        <f t="shared" si="47"/>
        <v>3329.218</v>
      </c>
      <c r="N264" s="28">
        <f t="shared" si="47"/>
        <v>0</v>
      </c>
      <c r="O264" s="28">
        <f t="shared" si="47"/>
        <v>0</v>
      </c>
      <c r="P264" s="24" t="s">
        <v>183</v>
      </c>
      <c r="Q264" s="24"/>
      <c r="R264" s="24"/>
      <c r="S264" s="31"/>
    </row>
    <row r="265" s="67" customFormat="1" ht="25.5" spans="1:19">
      <c r="A265" s="1">
        <v>526</v>
      </c>
      <c r="B265" s="29" t="s">
        <v>1875</v>
      </c>
      <c r="C265" s="30">
        <v>1</v>
      </c>
      <c r="D265" s="31" t="s">
        <v>29</v>
      </c>
      <c r="E265" s="31" t="s">
        <v>178</v>
      </c>
      <c r="F265" s="32">
        <v>3</v>
      </c>
      <c r="G265" s="29" t="s">
        <v>1876</v>
      </c>
      <c r="H265" s="29" t="s">
        <v>695</v>
      </c>
      <c r="I265" s="31">
        <v>2023</v>
      </c>
      <c r="J265" s="35">
        <f t="shared" ref="J265:J275" si="48">SUM(K265:O265)</f>
        <v>703.012</v>
      </c>
      <c r="K265" s="35"/>
      <c r="L265" s="35"/>
      <c r="M265" s="35">
        <v>703.012</v>
      </c>
      <c r="N265" s="35"/>
      <c r="O265" s="35"/>
      <c r="P265" s="31" t="s">
        <v>183</v>
      </c>
      <c r="Q265" s="31" t="s">
        <v>343</v>
      </c>
      <c r="R265" s="31" t="s">
        <v>385</v>
      </c>
      <c r="S265" s="32"/>
    </row>
    <row r="266" s="67" customFormat="1" ht="25.5" spans="1:19">
      <c r="A266" s="1">
        <v>527</v>
      </c>
      <c r="B266" s="29" t="s">
        <v>1877</v>
      </c>
      <c r="C266" s="30">
        <v>1</v>
      </c>
      <c r="D266" s="31" t="s">
        <v>29</v>
      </c>
      <c r="E266" s="31" t="s">
        <v>178</v>
      </c>
      <c r="F266" s="32">
        <v>8</v>
      </c>
      <c r="G266" s="29" t="s">
        <v>1878</v>
      </c>
      <c r="H266" s="29" t="s">
        <v>1787</v>
      </c>
      <c r="I266" s="31">
        <v>2023</v>
      </c>
      <c r="J266" s="35">
        <f t="shared" si="48"/>
        <v>605.94</v>
      </c>
      <c r="K266" s="35"/>
      <c r="L266" s="35"/>
      <c r="M266" s="35">
        <v>605.94</v>
      </c>
      <c r="N266" s="35"/>
      <c r="O266" s="35"/>
      <c r="P266" s="31" t="s">
        <v>183</v>
      </c>
      <c r="Q266" s="31" t="s">
        <v>343</v>
      </c>
      <c r="R266" s="31" t="s">
        <v>385</v>
      </c>
      <c r="S266" s="32"/>
    </row>
    <row r="267" s="67" customFormat="1" ht="25.5" spans="1:19">
      <c r="A267" s="1">
        <v>528</v>
      </c>
      <c r="B267" s="29" t="s">
        <v>1879</v>
      </c>
      <c r="C267" s="30">
        <v>1</v>
      </c>
      <c r="D267" s="31" t="s">
        <v>29</v>
      </c>
      <c r="E267" s="31" t="s">
        <v>178</v>
      </c>
      <c r="F267" s="32">
        <v>5</v>
      </c>
      <c r="G267" s="29" t="s">
        <v>1878</v>
      </c>
      <c r="H267" s="29" t="s">
        <v>58</v>
      </c>
      <c r="I267" s="31">
        <v>2023</v>
      </c>
      <c r="J267" s="35">
        <f t="shared" si="48"/>
        <v>591.82</v>
      </c>
      <c r="K267" s="35"/>
      <c r="L267" s="35"/>
      <c r="M267" s="35">
        <v>591.82</v>
      </c>
      <c r="N267" s="35"/>
      <c r="O267" s="35"/>
      <c r="P267" s="31" t="s">
        <v>183</v>
      </c>
      <c r="Q267" s="31" t="s">
        <v>343</v>
      </c>
      <c r="R267" s="31" t="s">
        <v>385</v>
      </c>
      <c r="S267" s="32"/>
    </row>
    <row r="268" s="67" customFormat="1" ht="25.5" spans="1:19">
      <c r="A268" s="1">
        <v>529</v>
      </c>
      <c r="B268" s="29" t="s">
        <v>1880</v>
      </c>
      <c r="C268" s="30">
        <v>1</v>
      </c>
      <c r="D268" s="31" t="s">
        <v>29</v>
      </c>
      <c r="E268" s="31" t="s">
        <v>178</v>
      </c>
      <c r="F268" s="32">
        <v>4</v>
      </c>
      <c r="G268" s="29" t="s">
        <v>1878</v>
      </c>
      <c r="H268" s="29" t="s">
        <v>478</v>
      </c>
      <c r="I268" s="31">
        <v>2023</v>
      </c>
      <c r="J268" s="35">
        <f t="shared" si="48"/>
        <v>391.606</v>
      </c>
      <c r="K268" s="35"/>
      <c r="L268" s="35"/>
      <c r="M268" s="35">
        <v>391.606</v>
      </c>
      <c r="N268" s="35"/>
      <c r="O268" s="35"/>
      <c r="P268" s="31" t="s">
        <v>183</v>
      </c>
      <c r="Q268" s="31" t="s">
        <v>343</v>
      </c>
      <c r="R268" s="31" t="s">
        <v>385</v>
      </c>
      <c r="S268" s="32"/>
    </row>
    <row r="269" s="67" customFormat="1" ht="25.5" spans="1:19">
      <c r="A269" s="1">
        <v>530</v>
      </c>
      <c r="B269" s="29" t="s">
        <v>1881</v>
      </c>
      <c r="C269" s="30">
        <v>1</v>
      </c>
      <c r="D269" s="31" t="s">
        <v>29</v>
      </c>
      <c r="E269" s="31" t="s">
        <v>178</v>
      </c>
      <c r="F269" s="32">
        <v>3</v>
      </c>
      <c r="G269" s="29" t="s">
        <v>1878</v>
      </c>
      <c r="H269" s="29" t="s">
        <v>493</v>
      </c>
      <c r="I269" s="31">
        <v>2023</v>
      </c>
      <c r="J269" s="35">
        <f t="shared" si="48"/>
        <v>399.48</v>
      </c>
      <c r="K269" s="35"/>
      <c r="L269" s="35"/>
      <c r="M269" s="35">
        <v>399.48</v>
      </c>
      <c r="N269" s="35"/>
      <c r="O269" s="35"/>
      <c r="P269" s="31" t="s">
        <v>183</v>
      </c>
      <c r="Q269" s="31" t="s">
        <v>343</v>
      </c>
      <c r="R269" s="31" t="s">
        <v>385</v>
      </c>
      <c r="S269" s="32"/>
    </row>
    <row r="270" s="67" customFormat="1" ht="72" spans="1:19">
      <c r="A270" s="1"/>
      <c r="B270" s="39" t="s">
        <v>1888</v>
      </c>
      <c r="C270" s="40">
        <v>1</v>
      </c>
      <c r="D270" s="40" t="s">
        <v>29</v>
      </c>
      <c r="E270" s="40" t="s">
        <v>178</v>
      </c>
      <c r="F270" s="40">
        <v>9</v>
      </c>
      <c r="G270" s="58" t="s">
        <v>1889</v>
      </c>
      <c r="H270" s="39" t="s">
        <v>1890</v>
      </c>
      <c r="I270" s="40">
        <v>2023</v>
      </c>
      <c r="J270" s="35">
        <f t="shared" si="48"/>
        <v>274.6</v>
      </c>
      <c r="K270" s="35"/>
      <c r="L270" s="35"/>
      <c r="M270" s="50">
        <v>274.6</v>
      </c>
      <c r="N270" s="35"/>
      <c r="O270" s="35"/>
      <c r="P270" s="40" t="s">
        <v>1891</v>
      </c>
      <c r="Q270" s="40" t="s">
        <v>349</v>
      </c>
      <c r="R270" s="39" t="s">
        <v>385</v>
      </c>
      <c r="S270" s="35" t="s">
        <v>399</v>
      </c>
    </row>
    <row r="271" s="67" customFormat="1" ht="48" spans="1:19">
      <c r="A271" s="1"/>
      <c r="B271" s="29" t="s">
        <v>1892</v>
      </c>
      <c r="C271" s="40">
        <v>1</v>
      </c>
      <c r="D271" s="40" t="s">
        <v>29</v>
      </c>
      <c r="E271" s="40" t="s">
        <v>178</v>
      </c>
      <c r="F271" s="40">
        <v>1</v>
      </c>
      <c r="G271" s="33" t="s">
        <v>1893</v>
      </c>
      <c r="H271" s="40" t="s">
        <v>402</v>
      </c>
      <c r="I271" s="40">
        <v>2023</v>
      </c>
      <c r="J271" s="35">
        <f t="shared" si="48"/>
        <v>280.16</v>
      </c>
      <c r="K271" s="50"/>
      <c r="L271" s="47"/>
      <c r="M271" s="50">
        <v>280.16</v>
      </c>
      <c r="N271" s="35"/>
      <c r="O271" s="35"/>
      <c r="P271" s="40" t="s">
        <v>183</v>
      </c>
      <c r="Q271" s="31" t="s">
        <v>349</v>
      </c>
      <c r="R271" s="31" t="s">
        <v>36</v>
      </c>
      <c r="S271" s="35" t="s">
        <v>399</v>
      </c>
    </row>
    <row r="272" s="67" customFormat="1" ht="48" spans="1:19">
      <c r="A272" s="1"/>
      <c r="B272" s="29" t="s">
        <v>1894</v>
      </c>
      <c r="C272" s="40">
        <v>1</v>
      </c>
      <c r="D272" s="40" t="s">
        <v>29</v>
      </c>
      <c r="E272" s="40" t="s">
        <v>178</v>
      </c>
      <c r="F272" s="40">
        <v>1</v>
      </c>
      <c r="G272" s="29" t="s">
        <v>1895</v>
      </c>
      <c r="H272" s="40" t="s">
        <v>528</v>
      </c>
      <c r="I272" s="40">
        <v>2023</v>
      </c>
      <c r="J272" s="35">
        <f t="shared" si="48"/>
        <v>67.6</v>
      </c>
      <c r="K272" s="47"/>
      <c r="L272" s="35"/>
      <c r="M272" s="47">
        <v>67.6</v>
      </c>
      <c r="N272" s="35"/>
      <c r="O272" s="35"/>
      <c r="P272" s="40" t="s">
        <v>183</v>
      </c>
      <c r="Q272" s="40" t="s">
        <v>35</v>
      </c>
      <c r="R272" s="40" t="s">
        <v>385</v>
      </c>
      <c r="S272" s="35" t="s">
        <v>399</v>
      </c>
    </row>
    <row r="273" s="67" customFormat="1" ht="72" spans="1:19">
      <c r="A273" s="1"/>
      <c r="B273" s="29" t="s">
        <v>1896</v>
      </c>
      <c r="C273" s="40">
        <v>1</v>
      </c>
      <c r="D273" s="40" t="s">
        <v>29</v>
      </c>
      <c r="E273" s="40" t="s">
        <v>178</v>
      </c>
      <c r="F273" s="40">
        <v>1</v>
      </c>
      <c r="G273" s="39" t="s">
        <v>1897</v>
      </c>
      <c r="H273" s="39" t="s">
        <v>1898</v>
      </c>
      <c r="I273" s="31">
        <v>2023</v>
      </c>
      <c r="J273" s="35">
        <f t="shared" si="48"/>
        <v>15</v>
      </c>
      <c r="K273" s="40"/>
      <c r="L273" s="35"/>
      <c r="M273" s="40">
        <v>15</v>
      </c>
      <c r="N273" s="35"/>
      <c r="O273" s="35"/>
      <c r="P273" s="40" t="s">
        <v>113</v>
      </c>
      <c r="Q273" s="40" t="s">
        <v>343</v>
      </c>
      <c r="R273" s="39" t="s">
        <v>36</v>
      </c>
      <c r="S273" s="35" t="s">
        <v>399</v>
      </c>
    </row>
    <row r="274" s="67" customFormat="1" ht="36" spans="1:19">
      <c r="A274" s="1">
        <v>546</v>
      </c>
      <c r="B274" s="29" t="s">
        <v>1927</v>
      </c>
      <c r="C274" s="30">
        <v>1</v>
      </c>
      <c r="D274" s="31" t="s">
        <v>29</v>
      </c>
      <c r="E274" s="31" t="s">
        <v>178</v>
      </c>
      <c r="F274" s="32">
        <v>1</v>
      </c>
      <c r="G274" s="93" t="s">
        <v>1928</v>
      </c>
      <c r="H274" s="29" t="s">
        <v>1929</v>
      </c>
      <c r="I274" s="31">
        <v>2023</v>
      </c>
      <c r="J274" s="35">
        <f t="shared" si="48"/>
        <v>9</v>
      </c>
      <c r="K274" s="35">
        <v>9</v>
      </c>
      <c r="L274" s="35"/>
      <c r="M274" s="35"/>
      <c r="N274" s="35"/>
      <c r="O274" s="35"/>
      <c r="P274" s="31" t="s">
        <v>183</v>
      </c>
      <c r="Q274" s="31" t="s">
        <v>343</v>
      </c>
      <c r="R274" s="31" t="s">
        <v>36</v>
      </c>
      <c r="S274" s="32" t="s">
        <v>376</v>
      </c>
    </row>
    <row r="275" s="67" customFormat="1" ht="36" spans="1:19">
      <c r="A275" s="1">
        <v>547</v>
      </c>
      <c r="B275" s="29" t="s">
        <v>1930</v>
      </c>
      <c r="C275" s="30">
        <v>1</v>
      </c>
      <c r="D275" s="31" t="s">
        <v>29</v>
      </c>
      <c r="E275" s="31" t="s">
        <v>178</v>
      </c>
      <c r="F275" s="32">
        <v>1</v>
      </c>
      <c r="G275" s="93" t="s">
        <v>1931</v>
      </c>
      <c r="H275" s="29" t="s">
        <v>1932</v>
      </c>
      <c r="I275" s="31">
        <v>2023</v>
      </c>
      <c r="J275" s="35">
        <f t="shared" si="48"/>
        <v>6</v>
      </c>
      <c r="K275" s="35">
        <v>6</v>
      </c>
      <c r="L275" s="35"/>
      <c r="M275" s="35"/>
      <c r="N275" s="35"/>
      <c r="O275" s="35"/>
      <c r="P275" s="31" t="s">
        <v>183</v>
      </c>
      <c r="Q275" s="31" t="s">
        <v>343</v>
      </c>
      <c r="R275" s="31" t="s">
        <v>36</v>
      </c>
      <c r="S275" s="32" t="s">
        <v>376</v>
      </c>
    </row>
    <row r="276" s="68" customFormat="1" ht="25.5" spans="1:19">
      <c r="A276" s="1">
        <v>551</v>
      </c>
      <c r="B276" s="27" t="s">
        <v>184</v>
      </c>
      <c r="C276" s="25">
        <f>SUM(C277:C280)</f>
        <v>4</v>
      </c>
      <c r="D276" s="24"/>
      <c r="E276" s="24" t="s">
        <v>178</v>
      </c>
      <c r="F276" s="28">
        <f t="shared" ref="F276:O276" si="49">SUM(F277:F280)</f>
        <v>161</v>
      </c>
      <c r="G276" s="27" t="s">
        <v>299</v>
      </c>
      <c r="H276" s="27" t="s">
        <v>32</v>
      </c>
      <c r="I276" s="24">
        <v>2023</v>
      </c>
      <c r="J276" s="28">
        <f t="shared" si="49"/>
        <v>16455</v>
      </c>
      <c r="K276" s="28">
        <f t="shared" si="49"/>
        <v>1500</v>
      </c>
      <c r="L276" s="28">
        <f t="shared" si="49"/>
        <v>155</v>
      </c>
      <c r="M276" s="28">
        <f t="shared" si="49"/>
        <v>13800</v>
      </c>
      <c r="N276" s="28">
        <f t="shared" si="49"/>
        <v>1000</v>
      </c>
      <c r="O276" s="28">
        <f t="shared" si="49"/>
        <v>0</v>
      </c>
      <c r="P276" s="24" t="s">
        <v>110</v>
      </c>
      <c r="Q276" s="24"/>
      <c r="R276" s="24"/>
      <c r="S276" s="31"/>
    </row>
    <row r="277" s="67" customFormat="1" ht="36" spans="1:19">
      <c r="A277" s="1">
        <v>552</v>
      </c>
      <c r="B277" s="29" t="s">
        <v>1939</v>
      </c>
      <c r="C277" s="30">
        <v>1</v>
      </c>
      <c r="D277" s="31" t="s">
        <v>29</v>
      </c>
      <c r="E277" s="31" t="s">
        <v>178</v>
      </c>
      <c r="F277" s="79">
        <v>1</v>
      </c>
      <c r="G277" s="29" t="s">
        <v>1940</v>
      </c>
      <c r="H277" s="29" t="s">
        <v>918</v>
      </c>
      <c r="I277" s="31">
        <v>2023</v>
      </c>
      <c r="J277" s="35">
        <f>SUM(K277:O277)</f>
        <v>150</v>
      </c>
      <c r="K277" s="35"/>
      <c r="L277" s="50">
        <v>150</v>
      </c>
      <c r="M277" s="50"/>
      <c r="N277" s="50"/>
      <c r="O277" s="35"/>
      <c r="P277" s="31" t="s">
        <v>155</v>
      </c>
      <c r="Q277" s="31" t="s">
        <v>343</v>
      </c>
      <c r="R277" s="31" t="s">
        <v>36</v>
      </c>
      <c r="S277" s="32" t="s">
        <v>376</v>
      </c>
    </row>
    <row r="278" s="94" customFormat="1" ht="48" spans="1:19">
      <c r="A278" s="1"/>
      <c r="B278" s="103" t="s">
        <v>1950</v>
      </c>
      <c r="C278" s="31">
        <v>1</v>
      </c>
      <c r="D278" s="40" t="s">
        <v>29</v>
      </c>
      <c r="E278" s="31" t="s">
        <v>94</v>
      </c>
      <c r="F278" s="31">
        <v>1</v>
      </c>
      <c r="G278" s="104" t="s">
        <v>1951</v>
      </c>
      <c r="H278" s="31" t="s">
        <v>1952</v>
      </c>
      <c r="I278" s="31">
        <v>2023</v>
      </c>
      <c r="J278" s="35">
        <f>SUM(K278:O278)</f>
        <v>500</v>
      </c>
      <c r="K278" s="35">
        <v>500</v>
      </c>
      <c r="L278" s="35"/>
      <c r="M278" s="35"/>
      <c r="N278" s="31"/>
      <c r="O278" s="35"/>
      <c r="P278" s="31" t="s">
        <v>113</v>
      </c>
      <c r="Q278" s="35" t="s">
        <v>349</v>
      </c>
      <c r="R278" s="31"/>
      <c r="S278" s="35" t="s">
        <v>399</v>
      </c>
    </row>
    <row r="279" s="67" customFormat="1" ht="36" spans="1:19">
      <c r="A279" s="1">
        <v>559</v>
      </c>
      <c r="B279" s="29" t="s">
        <v>1972</v>
      </c>
      <c r="C279" s="30">
        <v>1</v>
      </c>
      <c r="D279" s="31" t="s">
        <v>29</v>
      </c>
      <c r="E279" s="31" t="s">
        <v>178</v>
      </c>
      <c r="F279" s="32">
        <v>1</v>
      </c>
      <c r="G279" s="93" t="s">
        <v>1973</v>
      </c>
      <c r="H279" s="29" t="s">
        <v>1974</v>
      </c>
      <c r="I279" s="31">
        <v>2023</v>
      </c>
      <c r="J279" s="35">
        <f>SUM(K279:O279)</f>
        <v>5</v>
      </c>
      <c r="K279" s="35"/>
      <c r="L279" s="35">
        <v>5</v>
      </c>
      <c r="M279" s="35"/>
      <c r="N279" s="35"/>
      <c r="O279" s="35"/>
      <c r="P279" s="31" t="s">
        <v>155</v>
      </c>
      <c r="Q279" s="31" t="s">
        <v>343</v>
      </c>
      <c r="R279" s="31" t="s">
        <v>36</v>
      </c>
      <c r="S279" s="32" t="s">
        <v>376</v>
      </c>
    </row>
    <row r="280" s="6" customFormat="1" ht="38" customHeight="1" spans="1:19">
      <c r="A280" s="1">
        <v>573</v>
      </c>
      <c r="B280" s="59" t="s">
        <v>1975</v>
      </c>
      <c r="C280" s="30">
        <v>1</v>
      </c>
      <c r="D280" s="31" t="s">
        <v>29</v>
      </c>
      <c r="E280" s="31" t="s">
        <v>61</v>
      </c>
      <c r="F280" s="31">
        <v>158</v>
      </c>
      <c r="G280" s="29" t="s">
        <v>1976</v>
      </c>
      <c r="H280" s="29" t="s">
        <v>32</v>
      </c>
      <c r="I280" s="31">
        <v>2023</v>
      </c>
      <c r="J280" s="35">
        <f>SUM(K280:O280)</f>
        <v>15800</v>
      </c>
      <c r="K280" s="35">
        <v>1000</v>
      </c>
      <c r="L280" s="35"/>
      <c r="M280" s="35">
        <v>13800</v>
      </c>
      <c r="N280" s="35">
        <v>1000</v>
      </c>
      <c r="O280" s="35"/>
      <c r="P280" s="31" t="s">
        <v>113</v>
      </c>
      <c r="Q280" s="31"/>
      <c r="R280" s="31"/>
      <c r="S280" s="32" t="s">
        <v>740</v>
      </c>
    </row>
    <row r="281" s="69" customFormat="1" ht="25.5" spans="1:19">
      <c r="A281" s="1">
        <v>577</v>
      </c>
      <c r="B281" s="27" t="s">
        <v>186</v>
      </c>
      <c r="C281" s="25">
        <f>C282+C283+C284+C287+C289+C291</f>
        <v>4</v>
      </c>
      <c r="D281" s="24" t="s">
        <v>25</v>
      </c>
      <c r="E281" s="24" t="s">
        <v>25</v>
      </c>
      <c r="F281" s="26" t="s">
        <v>25</v>
      </c>
      <c r="G281" s="24" t="s">
        <v>25</v>
      </c>
      <c r="H281" s="24" t="s">
        <v>25</v>
      </c>
      <c r="I281" s="24" t="s">
        <v>25</v>
      </c>
      <c r="J281" s="28">
        <f t="shared" ref="J281:O281" si="50">J282+J283+J284+J287+J289+J291</f>
        <v>7202.28</v>
      </c>
      <c r="K281" s="28">
        <f>K284+K291</f>
        <v>0</v>
      </c>
      <c r="L281" s="28">
        <f t="shared" si="50"/>
        <v>0</v>
      </c>
      <c r="M281" s="28">
        <f t="shared" si="50"/>
        <v>6102.28</v>
      </c>
      <c r="N281" s="28">
        <f t="shared" si="50"/>
        <v>1100</v>
      </c>
      <c r="O281" s="28">
        <f t="shared" si="50"/>
        <v>0</v>
      </c>
      <c r="P281" s="24" t="s">
        <v>25</v>
      </c>
      <c r="Q281" s="24"/>
      <c r="R281" s="24"/>
      <c r="S281" s="31"/>
    </row>
    <row r="282" s="68" customFormat="1" ht="25.5" spans="1:19">
      <c r="A282" s="1">
        <v>578</v>
      </c>
      <c r="B282" s="52" t="s">
        <v>187</v>
      </c>
      <c r="C282" s="25"/>
      <c r="D282" s="24"/>
      <c r="E282" s="24" t="s">
        <v>94</v>
      </c>
      <c r="F282" s="26"/>
      <c r="G282" s="27"/>
      <c r="H282" s="27"/>
      <c r="I282" s="24"/>
      <c r="J282" s="28"/>
      <c r="K282" s="28" t="s">
        <v>25</v>
      </c>
      <c r="L282" s="28"/>
      <c r="M282" s="28"/>
      <c r="N282" s="28"/>
      <c r="O282" s="28"/>
      <c r="P282" s="24" t="s">
        <v>188</v>
      </c>
      <c r="Q282" s="24"/>
      <c r="R282" s="24"/>
      <c r="S282" s="31"/>
    </row>
    <row r="283" s="68" customFormat="1" ht="25.5" spans="1:19">
      <c r="A283" s="1">
        <v>579</v>
      </c>
      <c r="B283" s="52" t="s">
        <v>189</v>
      </c>
      <c r="C283" s="25"/>
      <c r="D283" s="24"/>
      <c r="E283" s="24" t="s">
        <v>94</v>
      </c>
      <c r="F283" s="26"/>
      <c r="G283" s="27"/>
      <c r="H283" s="27"/>
      <c r="I283" s="24"/>
      <c r="J283" s="28"/>
      <c r="K283" s="28" t="s">
        <v>25</v>
      </c>
      <c r="L283" s="28"/>
      <c r="M283" s="28"/>
      <c r="N283" s="28"/>
      <c r="O283" s="28"/>
      <c r="P283" s="24" t="s">
        <v>188</v>
      </c>
      <c r="Q283" s="24"/>
      <c r="R283" s="24"/>
      <c r="S283" s="31"/>
    </row>
    <row r="284" s="68" customFormat="1" ht="96" spans="1:19">
      <c r="A284" s="1">
        <v>580</v>
      </c>
      <c r="B284" s="52" t="s">
        <v>190</v>
      </c>
      <c r="C284" s="25">
        <f>SUM(C285:C286)</f>
        <v>2</v>
      </c>
      <c r="D284" s="24"/>
      <c r="E284" s="24" t="s">
        <v>94</v>
      </c>
      <c r="F284" s="28">
        <f t="shared" ref="F284:O284" si="51">SUM(F285:F286)</f>
        <v>2</v>
      </c>
      <c r="G284" s="27" t="s">
        <v>300</v>
      </c>
      <c r="H284" s="27" t="s">
        <v>192</v>
      </c>
      <c r="I284" s="24">
        <v>2023</v>
      </c>
      <c r="J284" s="28">
        <f t="shared" si="51"/>
        <v>1102.28</v>
      </c>
      <c r="K284" s="28">
        <f t="shared" si="51"/>
        <v>0</v>
      </c>
      <c r="L284" s="28">
        <f t="shared" si="51"/>
        <v>0</v>
      </c>
      <c r="M284" s="28">
        <f t="shared" si="51"/>
        <v>2.28</v>
      </c>
      <c r="N284" s="28">
        <f t="shared" si="51"/>
        <v>1100</v>
      </c>
      <c r="O284" s="28">
        <f t="shared" si="51"/>
        <v>0</v>
      </c>
      <c r="P284" s="24" t="s">
        <v>193</v>
      </c>
      <c r="Q284" s="24"/>
      <c r="R284" s="24"/>
      <c r="S284" s="31"/>
    </row>
    <row r="285" s="67" customFormat="1" ht="48" spans="1:19">
      <c r="A285" s="1"/>
      <c r="B285" s="39" t="s">
        <v>1987</v>
      </c>
      <c r="C285" s="40">
        <v>1</v>
      </c>
      <c r="D285" s="40" t="s">
        <v>359</v>
      </c>
      <c r="E285" s="40" t="s">
        <v>94</v>
      </c>
      <c r="F285" s="32">
        <v>1</v>
      </c>
      <c r="G285" s="39" t="s">
        <v>1988</v>
      </c>
      <c r="H285" s="39" t="s">
        <v>774</v>
      </c>
      <c r="I285" s="40">
        <v>2023</v>
      </c>
      <c r="J285" s="35">
        <f>SUM(K285:O285)</f>
        <v>2.28</v>
      </c>
      <c r="K285" s="40"/>
      <c r="L285" s="35"/>
      <c r="M285" s="40">
        <v>2.28</v>
      </c>
      <c r="N285" s="35"/>
      <c r="O285" s="35"/>
      <c r="P285" s="40" t="s">
        <v>1986</v>
      </c>
      <c r="Q285" s="40" t="s">
        <v>349</v>
      </c>
      <c r="R285" s="39" t="s">
        <v>36</v>
      </c>
      <c r="S285" s="35" t="s">
        <v>399</v>
      </c>
    </row>
    <row r="286" s="67" customFormat="1" ht="60" spans="1:19">
      <c r="A286" s="1">
        <v>594</v>
      </c>
      <c r="B286" s="29" t="s">
        <v>2010</v>
      </c>
      <c r="C286" s="30">
        <v>1</v>
      </c>
      <c r="D286" s="31" t="s">
        <v>29</v>
      </c>
      <c r="E286" s="31" t="s">
        <v>94</v>
      </c>
      <c r="F286" s="32">
        <v>1</v>
      </c>
      <c r="G286" s="29" t="s">
        <v>2011</v>
      </c>
      <c r="H286" s="36" t="s">
        <v>726</v>
      </c>
      <c r="I286" s="31">
        <v>2023</v>
      </c>
      <c r="J286" s="35">
        <f>SUM(K286:O286)</f>
        <v>1100</v>
      </c>
      <c r="K286" s="35"/>
      <c r="L286" s="50"/>
      <c r="M286" s="35"/>
      <c r="N286" s="35">
        <v>1100</v>
      </c>
      <c r="O286" s="35"/>
      <c r="P286" s="35" t="s">
        <v>193</v>
      </c>
      <c r="Q286" s="31" t="s">
        <v>349</v>
      </c>
      <c r="R286" s="31" t="s">
        <v>36</v>
      </c>
      <c r="S286" s="32" t="s">
        <v>479</v>
      </c>
    </row>
    <row r="287" s="68" customFormat="1" ht="25.5" spans="1:19">
      <c r="A287" s="1">
        <v>594</v>
      </c>
      <c r="B287" s="52" t="s">
        <v>194</v>
      </c>
      <c r="C287" s="25">
        <f>SUM(C288:C288)</f>
        <v>1</v>
      </c>
      <c r="D287" s="24"/>
      <c r="E287" s="24" t="s">
        <v>94</v>
      </c>
      <c r="F287" s="28">
        <f>SUM(F288:F288)</f>
        <v>1</v>
      </c>
      <c r="G287" s="27" t="s">
        <v>275</v>
      </c>
      <c r="H287" s="27"/>
      <c r="I287" s="24">
        <v>2023</v>
      </c>
      <c r="J287" s="28">
        <f>SUM(J288:J288)</f>
        <v>350</v>
      </c>
      <c r="K287" s="28" t="s">
        <v>25</v>
      </c>
      <c r="L287" s="28">
        <f>SUM(L288:L288)</f>
        <v>0</v>
      </c>
      <c r="M287" s="28">
        <f>SUM(M288:M288)</f>
        <v>350</v>
      </c>
      <c r="N287" s="28">
        <f>SUM(N288:N288)</f>
        <v>0</v>
      </c>
      <c r="O287" s="28"/>
      <c r="P287" s="24" t="s">
        <v>196</v>
      </c>
      <c r="Q287" s="24"/>
      <c r="R287" s="24"/>
      <c r="S287" s="31"/>
    </row>
    <row r="288" s="67" customFormat="1" ht="36" spans="1:19">
      <c r="A288" s="1">
        <v>596</v>
      </c>
      <c r="B288" s="29" t="s">
        <v>2021</v>
      </c>
      <c r="C288" s="30">
        <v>1</v>
      </c>
      <c r="D288" s="31" t="s">
        <v>29</v>
      </c>
      <c r="E288" s="31" t="s">
        <v>94</v>
      </c>
      <c r="F288" s="32">
        <v>1</v>
      </c>
      <c r="G288" s="29" t="s">
        <v>2019</v>
      </c>
      <c r="H288" s="29" t="s">
        <v>2020</v>
      </c>
      <c r="I288" s="31">
        <v>2023</v>
      </c>
      <c r="J288" s="35">
        <f>SUM(K288:O288)</f>
        <v>350</v>
      </c>
      <c r="K288" s="35"/>
      <c r="L288" s="35"/>
      <c r="M288" s="35">
        <v>350</v>
      </c>
      <c r="N288" s="35"/>
      <c r="O288" s="35"/>
      <c r="P288" s="35" t="s">
        <v>196</v>
      </c>
      <c r="Q288" s="31" t="s">
        <v>349</v>
      </c>
      <c r="R288" s="31" t="s">
        <v>385</v>
      </c>
      <c r="S288" s="32"/>
    </row>
    <row r="289" s="68" customFormat="1" ht="25.5" spans="1:19">
      <c r="A289" s="1">
        <v>596</v>
      </c>
      <c r="B289" s="52" t="s">
        <v>197</v>
      </c>
      <c r="C289" s="25">
        <f>SUM(C290:C290)</f>
        <v>1</v>
      </c>
      <c r="D289" s="24"/>
      <c r="E289" s="24" t="s">
        <v>94</v>
      </c>
      <c r="F289" s="28">
        <f>SUM(F290:F290)</f>
        <v>1</v>
      </c>
      <c r="G289" s="27" t="s">
        <v>276</v>
      </c>
      <c r="H289" s="27"/>
      <c r="I289" s="24">
        <v>2023</v>
      </c>
      <c r="J289" s="28">
        <f>SUM(J290:J290)</f>
        <v>5750</v>
      </c>
      <c r="K289" s="28" t="s">
        <v>25</v>
      </c>
      <c r="L289" s="28">
        <f>SUM(L290:L290)</f>
        <v>0</v>
      </c>
      <c r="M289" s="28">
        <f>SUM(M290:M290)</f>
        <v>5750</v>
      </c>
      <c r="N289" s="28">
        <f>SUM(N290:N290)</f>
        <v>0</v>
      </c>
      <c r="O289" s="28"/>
      <c r="P289" s="24" t="s">
        <v>196</v>
      </c>
      <c r="Q289" s="24"/>
      <c r="R289" s="24"/>
      <c r="S289" s="31"/>
    </row>
    <row r="290" s="67" customFormat="1" ht="32" customHeight="1" spans="1:19">
      <c r="A290" s="1">
        <v>596</v>
      </c>
      <c r="B290" s="29" t="s">
        <v>2026</v>
      </c>
      <c r="C290" s="30">
        <v>1</v>
      </c>
      <c r="D290" s="31" t="s">
        <v>29</v>
      </c>
      <c r="E290" s="31" t="s">
        <v>94</v>
      </c>
      <c r="F290" s="32">
        <v>1</v>
      </c>
      <c r="G290" s="29" t="s">
        <v>2027</v>
      </c>
      <c r="H290" s="29" t="s">
        <v>2020</v>
      </c>
      <c r="I290" s="31">
        <v>2023</v>
      </c>
      <c r="J290" s="35">
        <f>SUM(K290:O290)</f>
        <v>5750</v>
      </c>
      <c r="K290" s="35"/>
      <c r="L290" s="35"/>
      <c r="M290" s="35">
        <v>5750</v>
      </c>
      <c r="N290" s="35"/>
      <c r="O290" s="35"/>
      <c r="P290" s="35" t="s">
        <v>196</v>
      </c>
      <c r="Q290" s="31" t="s">
        <v>349</v>
      </c>
      <c r="R290" s="31" t="s">
        <v>385</v>
      </c>
      <c r="S290" s="32"/>
    </row>
    <row r="291" s="68" customFormat="1" ht="72" spans="1:19">
      <c r="A291" s="1">
        <v>596</v>
      </c>
      <c r="B291" s="52" t="s">
        <v>199</v>
      </c>
      <c r="C291" s="25"/>
      <c r="D291" s="24"/>
      <c r="E291" s="24" t="s">
        <v>94</v>
      </c>
      <c r="F291" s="28"/>
      <c r="G291" s="27" t="s">
        <v>200</v>
      </c>
      <c r="H291" s="27"/>
      <c r="I291" s="24"/>
      <c r="J291" s="28"/>
      <c r="K291" s="28"/>
      <c r="L291" s="28"/>
      <c r="M291" s="28"/>
      <c r="N291" s="28"/>
      <c r="O291" s="28"/>
      <c r="P291" s="24" t="s">
        <v>201</v>
      </c>
      <c r="Q291" s="24"/>
      <c r="R291" s="24"/>
      <c r="S291" s="31"/>
    </row>
    <row r="292" s="69" customFormat="1" ht="25.5" spans="1:19">
      <c r="A292" s="1">
        <v>608</v>
      </c>
      <c r="B292" s="27" t="s">
        <v>202</v>
      </c>
      <c r="C292" s="25">
        <f>C293+C295+C302+C309</f>
        <v>4</v>
      </c>
      <c r="D292" s="24" t="s">
        <v>25</v>
      </c>
      <c r="E292" s="24" t="s">
        <v>25</v>
      </c>
      <c r="F292" s="26" t="s">
        <v>25</v>
      </c>
      <c r="G292" s="24" t="s">
        <v>25</v>
      </c>
      <c r="H292" s="24" t="s">
        <v>25</v>
      </c>
      <c r="I292" s="24" t="s">
        <v>25</v>
      </c>
      <c r="J292" s="28">
        <f t="shared" ref="J292:O292" si="52">J293+J295+J302+J309</f>
        <v>2465.55</v>
      </c>
      <c r="K292" s="28">
        <f>K295+K302+K309</f>
        <v>465.55</v>
      </c>
      <c r="L292" s="28">
        <f t="shared" si="52"/>
        <v>0</v>
      </c>
      <c r="M292" s="28">
        <f t="shared" si="52"/>
        <v>950</v>
      </c>
      <c r="N292" s="28">
        <f t="shared" si="52"/>
        <v>1050</v>
      </c>
      <c r="O292" s="28">
        <f t="shared" si="52"/>
        <v>0</v>
      </c>
      <c r="P292" s="24" t="s">
        <v>25</v>
      </c>
      <c r="Q292" s="24"/>
      <c r="R292" s="24"/>
      <c r="S292" s="31"/>
    </row>
    <row r="293" s="69" customFormat="1" ht="25.5" spans="1:19">
      <c r="A293" s="1">
        <v>609</v>
      </c>
      <c r="B293" s="27" t="s">
        <v>203</v>
      </c>
      <c r="C293" s="25">
        <f>SUM(C294:C294)</f>
        <v>1</v>
      </c>
      <c r="D293" s="24"/>
      <c r="E293" s="24" t="s">
        <v>204</v>
      </c>
      <c r="F293" s="25">
        <f>SUM(F294:F294)</f>
        <v>500</v>
      </c>
      <c r="G293" s="27" t="s">
        <v>301</v>
      </c>
      <c r="H293" s="27" t="s">
        <v>32</v>
      </c>
      <c r="I293" s="24" t="s">
        <v>33</v>
      </c>
      <c r="J293" s="28">
        <f>SUM(J294:J294)</f>
        <v>950</v>
      </c>
      <c r="K293" s="28" t="s">
        <v>25</v>
      </c>
      <c r="L293" s="28">
        <f>SUM(L294:L294)</f>
        <v>0</v>
      </c>
      <c r="M293" s="28">
        <f>SUM(M294:M294)</f>
        <v>950</v>
      </c>
      <c r="N293" s="28">
        <f>SUM(N294:N294)</f>
        <v>0</v>
      </c>
      <c r="O293" s="28">
        <f>SUM(O294:O294)</f>
        <v>0</v>
      </c>
      <c r="P293" s="24" t="s">
        <v>183</v>
      </c>
      <c r="Q293" s="24"/>
      <c r="R293" s="24"/>
      <c r="S293" s="31"/>
    </row>
    <row r="294" s="70" customFormat="1" ht="25.5" spans="1:19">
      <c r="A294" s="1">
        <v>611</v>
      </c>
      <c r="B294" s="29" t="s">
        <v>2032</v>
      </c>
      <c r="C294" s="30">
        <v>1</v>
      </c>
      <c r="D294" s="31" t="s">
        <v>359</v>
      </c>
      <c r="E294" s="31" t="s">
        <v>204</v>
      </c>
      <c r="F294" s="32">
        <v>500</v>
      </c>
      <c r="G294" s="29" t="s">
        <v>2033</v>
      </c>
      <c r="H294" s="29" t="s">
        <v>32</v>
      </c>
      <c r="I294" s="31">
        <v>2023</v>
      </c>
      <c r="J294" s="35">
        <f>SUM(K294:O294)</f>
        <v>950</v>
      </c>
      <c r="K294" s="35"/>
      <c r="L294" s="35"/>
      <c r="M294" s="35">
        <v>950</v>
      </c>
      <c r="N294" s="35"/>
      <c r="O294" s="35"/>
      <c r="P294" s="31" t="s">
        <v>183</v>
      </c>
      <c r="Q294" s="31"/>
      <c r="R294" s="31"/>
      <c r="S294" s="32"/>
    </row>
    <row r="295" s="69" customFormat="1" ht="25.5" spans="1:19">
      <c r="A295" s="1">
        <v>614</v>
      </c>
      <c r="B295" s="27" t="s">
        <v>206</v>
      </c>
      <c r="C295" s="25">
        <f>C296+C298+C299</f>
        <v>3</v>
      </c>
      <c r="D295" s="24" t="s">
        <v>25</v>
      </c>
      <c r="E295" s="24" t="s">
        <v>25</v>
      </c>
      <c r="F295" s="26" t="s">
        <v>25</v>
      </c>
      <c r="G295" s="24" t="s">
        <v>25</v>
      </c>
      <c r="H295" s="24" t="s">
        <v>25</v>
      </c>
      <c r="I295" s="24" t="s">
        <v>25</v>
      </c>
      <c r="J295" s="28">
        <f t="shared" ref="J295:O295" si="53">J296+J298+J299</f>
        <v>1515.55</v>
      </c>
      <c r="K295" s="28">
        <f t="shared" si="53"/>
        <v>465.55</v>
      </c>
      <c r="L295" s="28">
        <f t="shared" si="53"/>
        <v>0</v>
      </c>
      <c r="M295" s="28">
        <f t="shared" si="53"/>
        <v>0</v>
      </c>
      <c r="N295" s="28">
        <f t="shared" si="53"/>
        <v>1050</v>
      </c>
      <c r="O295" s="28">
        <f t="shared" si="53"/>
        <v>0</v>
      </c>
      <c r="P295" s="24" t="s">
        <v>25</v>
      </c>
      <c r="Q295" s="24"/>
      <c r="R295" s="24"/>
      <c r="S295" s="31"/>
    </row>
    <row r="296" s="68" customFormat="1" ht="36" spans="1:19">
      <c r="A296" s="1">
        <v>615</v>
      </c>
      <c r="B296" s="52" t="s">
        <v>207</v>
      </c>
      <c r="C296" s="25">
        <f>SUM(C297:C297)</f>
        <v>1</v>
      </c>
      <c r="D296" s="24"/>
      <c r="E296" s="24" t="s">
        <v>94</v>
      </c>
      <c r="F296" s="28">
        <f t="shared" ref="F296:O296" si="54">SUM(F297:F297)</f>
        <v>1</v>
      </c>
      <c r="G296" s="27" t="s">
        <v>278</v>
      </c>
      <c r="H296" s="27" t="s">
        <v>32</v>
      </c>
      <c r="I296" s="24">
        <v>2023</v>
      </c>
      <c r="J296" s="28">
        <f t="shared" si="54"/>
        <v>465.55</v>
      </c>
      <c r="K296" s="28">
        <f t="shared" si="54"/>
        <v>465.55</v>
      </c>
      <c r="L296" s="28">
        <f t="shared" si="54"/>
        <v>0</v>
      </c>
      <c r="M296" s="28">
        <f t="shared" si="54"/>
        <v>0</v>
      </c>
      <c r="N296" s="28">
        <f t="shared" si="54"/>
        <v>0</v>
      </c>
      <c r="O296" s="28">
        <f t="shared" si="54"/>
        <v>0</v>
      </c>
      <c r="P296" s="24" t="s">
        <v>209</v>
      </c>
      <c r="Q296" s="24"/>
      <c r="R296" s="24"/>
      <c r="S296" s="31"/>
    </row>
    <row r="297" s="67" customFormat="1" ht="25.5" spans="1:19">
      <c r="A297" s="1">
        <v>617</v>
      </c>
      <c r="B297" s="59" t="s">
        <v>2039</v>
      </c>
      <c r="C297" s="30">
        <v>1</v>
      </c>
      <c r="D297" s="31" t="s">
        <v>29</v>
      </c>
      <c r="E297" s="31" t="s">
        <v>94</v>
      </c>
      <c r="F297" s="32">
        <v>1</v>
      </c>
      <c r="G297" s="29" t="s">
        <v>2038</v>
      </c>
      <c r="H297" s="29" t="s">
        <v>32</v>
      </c>
      <c r="I297" s="31">
        <v>2023</v>
      </c>
      <c r="J297" s="35">
        <f>SUM(K297:O297)</f>
        <v>465.55</v>
      </c>
      <c r="K297" s="35">
        <v>465.55</v>
      </c>
      <c r="L297" s="35"/>
      <c r="M297" s="35"/>
      <c r="N297" s="35"/>
      <c r="O297" s="35"/>
      <c r="P297" s="32" t="s">
        <v>1288</v>
      </c>
      <c r="Q297" s="31"/>
      <c r="R297" s="31"/>
      <c r="S297" s="32"/>
    </row>
    <row r="298" s="68" customFormat="1" ht="36" spans="1:19">
      <c r="A298" s="1">
        <v>620</v>
      </c>
      <c r="B298" s="52" t="s">
        <v>210</v>
      </c>
      <c r="C298" s="25"/>
      <c r="D298" s="24"/>
      <c r="E298" s="24" t="s">
        <v>102</v>
      </c>
      <c r="F298" s="26"/>
      <c r="G298" s="27"/>
      <c r="H298" s="27"/>
      <c r="I298" s="24"/>
      <c r="J298" s="28"/>
      <c r="K298" s="28"/>
      <c r="L298" s="28"/>
      <c r="M298" s="28"/>
      <c r="N298" s="28"/>
      <c r="O298" s="28"/>
      <c r="P298" s="24" t="s">
        <v>209</v>
      </c>
      <c r="Q298" s="24"/>
      <c r="R298" s="24"/>
      <c r="S298" s="31"/>
    </row>
    <row r="299" s="68" customFormat="1" ht="25.5" spans="1:19">
      <c r="A299" s="1">
        <v>621</v>
      </c>
      <c r="B299" s="52" t="s">
        <v>211</v>
      </c>
      <c r="C299" s="25">
        <f>SUM(C300:C301)</f>
        <v>2</v>
      </c>
      <c r="D299" s="24"/>
      <c r="E299" s="24" t="s">
        <v>94</v>
      </c>
      <c r="F299" s="28">
        <f t="shared" ref="F299:O299" si="55">SUM(F300:F301)</f>
        <v>2</v>
      </c>
      <c r="G299" s="27" t="s">
        <v>279</v>
      </c>
      <c r="H299" s="27" t="s">
        <v>213</v>
      </c>
      <c r="I299" s="24">
        <v>2023</v>
      </c>
      <c r="J299" s="28">
        <f t="shared" si="55"/>
        <v>1050</v>
      </c>
      <c r="K299" s="28">
        <f t="shared" si="55"/>
        <v>0</v>
      </c>
      <c r="L299" s="28">
        <f t="shared" si="55"/>
        <v>0</v>
      </c>
      <c r="M299" s="28">
        <f t="shared" si="55"/>
        <v>0</v>
      </c>
      <c r="N299" s="28">
        <f t="shared" si="55"/>
        <v>1050</v>
      </c>
      <c r="O299" s="28">
        <f t="shared" si="55"/>
        <v>0</v>
      </c>
      <c r="P299" s="24" t="s">
        <v>214</v>
      </c>
      <c r="Q299" s="24"/>
      <c r="R299" s="24"/>
      <c r="S299" s="31"/>
    </row>
    <row r="300" s="67" customFormat="1" ht="79" customHeight="1" spans="1:19">
      <c r="A300" s="1">
        <v>626</v>
      </c>
      <c r="B300" s="29" t="s">
        <v>2050</v>
      </c>
      <c r="C300" s="30">
        <v>1</v>
      </c>
      <c r="D300" s="31" t="s">
        <v>29</v>
      </c>
      <c r="E300" s="31" t="s">
        <v>94</v>
      </c>
      <c r="F300" s="32">
        <v>1</v>
      </c>
      <c r="G300" s="29" t="s">
        <v>2051</v>
      </c>
      <c r="H300" s="29" t="s">
        <v>1142</v>
      </c>
      <c r="I300" s="31">
        <v>2023</v>
      </c>
      <c r="J300" s="35">
        <f>SUM(K300:O300)</f>
        <v>550</v>
      </c>
      <c r="K300" s="35"/>
      <c r="L300" s="35"/>
      <c r="M300" s="35"/>
      <c r="N300" s="35">
        <v>550</v>
      </c>
      <c r="O300" s="35"/>
      <c r="P300" s="32" t="s">
        <v>1288</v>
      </c>
      <c r="Q300" s="31"/>
      <c r="R300" s="31"/>
      <c r="S300" s="32" t="s">
        <v>479</v>
      </c>
    </row>
    <row r="301" s="67" customFormat="1" ht="79" customHeight="1" spans="1:19">
      <c r="A301" s="1">
        <v>627</v>
      </c>
      <c r="B301" s="37" t="s">
        <v>2052</v>
      </c>
      <c r="C301" s="30">
        <v>1</v>
      </c>
      <c r="D301" s="31" t="s">
        <v>29</v>
      </c>
      <c r="E301" s="31" t="s">
        <v>94</v>
      </c>
      <c r="F301" s="32">
        <v>1</v>
      </c>
      <c r="G301" s="37" t="s">
        <v>2053</v>
      </c>
      <c r="H301" s="29" t="s">
        <v>726</v>
      </c>
      <c r="I301" s="31">
        <v>2023</v>
      </c>
      <c r="J301" s="35">
        <f>SUM(K301:O301)</f>
        <v>500</v>
      </c>
      <c r="K301" s="35"/>
      <c r="L301" s="35"/>
      <c r="M301" s="35"/>
      <c r="N301" s="35">
        <v>500</v>
      </c>
      <c r="O301" s="35"/>
      <c r="P301" s="32" t="s">
        <v>1288</v>
      </c>
      <c r="Q301" s="31"/>
      <c r="R301" s="31"/>
      <c r="S301" s="32" t="s">
        <v>479</v>
      </c>
    </row>
    <row r="302" s="69" customFormat="1" ht="25.5" spans="1:19">
      <c r="A302" s="1">
        <v>631</v>
      </c>
      <c r="B302" s="27" t="s">
        <v>215</v>
      </c>
      <c r="C302" s="25">
        <f>C303+C304+C305+C306+C307+C308</f>
        <v>0</v>
      </c>
      <c r="D302" s="24" t="s">
        <v>25</v>
      </c>
      <c r="E302" s="24" t="s">
        <v>25</v>
      </c>
      <c r="F302" s="26" t="s">
        <v>25</v>
      </c>
      <c r="G302" s="24" t="s">
        <v>25</v>
      </c>
      <c r="H302" s="24" t="s">
        <v>25</v>
      </c>
      <c r="I302" s="24" t="s">
        <v>25</v>
      </c>
      <c r="J302" s="28">
        <f t="shared" ref="J302:O302" si="56">J303+J304+J305+J306+J307+J308</f>
        <v>0</v>
      </c>
      <c r="K302" s="28">
        <v>0</v>
      </c>
      <c r="L302" s="28">
        <f t="shared" si="56"/>
        <v>0</v>
      </c>
      <c r="M302" s="28">
        <f t="shared" si="56"/>
        <v>0</v>
      </c>
      <c r="N302" s="28">
        <f t="shared" si="56"/>
        <v>0</v>
      </c>
      <c r="O302" s="28">
        <f t="shared" si="56"/>
        <v>0</v>
      </c>
      <c r="P302" s="24" t="s">
        <v>25</v>
      </c>
      <c r="Q302" s="24"/>
      <c r="R302" s="24"/>
      <c r="S302" s="31"/>
    </row>
    <row r="303" s="69" customFormat="1" ht="25.5" spans="1:19">
      <c r="A303" s="1">
        <v>632</v>
      </c>
      <c r="B303" s="52" t="s">
        <v>216</v>
      </c>
      <c r="C303" s="25"/>
      <c r="D303" s="24"/>
      <c r="E303" s="24" t="s">
        <v>102</v>
      </c>
      <c r="F303" s="26"/>
      <c r="G303" s="27" t="s">
        <v>217</v>
      </c>
      <c r="H303" s="27"/>
      <c r="I303" s="24"/>
      <c r="J303" s="28"/>
      <c r="K303" s="28" t="s">
        <v>25</v>
      </c>
      <c r="L303" s="28"/>
      <c r="M303" s="28"/>
      <c r="N303" s="28"/>
      <c r="O303" s="28"/>
      <c r="P303" s="24" t="s">
        <v>218</v>
      </c>
      <c r="Q303" s="24"/>
      <c r="R303" s="24"/>
      <c r="S303" s="31"/>
    </row>
    <row r="304" s="69" customFormat="1" ht="25.5" spans="1:19">
      <c r="A304" s="1">
        <v>633</v>
      </c>
      <c r="B304" s="52" t="s">
        <v>219</v>
      </c>
      <c r="C304" s="25"/>
      <c r="D304" s="24"/>
      <c r="E304" s="24" t="s">
        <v>102</v>
      </c>
      <c r="F304" s="26"/>
      <c r="G304" s="27"/>
      <c r="H304" s="27"/>
      <c r="I304" s="24"/>
      <c r="J304" s="28"/>
      <c r="K304" s="28" t="s">
        <v>25</v>
      </c>
      <c r="L304" s="28"/>
      <c r="M304" s="28"/>
      <c r="N304" s="28"/>
      <c r="O304" s="28"/>
      <c r="P304" s="24" t="s">
        <v>220</v>
      </c>
      <c r="Q304" s="24"/>
      <c r="R304" s="24"/>
      <c r="S304" s="31"/>
    </row>
    <row r="305" s="69" customFormat="1" ht="25.5" spans="1:19">
      <c r="A305" s="1">
        <v>634</v>
      </c>
      <c r="B305" s="52" t="s">
        <v>221</v>
      </c>
      <c r="C305" s="25"/>
      <c r="D305" s="24"/>
      <c r="E305" s="24" t="s">
        <v>102</v>
      </c>
      <c r="F305" s="26"/>
      <c r="G305" s="27"/>
      <c r="H305" s="27"/>
      <c r="I305" s="24"/>
      <c r="J305" s="28"/>
      <c r="K305" s="28" t="s">
        <v>25</v>
      </c>
      <c r="L305" s="28"/>
      <c r="M305" s="28"/>
      <c r="N305" s="28"/>
      <c r="O305" s="28"/>
      <c r="P305" s="24" t="s">
        <v>220</v>
      </c>
      <c r="Q305" s="24"/>
      <c r="R305" s="24"/>
      <c r="S305" s="31"/>
    </row>
    <row r="306" s="69" customFormat="1" ht="25.5" spans="1:19">
      <c r="A306" s="1">
        <v>635</v>
      </c>
      <c r="B306" s="52" t="s">
        <v>222</v>
      </c>
      <c r="C306" s="25"/>
      <c r="D306" s="24"/>
      <c r="E306" s="24" t="s">
        <v>102</v>
      </c>
      <c r="F306" s="26"/>
      <c r="G306" s="27"/>
      <c r="H306" s="27"/>
      <c r="I306" s="24"/>
      <c r="J306" s="28"/>
      <c r="K306" s="28" t="s">
        <v>25</v>
      </c>
      <c r="L306" s="28"/>
      <c r="M306" s="28"/>
      <c r="N306" s="28"/>
      <c r="O306" s="28"/>
      <c r="P306" s="24" t="s">
        <v>218</v>
      </c>
      <c r="Q306" s="24"/>
      <c r="R306" s="24"/>
      <c r="S306" s="31"/>
    </row>
    <row r="307" s="69" customFormat="1" ht="25.5" spans="1:19">
      <c r="A307" s="1">
        <v>636</v>
      </c>
      <c r="B307" s="52" t="s">
        <v>223</v>
      </c>
      <c r="C307" s="25"/>
      <c r="D307" s="24"/>
      <c r="E307" s="24" t="s">
        <v>102</v>
      </c>
      <c r="F307" s="26"/>
      <c r="G307" s="27"/>
      <c r="H307" s="27"/>
      <c r="I307" s="24"/>
      <c r="J307" s="28"/>
      <c r="K307" s="28" t="s">
        <v>25</v>
      </c>
      <c r="L307" s="28"/>
      <c r="M307" s="28"/>
      <c r="N307" s="28"/>
      <c r="O307" s="28"/>
      <c r="P307" s="24" t="s">
        <v>218</v>
      </c>
      <c r="Q307" s="24"/>
      <c r="R307" s="24"/>
      <c r="S307" s="31"/>
    </row>
    <row r="308" s="69" customFormat="1" ht="25.5" spans="1:19">
      <c r="A308" s="1">
        <v>637</v>
      </c>
      <c r="B308" s="52" t="s">
        <v>224</v>
      </c>
      <c r="C308" s="25"/>
      <c r="D308" s="24"/>
      <c r="E308" s="24" t="s">
        <v>102</v>
      </c>
      <c r="F308" s="26"/>
      <c r="G308" s="27"/>
      <c r="H308" s="27"/>
      <c r="I308" s="24"/>
      <c r="J308" s="28"/>
      <c r="K308" s="28" t="s">
        <v>25</v>
      </c>
      <c r="L308" s="28"/>
      <c r="M308" s="28"/>
      <c r="N308" s="28"/>
      <c r="O308" s="28"/>
      <c r="P308" s="24" t="s">
        <v>220</v>
      </c>
      <c r="Q308" s="24"/>
      <c r="R308" s="24"/>
      <c r="S308" s="31"/>
    </row>
    <row r="309" s="69" customFormat="1" ht="25.5" spans="1:19">
      <c r="A309" s="1">
        <v>638</v>
      </c>
      <c r="B309" s="27" t="s">
        <v>225</v>
      </c>
      <c r="C309" s="25">
        <f>C310+C311+C312+C313+C314</f>
        <v>0</v>
      </c>
      <c r="D309" s="24" t="s">
        <v>25</v>
      </c>
      <c r="E309" s="24" t="s">
        <v>25</v>
      </c>
      <c r="F309" s="26" t="s">
        <v>25</v>
      </c>
      <c r="G309" s="24" t="s">
        <v>25</v>
      </c>
      <c r="H309" s="24" t="s">
        <v>25</v>
      </c>
      <c r="I309" s="24" t="s">
        <v>25</v>
      </c>
      <c r="J309" s="28">
        <f t="shared" ref="J309:O309" si="57">J310+J311+J312+J313+J314</f>
        <v>0</v>
      </c>
      <c r="K309" s="28">
        <v>0</v>
      </c>
      <c r="L309" s="28">
        <f t="shared" si="57"/>
        <v>0</v>
      </c>
      <c r="M309" s="28">
        <f t="shared" si="57"/>
        <v>0</v>
      </c>
      <c r="N309" s="28">
        <f t="shared" si="57"/>
        <v>0</v>
      </c>
      <c r="O309" s="28">
        <f t="shared" si="57"/>
        <v>0</v>
      </c>
      <c r="P309" s="24" t="s">
        <v>25</v>
      </c>
      <c r="Q309" s="24"/>
      <c r="R309" s="24"/>
      <c r="S309" s="31"/>
    </row>
    <row r="310" s="68" customFormat="1" ht="25.5" spans="1:19">
      <c r="A310" s="1">
        <v>639</v>
      </c>
      <c r="B310" s="52" t="s">
        <v>226</v>
      </c>
      <c r="C310" s="25"/>
      <c r="D310" s="24"/>
      <c r="E310" s="24" t="s">
        <v>102</v>
      </c>
      <c r="F310" s="26"/>
      <c r="G310" s="27"/>
      <c r="H310" s="27"/>
      <c r="I310" s="24"/>
      <c r="J310" s="28"/>
      <c r="K310" s="28" t="s">
        <v>25</v>
      </c>
      <c r="L310" s="28"/>
      <c r="M310" s="28"/>
      <c r="N310" s="28"/>
      <c r="O310" s="28"/>
      <c r="P310" s="24" t="s">
        <v>196</v>
      </c>
      <c r="Q310" s="24"/>
      <c r="R310" s="24"/>
      <c r="S310" s="31"/>
    </row>
    <row r="311" s="68" customFormat="1" ht="25.5" spans="1:19">
      <c r="A311" s="1">
        <v>640</v>
      </c>
      <c r="B311" s="52" t="s">
        <v>227</v>
      </c>
      <c r="C311" s="25"/>
      <c r="D311" s="24"/>
      <c r="E311" s="24" t="s">
        <v>102</v>
      </c>
      <c r="F311" s="26"/>
      <c r="G311" s="27" t="s">
        <v>228</v>
      </c>
      <c r="H311" s="27"/>
      <c r="I311" s="24"/>
      <c r="J311" s="28"/>
      <c r="K311" s="28" t="s">
        <v>25</v>
      </c>
      <c r="L311" s="28"/>
      <c r="M311" s="28"/>
      <c r="N311" s="28"/>
      <c r="O311" s="28"/>
      <c r="P311" s="24" t="s">
        <v>196</v>
      </c>
      <c r="Q311" s="24"/>
      <c r="R311" s="24"/>
      <c r="S311" s="31"/>
    </row>
    <row r="312" s="68" customFormat="1" ht="72" spans="1:19">
      <c r="A312" s="1">
        <v>641</v>
      </c>
      <c r="B312" s="52" t="s">
        <v>229</v>
      </c>
      <c r="C312" s="25"/>
      <c r="D312" s="24"/>
      <c r="E312" s="24" t="s">
        <v>102</v>
      </c>
      <c r="F312" s="26"/>
      <c r="G312" s="27" t="s">
        <v>230</v>
      </c>
      <c r="H312" s="27"/>
      <c r="I312" s="24"/>
      <c r="J312" s="28"/>
      <c r="K312" s="28" t="s">
        <v>25</v>
      </c>
      <c r="L312" s="28"/>
      <c r="M312" s="28"/>
      <c r="N312" s="28"/>
      <c r="O312" s="28"/>
      <c r="P312" s="24" t="s">
        <v>201</v>
      </c>
      <c r="Q312" s="24"/>
      <c r="R312" s="24"/>
      <c r="S312" s="31"/>
    </row>
    <row r="313" s="68" customFormat="1" ht="25.5" spans="1:19">
      <c r="A313" s="1">
        <v>642</v>
      </c>
      <c r="B313" s="52" t="s">
        <v>231</v>
      </c>
      <c r="C313" s="25"/>
      <c r="D313" s="24"/>
      <c r="E313" s="24" t="s">
        <v>102</v>
      </c>
      <c r="F313" s="26"/>
      <c r="G313" s="27" t="s">
        <v>232</v>
      </c>
      <c r="H313" s="27"/>
      <c r="I313" s="24"/>
      <c r="J313" s="28"/>
      <c r="K313" s="28" t="s">
        <v>25</v>
      </c>
      <c r="L313" s="28"/>
      <c r="M313" s="28"/>
      <c r="N313" s="28"/>
      <c r="O313" s="28"/>
      <c r="P313" s="24" t="s">
        <v>196</v>
      </c>
      <c r="Q313" s="24"/>
      <c r="R313" s="24"/>
      <c r="S313" s="31"/>
    </row>
    <row r="314" s="68" customFormat="1" ht="25.5" spans="1:19">
      <c r="A314" s="1">
        <v>643</v>
      </c>
      <c r="B314" s="52" t="s">
        <v>233</v>
      </c>
      <c r="C314" s="25"/>
      <c r="D314" s="24"/>
      <c r="E314" s="24" t="s">
        <v>102</v>
      </c>
      <c r="F314" s="26"/>
      <c r="G314" s="27" t="s">
        <v>234</v>
      </c>
      <c r="H314" s="27"/>
      <c r="I314" s="24"/>
      <c r="J314" s="28"/>
      <c r="K314" s="28" t="s">
        <v>25</v>
      </c>
      <c r="L314" s="28"/>
      <c r="M314" s="28"/>
      <c r="N314" s="28"/>
      <c r="O314" s="28"/>
      <c r="P314" s="24" t="s">
        <v>196</v>
      </c>
      <c r="Q314" s="24"/>
      <c r="R314" s="24"/>
      <c r="S314" s="31"/>
    </row>
    <row r="315" s="69" customFormat="1" ht="25.5" spans="1:19">
      <c r="A315" s="1">
        <v>644</v>
      </c>
      <c r="B315" s="27" t="s">
        <v>235</v>
      </c>
      <c r="C315" s="25">
        <f>C316+C320</f>
        <v>0</v>
      </c>
      <c r="D315" s="24" t="s">
        <v>25</v>
      </c>
      <c r="E315" s="24" t="s">
        <v>25</v>
      </c>
      <c r="F315" s="26" t="s">
        <v>25</v>
      </c>
      <c r="G315" s="24" t="s">
        <v>25</v>
      </c>
      <c r="H315" s="24" t="s">
        <v>25</v>
      </c>
      <c r="I315" s="24" t="s">
        <v>25</v>
      </c>
      <c r="J315" s="28">
        <f t="shared" ref="J315:O315" si="58">J316+J320</f>
        <v>0</v>
      </c>
      <c r="K315" s="28">
        <f t="shared" si="58"/>
        <v>0</v>
      </c>
      <c r="L315" s="28">
        <f t="shared" si="58"/>
        <v>0</v>
      </c>
      <c r="M315" s="28">
        <f t="shared" si="58"/>
        <v>0</v>
      </c>
      <c r="N315" s="28">
        <f t="shared" si="58"/>
        <v>0</v>
      </c>
      <c r="O315" s="28">
        <f t="shared" si="58"/>
        <v>0</v>
      </c>
      <c r="P315" s="24" t="s">
        <v>25</v>
      </c>
      <c r="Q315" s="24"/>
      <c r="R315" s="24"/>
      <c r="S315" s="31"/>
    </row>
    <row r="316" s="69" customFormat="1" ht="25.5" spans="1:19">
      <c r="A316" s="1">
        <v>645</v>
      </c>
      <c r="B316" s="52" t="s">
        <v>236</v>
      </c>
      <c r="C316" s="25">
        <f>C317+C318+C319</f>
        <v>0</v>
      </c>
      <c r="D316" s="24" t="s">
        <v>25</v>
      </c>
      <c r="E316" s="24" t="s">
        <v>25</v>
      </c>
      <c r="F316" s="26" t="s">
        <v>25</v>
      </c>
      <c r="G316" s="24" t="s">
        <v>25</v>
      </c>
      <c r="H316" s="24" t="s">
        <v>25</v>
      </c>
      <c r="I316" s="24" t="s">
        <v>25</v>
      </c>
      <c r="J316" s="28">
        <f t="shared" ref="J316:O316" si="59">J317+J318+J319</f>
        <v>0</v>
      </c>
      <c r="K316" s="28">
        <v>0</v>
      </c>
      <c r="L316" s="28">
        <f t="shared" si="59"/>
        <v>0</v>
      </c>
      <c r="M316" s="28">
        <f t="shared" si="59"/>
        <v>0</v>
      </c>
      <c r="N316" s="28">
        <f t="shared" si="59"/>
        <v>0</v>
      </c>
      <c r="O316" s="28">
        <f t="shared" si="59"/>
        <v>0</v>
      </c>
      <c r="P316" s="24" t="s">
        <v>25</v>
      </c>
      <c r="Q316" s="24"/>
      <c r="R316" s="24"/>
      <c r="S316" s="31"/>
    </row>
    <row r="317" s="69" customFormat="1" ht="25.5" spans="1:19">
      <c r="A317" s="1">
        <v>646</v>
      </c>
      <c r="B317" s="60" t="s">
        <v>237</v>
      </c>
      <c r="C317" s="25"/>
      <c r="D317" s="24"/>
      <c r="E317" s="24" t="s">
        <v>94</v>
      </c>
      <c r="F317" s="26"/>
      <c r="G317" s="27" t="s">
        <v>238</v>
      </c>
      <c r="H317" s="27"/>
      <c r="I317" s="24"/>
      <c r="J317" s="28"/>
      <c r="K317" s="28" t="s">
        <v>25</v>
      </c>
      <c r="L317" s="28"/>
      <c r="M317" s="28"/>
      <c r="N317" s="28"/>
      <c r="O317" s="28"/>
      <c r="P317" s="24" t="s">
        <v>113</v>
      </c>
      <c r="Q317" s="24"/>
      <c r="R317" s="24"/>
      <c r="S317" s="31"/>
    </row>
    <row r="318" s="69" customFormat="1" ht="25.5" spans="1:19">
      <c r="A318" s="1">
        <v>647</v>
      </c>
      <c r="B318" s="60" t="s">
        <v>239</v>
      </c>
      <c r="C318" s="25"/>
      <c r="D318" s="24"/>
      <c r="E318" s="24" t="s">
        <v>94</v>
      </c>
      <c r="F318" s="26"/>
      <c r="G318" s="27" t="s">
        <v>240</v>
      </c>
      <c r="H318" s="27"/>
      <c r="I318" s="24"/>
      <c r="J318" s="28"/>
      <c r="K318" s="28" t="s">
        <v>25</v>
      </c>
      <c r="L318" s="28"/>
      <c r="M318" s="28"/>
      <c r="N318" s="28"/>
      <c r="O318" s="28"/>
      <c r="P318" s="24" t="s">
        <v>113</v>
      </c>
      <c r="Q318" s="24"/>
      <c r="R318" s="24"/>
      <c r="S318" s="31"/>
    </row>
    <row r="319" s="69" customFormat="1" ht="36" spans="1:19">
      <c r="A319" s="1">
        <v>648</v>
      </c>
      <c r="B319" s="60" t="s">
        <v>241</v>
      </c>
      <c r="C319" s="25"/>
      <c r="D319" s="24"/>
      <c r="E319" s="24" t="s">
        <v>94</v>
      </c>
      <c r="F319" s="26"/>
      <c r="G319" s="27" t="s">
        <v>242</v>
      </c>
      <c r="H319" s="27"/>
      <c r="I319" s="24"/>
      <c r="J319" s="28"/>
      <c r="K319" s="28"/>
      <c r="L319" s="28"/>
      <c r="M319" s="28"/>
      <c r="N319" s="28"/>
      <c r="O319" s="28"/>
      <c r="P319" s="24" t="s">
        <v>64</v>
      </c>
      <c r="Q319" s="24"/>
      <c r="R319" s="24"/>
      <c r="S319" s="31"/>
    </row>
    <row r="320" s="69" customFormat="1" ht="25.5" spans="1:19">
      <c r="A320" s="1">
        <v>649</v>
      </c>
      <c r="B320" s="52" t="s">
        <v>243</v>
      </c>
      <c r="C320" s="25">
        <f>C321+C322+C323+C324</f>
        <v>0</v>
      </c>
      <c r="D320" s="24" t="s">
        <v>25</v>
      </c>
      <c r="E320" s="24" t="s">
        <v>25</v>
      </c>
      <c r="F320" s="26" t="s">
        <v>25</v>
      </c>
      <c r="G320" s="24" t="s">
        <v>25</v>
      </c>
      <c r="H320" s="24" t="s">
        <v>25</v>
      </c>
      <c r="I320" s="24" t="s">
        <v>25</v>
      </c>
      <c r="J320" s="28">
        <f t="shared" ref="J320:O320" si="60">J321+J322+J323+J324</f>
        <v>0</v>
      </c>
      <c r="K320" s="28">
        <v>0</v>
      </c>
      <c r="L320" s="28">
        <f t="shared" si="60"/>
        <v>0</v>
      </c>
      <c r="M320" s="28">
        <f t="shared" si="60"/>
        <v>0</v>
      </c>
      <c r="N320" s="28">
        <f t="shared" si="60"/>
        <v>0</v>
      </c>
      <c r="O320" s="28">
        <f t="shared" si="60"/>
        <v>0</v>
      </c>
      <c r="P320" s="24" t="s">
        <v>25</v>
      </c>
      <c r="Q320" s="24"/>
      <c r="R320" s="24"/>
      <c r="S320" s="24"/>
    </row>
    <row r="321" s="69" customFormat="1" ht="25.5" spans="1:19">
      <c r="A321" s="1">
        <v>650</v>
      </c>
      <c r="B321" s="60" t="s">
        <v>244</v>
      </c>
      <c r="C321" s="25"/>
      <c r="D321" s="24"/>
      <c r="E321" s="24" t="s">
        <v>102</v>
      </c>
      <c r="F321" s="26"/>
      <c r="G321" s="27"/>
      <c r="H321" s="27"/>
      <c r="I321" s="24"/>
      <c r="J321" s="28"/>
      <c r="K321" s="28" t="s">
        <v>25</v>
      </c>
      <c r="L321" s="28"/>
      <c r="M321" s="28"/>
      <c r="N321" s="28"/>
      <c r="O321" s="28"/>
      <c r="P321" s="24" t="s">
        <v>113</v>
      </c>
      <c r="Q321" s="24"/>
      <c r="R321" s="24"/>
      <c r="S321" s="31" t="s">
        <v>245</v>
      </c>
    </row>
    <row r="322" s="69" customFormat="1" ht="25.5" spans="1:19">
      <c r="A322" s="1">
        <v>651</v>
      </c>
      <c r="B322" s="60" t="s">
        <v>246</v>
      </c>
      <c r="C322" s="25"/>
      <c r="D322" s="24"/>
      <c r="E322" s="24" t="s">
        <v>61</v>
      </c>
      <c r="F322" s="26"/>
      <c r="G322" s="27"/>
      <c r="H322" s="27"/>
      <c r="I322" s="24"/>
      <c r="J322" s="28"/>
      <c r="K322" s="28" t="s">
        <v>25</v>
      </c>
      <c r="L322" s="28"/>
      <c r="M322" s="28"/>
      <c r="N322" s="28"/>
      <c r="O322" s="28"/>
      <c r="P322" s="24" t="s">
        <v>113</v>
      </c>
      <c r="Q322" s="24"/>
      <c r="R322" s="24"/>
      <c r="S322" s="31"/>
    </row>
    <row r="323" s="69" customFormat="1" ht="48" spans="1:19">
      <c r="A323" s="1">
        <v>652</v>
      </c>
      <c r="B323" s="60" t="s">
        <v>247</v>
      </c>
      <c r="C323" s="25"/>
      <c r="D323" s="24"/>
      <c r="E323" s="24" t="s">
        <v>102</v>
      </c>
      <c r="F323" s="26"/>
      <c r="G323" s="27"/>
      <c r="H323" s="27"/>
      <c r="I323" s="24"/>
      <c r="J323" s="28"/>
      <c r="K323" s="28" t="s">
        <v>25</v>
      </c>
      <c r="L323" s="28"/>
      <c r="M323" s="28"/>
      <c r="N323" s="28"/>
      <c r="O323" s="28"/>
      <c r="P323" s="24" t="s">
        <v>248</v>
      </c>
      <c r="Q323" s="24"/>
      <c r="R323" s="24"/>
      <c r="S323" s="31"/>
    </row>
    <row r="324" s="69" customFormat="1" ht="25.5" spans="1:19">
      <c r="A324" s="1">
        <v>653</v>
      </c>
      <c r="B324" s="60" t="s">
        <v>249</v>
      </c>
      <c r="C324" s="25"/>
      <c r="D324" s="24"/>
      <c r="E324" s="24"/>
      <c r="F324" s="26"/>
      <c r="G324" s="27"/>
      <c r="H324" s="27"/>
      <c r="I324" s="24"/>
      <c r="J324" s="28"/>
      <c r="K324" s="28" t="s">
        <v>25</v>
      </c>
      <c r="L324" s="28"/>
      <c r="M324" s="28"/>
      <c r="N324" s="28"/>
      <c r="O324" s="28"/>
      <c r="P324" s="24" t="s">
        <v>250</v>
      </c>
      <c r="Q324" s="24"/>
      <c r="R324" s="24"/>
      <c r="S324" s="31"/>
    </row>
    <row r="325" s="71" customFormat="1" ht="74" customHeight="1" spans="1:19">
      <c r="A325" s="9"/>
      <c r="B325" s="27" t="s">
        <v>2057</v>
      </c>
      <c r="C325" s="30"/>
      <c r="D325" s="31"/>
      <c r="E325" s="31"/>
      <c r="F325" s="32"/>
      <c r="G325" s="29"/>
      <c r="H325" s="29"/>
      <c r="I325" s="31"/>
      <c r="J325" s="35"/>
      <c r="K325" s="35"/>
      <c r="L325" s="35"/>
      <c r="M325" s="35"/>
      <c r="N325" s="35"/>
      <c r="O325" s="35"/>
      <c r="P325" s="31"/>
      <c r="Q325" s="31"/>
      <c r="R325" s="31"/>
      <c r="S325" s="31"/>
    </row>
  </sheetData>
  <autoFilter ref="A5:S325">
    <extLst/>
  </autoFilter>
  <mergeCells count="23">
    <mergeCell ref="B1:S1"/>
    <mergeCell ref="B2:D2"/>
    <mergeCell ref="E2:S2"/>
    <mergeCell ref="E3:F3"/>
    <mergeCell ref="J3:O3"/>
    <mergeCell ref="L4:N4"/>
    <mergeCell ref="B325:S325"/>
    <mergeCell ref="B3:B5"/>
    <mergeCell ref="B198:B200"/>
    <mergeCell ref="C3:C5"/>
    <mergeCell ref="D3:D5"/>
    <mergeCell ref="G3:G5"/>
    <mergeCell ref="H3:H5"/>
    <mergeCell ref="I3:I5"/>
    <mergeCell ref="J4:J5"/>
    <mergeCell ref="K4:K5"/>
    <mergeCell ref="O4:O5"/>
    <mergeCell ref="P3:P5"/>
    <mergeCell ref="Q3:Q5"/>
    <mergeCell ref="R3:R5"/>
    <mergeCell ref="S3:S5"/>
    <mergeCell ref="S6:S8"/>
    <mergeCell ref="S321:S324"/>
  </mergeCells>
  <conditionalFormatting sqref="K11">
    <cfRule type="expression" dxfId="2" priority="48">
      <formula>K11&lt;&gt;L11+M11+N11+P11</formula>
    </cfRule>
  </conditionalFormatting>
  <conditionalFormatting sqref="B14">
    <cfRule type="duplicateValues" dxfId="0" priority="63"/>
  </conditionalFormatting>
  <conditionalFormatting sqref="K16">
    <cfRule type="expression" dxfId="2" priority="111">
      <formula>K16&lt;&gt;#REF!+L16+P16</formula>
    </cfRule>
  </conditionalFormatting>
  <conditionalFormatting sqref="B18">
    <cfRule type="duplicateValues" dxfId="0" priority="39"/>
  </conditionalFormatting>
  <conditionalFormatting sqref="B24">
    <cfRule type="duplicateValues" dxfId="0" priority="34"/>
  </conditionalFormatting>
  <conditionalFormatting sqref="L27">
    <cfRule type="expression" dxfId="2" priority="138">
      <formula>L27&lt;&gt;M27+N27+Q27</formula>
    </cfRule>
  </conditionalFormatting>
  <conditionalFormatting sqref="B29">
    <cfRule type="duplicateValues" dxfId="0" priority="45"/>
  </conditionalFormatting>
  <conditionalFormatting sqref="B34">
    <cfRule type="duplicateValues" dxfId="0" priority="46"/>
  </conditionalFormatting>
  <conditionalFormatting sqref="B44">
    <cfRule type="duplicateValues" dxfId="0" priority="62"/>
  </conditionalFormatting>
  <conditionalFormatting sqref="M44">
    <cfRule type="expression" dxfId="2" priority="61">
      <formula>M44&lt;&gt;N44+P44+R44</formula>
    </cfRule>
  </conditionalFormatting>
  <conditionalFormatting sqref="B52">
    <cfRule type="duplicateValues" dxfId="0" priority="29"/>
  </conditionalFormatting>
  <conditionalFormatting sqref="B53">
    <cfRule type="duplicateValues" dxfId="0" priority="28"/>
  </conditionalFormatting>
  <conditionalFormatting sqref="B60">
    <cfRule type="duplicateValues" dxfId="0" priority="30"/>
  </conditionalFormatting>
  <conditionalFormatting sqref="B66">
    <cfRule type="duplicateValues" dxfId="0" priority="33"/>
  </conditionalFormatting>
  <conditionalFormatting sqref="B68">
    <cfRule type="duplicateValues" dxfId="0" priority="31"/>
  </conditionalFormatting>
  <conditionalFormatting sqref="B74">
    <cfRule type="duplicateValues" dxfId="0" priority="42"/>
  </conditionalFormatting>
  <conditionalFormatting sqref="B76">
    <cfRule type="expression" dxfId="3" priority="118">
      <formula>AND(COUNTIF($A$9:$A$131,B76)+COUNTIF($A$269:$A$406,B76)+COUNTIF($A$415:$A$2420,B76)+COUNTIF($A$132:$A$264,B76)&gt;1,NOT(ISBLANK(B76)))</formula>
    </cfRule>
  </conditionalFormatting>
  <conditionalFormatting sqref="B95">
    <cfRule type="duplicateValues" dxfId="0" priority="75"/>
  </conditionalFormatting>
  <conditionalFormatting sqref="B96">
    <cfRule type="expression" dxfId="3" priority="121">
      <formula>AND(COUNTIF($A$9:$A$131,B96)+COUNTIF($A$270:$A$407,B96)+COUNTIF($A$416:$A$2421,B96)+COUNTIF($A$132:$A$264,B96)&gt;1,NOT(ISBLANK(B96)))</formula>
    </cfRule>
  </conditionalFormatting>
  <conditionalFormatting sqref="B98">
    <cfRule type="duplicateValues" dxfId="0" priority="38"/>
  </conditionalFormatting>
  <conditionalFormatting sqref="B105">
    <cfRule type="duplicateValues" dxfId="0" priority="59"/>
  </conditionalFormatting>
  <conditionalFormatting sqref="K105">
    <cfRule type="expression" dxfId="2" priority="58">
      <formula>K105&lt;&gt;L105+M105+P105</formula>
    </cfRule>
  </conditionalFormatting>
  <conditionalFormatting sqref="L110">
    <cfRule type="expression" dxfId="2" priority="26">
      <formula>L110&lt;&gt;M110+N110+Q110</formula>
    </cfRule>
  </conditionalFormatting>
  <conditionalFormatting sqref="M110">
    <cfRule type="expression" dxfId="2" priority="25">
      <formula>M110&lt;&gt;N110+O110+R110</formula>
    </cfRule>
  </conditionalFormatting>
  <conditionalFormatting sqref="B116">
    <cfRule type="duplicateValues" dxfId="0" priority="24"/>
  </conditionalFormatting>
  <conditionalFormatting sqref="B118">
    <cfRule type="duplicateValues" dxfId="0" priority="23"/>
  </conditionalFormatting>
  <conditionalFormatting sqref="M122">
    <cfRule type="expression" dxfId="2" priority="141">
      <formula>M122&lt;&gt;#REF!+N122+Q122</formula>
    </cfRule>
  </conditionalFormatting>
  <conditionalFormatting sqref="B175">
    <cfRule type="duplicateValues" dxfId="0" priority="57"/>
  </conditionalFormatting>
  <conditionalFormatting sqref="B179">
    <cfRule type="duplicateValues" dxfId="0" priority="55"/>
  </conditionalFormatting>
  <conditionalFormatting sqref="B183">
    <cfRule type="duplicateValues" dxfId="0" priority="54"/>
  </conditionalFormatting>
  <conditionalFormatting sqref="B187">
    <cfRule type="duplicateValues" dxfId="0" priority="53"/>
  </conditionalFormatting>
  <conditionalFormatting sqref="B188">
    <cfRule type="duplicateValues" dxfId="0" priority="52"/>
  </conditionalFormatting>
  <conditionalFormatting sqref="M203">
    <cfRule type="expression" dxfId="2" priority="131">
      <formula>M203&lt;&gt;N203+O203+R203</formula>
    </cfRule>
  </conditionalFormatting>
  <conditionalFormatting sqref="B216">
    <cfRule type="duplicateValues" dxfId="0" priority="2"/>
  </conditionalFormatting>
  <conditionalFormatting sqref="K227">
    <cfRule type="expression" dxfId="2" priority="128">
      <formula>K227&lt;&gt;L227+M227+P227</formula>
    </cfRule>
  </conditionalFormatting>
  <conditionalFormatting sqref="B234">
    <cfRule type="duplicateValues" dxfId="0" priority="14"/>
  </conditionalFormatting>
  <conditionalFormatting sqref="B235">
    <cfRule type="duplicateValues" dxfId="0" priority="13"/>
  </conditionalFormatting>
  <conditionalFormatting sqref="B236">
    <cfRule type="duplicateValues" dxfId="1" priority="123"/>
    <cfRule type="duplicateValues" dxfId="1" priority="124"/>
    <cfRule type="duplicateValues" dxfId="1" priority="125"/>
  </conditionalFormatting>
  <conditionalFormatting sqref="B273">
    <cfRule type="expression" dxfId="3" priority="11">
      <formula>AND(COUNTIF($B$9:$B$79,B273)+COUNTIF($B$202:$B$273,B273)+COUNTIF($B$279:$B$2248,B273)+COUNTIF($B$80:$B$201,B273)&gt;1,NOT(ISBLANK(B273)))</formula>
    </cfRule>
  </conditionalFormatting>
  <conditionalFormatting sqref="B278">
    <cfRule type="duplicateValues" dxfId="1" priority="4"/>
    <cfRule type="duplicateValues" dxfId="1" priority="5"/>
    <cfRule type="duplicateValues" dxfId="0" priority="6"/>
  </conditionalFormatting>
  <conditionalFormatting sqref="K280">
    <cfRule type="expression" dxfId="2" priority="115">
      <formula>K280&lt;&gt;L280+M280+P280</formula>
    </cfRule>
  </conditionalFormatting>
  <conditionalFormatting sqref="B288">
    <cfRule type="duplicateValues" dxfId="0" priority="71"/>
  </conditionalFormatting>
  <conditionalFormatting sqref="B290">
    <cfRule type="duplicateValues" dxfId="0" priority="67"/>
  </conditionalFormatting>
  <conditionalFormatting sqref="B300">
    <cfRule type="duplicateValues" dxfId="0" priority="107"/>
  </conditionalFormatting>
  <conditionalFormatting sqref="B19:B21">
    <cfRule type="duplicateValues" dxfId="0" priority="40"/>
  </conditionalFormatting>
  <conditionalFormatting sqref="B32:B33">
    <cfRule type="duplicateValues" dxfId="0" priority="47"/>
  </conditionalFormatting>
  <conditionalFormatting sqref="B45:B46">
    <cfRule type="duplicateValues" dxfId="0" priority="37"/>
  </conditionalFormatting>
  <conditionalFormatting sqref="B62:B63">
    <cfRule type="duplicateValues" dxfId="0" priority="35"/>
  </conditionalFormatting>
  <conditionalFormatting sqref="B64:B65">
    <cfRule type="duplicateValues" dxfId="0" priority="41"/>
  </conditionalFormatting>
  <conditionalFormatting sqref="B110:B114">
    <cfRule type="duplicateValues" dxfId="0" priority="27"/>
  </conditionalFormatting>
  <conditionalFormatting sqref="B147:B149">
    <cfRule type="duplicateValues" dxfId="0" priority="21"/>
  </conditionalFormatting>
  <conditionalFormatting sqref="B248:B250">
    <cfRule type="duplicateValues" dxfId="0" priority="12"/>
  </conditionalFormatting>
  <conditionalFormatting sqref="B271:B272">
    <cfRule type="duplicateValues" dxfId="0" priority="7"/>
  </conditionalFormatting>
  <conditionalFormatting sqref="K95:K96">
    <cfRule type="expression" dxfId="2" priority="120">
      <formula>K95&lt;&gt;M95+P95+Q95</formula>
    </cfRule>
  </conditionalFormatting>
  <conditionalFormatting sqref="K228:K232">
    <cfRule type="expression" dxfId="2" priority="127">
      <formula>K228&lt;&gt;L228+M228+P228</formula>
    </cfRule>
  </conditionalFormatting>
  <conditionalFormatting sqref="M204:M208">
    <cfRule type="expression" dxfId="2" priority="137">
      <formula>M204&lt;&gt;N204+O204+R204</formula>
    </cfRule>
  </conditionalFormatting>
  <conditionalFormatting sqref="B1:B5 B325:B1048576">
    <cfRule type="duplicateValues" dxfId="1" priority="140"/>
  </conditionalFormatting>
  <conditionalFormatting sqref="B6:B13 B69:B73 B302:B324 B289 B274:B277 B279:B287 B251:B269 B237:B247 B150:B174 B100:B104 B176:B178 B106:B109 B97 B184:B186 B119:B146 B180:B182 B189:B213 B77:B94 B75 B217:B233 B67 B291:B299 B56:B59 B61 B47:B51 B35:B43 B25:B28 B22:B23 B15:B17">
    <cfRule type="duplicateValues" dxfId="0" priority="142"/>
  </conditionalFormatting>
  <conditionalFormatting sqref="K13 K17 K36 K71">
    <cfRule type="expression" dxfId="2" priority="129">
      <formula>K13&lt;&gt;L13+M13+P13</formula>
    </cfRule>
  </conditionalFormatting>
  <conditionalFormatting sqref="K27 K42">
    <cfRule type="expression" dxfId="2" priority="139">
      <formula>K27&lt;&gt;L27+M27+P27</formula>
    </cfRule>
  </conditionalFormatting>
  <dataValidations count="3">
    <dataValidation type="list" allowBlank="1" showInputMessage="1" showErrorMessage="1" sqref="D9 D10 D11 D12 D15 D16 D25 D26 D27 D28 D35 D43 D44 D45 D46 D57 D58 D61 D66 D71 D74 D75 D76 D77 D80 D81 D82 D83 D84 D94 D97 D100 D101 D108 D109 D110 D121 D122 D146 D147 D148 D149 D156 D157 D161 D165 D166 D167 D175 D176 D179 D183 D187 D188 D201 D202 D203 D204 D209 D216 D233 D234 D251 D260 D261 D264 D276 D277 D278 D279 D280 D285 D286 D287 D288 D289 D290 D291 D294 D297 D13:D14 D17:D19 D20:D24 D29:D32 D33:D34 D36:D37 D38:D40 D41:D42 D47:D51 D52:D56 D59:D60 D62:D63 D64:D65 D67:D70 D72:D73 D78:D79 D85:D86 D87:D88 D89:D91 D92:D93 D95:D96 D98:D99 D102:D103 D104:D105 D106:D107 D111:D112 D113:D114 D115:D118 D119:D120 D123:D129 D130:D131 D132:D145 D150:D155 D158:D160 D162:D164 D168:D174 D177:D178 D180:D182 D184:D186 D189:D193 D194:D196 D197:D200 D205:D208 D210:D213 D214:D215 D217:D223 D224:D232 D235:D236 D237:D243 D244:D245 D246:D247 D252:D259 D265:D269 D270:D273 D274:D275 D281:D284 D292:D293 D295:D296 D298:D299 D300:D301 D303:D308 D310:D314 D317:D319 D321:D324">
      <formula1>"新建,改建,扩建"</formula1>
    </dataValidation>
    <dataValidation type="list" allowBlank="1" showInputMessage="1" showErrorMessage="1" sqref="Q9 Q10 Q11 Q12 Q13 Q14 Q15 Q16 Q17 Q18 Q19 Q20 Q21 Q22 Q23 Q24 Q25 Q26 Q27 Q28 Q29 Q30 Q31 Q32 Q33 Q34 Q35 Q43 Q44 Q45 Q46 Q50 Q51 Q52 Q53 Q54 Q55 Q56 Q57 Q58 Q59 Q60 Q61 Q64 Q65 Q66 Q67 Q68 Q71 Q74 Q75 Q76 Q77 Q80 Q81 Q82 Q83 Q84 Q85 Q86 Q93 Q94 Q95 Q96 Q97 Q100 Q101 Q102 Q103 Q104 Q107 Q108 Q109 Q110 Q114 Q115 Q116 Q117 Q118 Q121 Q122 Q128 Q129 Q130 Q131 Q145 Q146 Q147 Q148 Q149 Q154 Q155 Q156 Q157 Q158 Q160 Q161 Q164 Q165 Q166 Q167 Q168 Q174 Q175 Q176 Q178 Q179 Q180 Q182 Q183 Q184 Q185 Q186 Q187 Q188 Q189 Q193 Q194 Q196 Q198 Q199 Q200 Q201 Q202 Q203 Q204 Q209 Q210 Q211 Q214 Q215 Q216 Q223 Q224 Q225 Q226 Q227 Q228 Q229 Q230 Q231 Q232 Q233 Q235 Q236 Q237 Q238 Q239 Q240 Q243 Q245 O248 Q248 Q250 Q251 Q252 Q253 Q254 Q255 Q256 Q257 Q260 Q261 Q264 Q265 Q266 Q267 Q270 Q271 Q272 Q273 Q276 Q277 Q278 Q279 Q280 Q285 Q286 Q287 Q288 Q289 Q290 Q291 Q294 Q297 Q298 Q299 Q36:Q37 Q38:Q40 Q41:Q42 Q47:Q49 Q62:Q63 Q69:Q70 Q72:Q73 Q78:Q79 Q87:Q88 Q89:Q91 Q98:Q99 Q111:Q112 Q119:Q120 Q123:Q125 Q126:Q127 Q132:Q144 Q150:Q153 Q170:Q171 Q191:Q192 Q205:Q208 Q212:Q213 Q217:Q218 Q219:Q222 Q246:Q247 Q258:Q259 Q268:Q269 Q274:Q275 Q281:Q284 Q292:Q293 Q295:Q296 Q300:Q301 Q302:Q324">
      <formula1>"经营性,公益性,国有资产,农户"</formula1>
    </dataValidation>
    <dataValidation type="list" allowBlank="1" showInputMessage="1" showErrorMessage="1" sqref="R9 R10 R11 R12 R13 R14 R15 R16 R17 R18 R19 R20 R21 R22 R23 R24 R25 R26 R27 R28 R29 R30 R31 R32 R33 R34 R35 R43 R44 R45 R46 R50 R51 R52 R53 R54 R55 R56 R57 R58 R59 R60 R61 R64 R65 R66 R67 R68 R71 R74 R75 R76 R77 R80 R81 R82 R83 R84 R85 R86 R93 R94 R95 R96 R97 R98 R99 R100 R101 R102 R103 R104 R107 R108 R109 R110 R113 R114 R115 R116 R117 R118 R121 R122 R128 R129 R130 R131 R145 R146 R147 R148 R149 R154 R155 R156 R157 R158 R160 R161 R164 R165 R166 R167 R168 R174 R175 R176 R178 R179 R180 R182 R183 R184 R185 R186 R187 R188 R189 R193 R194 R196 R198 R199 R200 R201 R202 R203 R204 R209 R210 R211 R214 R215 R216 R223 R224 R225 R226 R227 R228 R229 R230 R231 R232 R233 R234 R235 R236 R237 R238 R239 R240 R243 R245 R248 R249 R250 R251 R252 R253 R254 R255 R256 R257 R260 R261 R262 R263 R264 R265 R266 R267 R270 R271 R272 R273 R276 R277 R278 R279 R280 R285 R286 R287 R288 R289 R290 R291 R294 R297 R298 R299 R36:R37 R38:R40 R41:R42 R47:R49 R62:R63 R69:R70 R72:R73 R78:R79 R87:R88 R89:R91 R111:R112 R119:R120 R123:R125 R126:R127 R132:R144 R150:R153 R170:R171 R191:R192 R205:R208 R212:R213 R217:R218 R219:R222 R246:R247 R258:R259 R268:R269 R274:R275 R281:R284 R292:R293 R295:R296 R300:R301 R302:R324">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45"/>
  <sheetViews>
    <sheetView workbookViewId="0">
      <pane xSplit="1" ySplit="6" topLeftCell="B204" activePane="bottomRight" state="frozen"/>
      <selection/>
      <selection pane="topRight"/>
      <selection pane="bottomLeft"/>
      <selection pane="bottomRight" activeCell="J11" sqref="A1:S245"/>
    </sheetView>
  </sheetViews>
  <sheetFormatPr defaultColWidth="9" defaultRowHeight="14.2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2073</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338</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f>C7+C105+C123+C128+C172+C201+C211+C235</f>
        <v>138</v>
      </c>
      <c r="D6" s="24" t="s">
        <v>25</v>
      </c>
      <c r="E6" s="24" t="s">
        <v>25</v>
      </c>
      <c r="F6" s="26" t="s">
        <v>25</v>
      </c>
      <c r="G6" s="24" t="s">
        <v>25</v>
      </c>
      <c r="H6" s="24" t="s">
        <v>25</v>
      </c>
      <c r="I6" s="24" t="s">
        <v>25</v>
      </c>
      <c r="J6" s="28">
        <f t="shared" ref="J6:O6" si="0">J7+J105+J123+J128+J172+J201+J211+J235</f>
        <v>92558.93</v>
      </c>
      <c r="K6" s="28">
        <f t="shared" si="0"/>
        <v>28590.21</v>
      </c>
      <c r="L6" s="28">
        <f t="shared" si="0"/>
        <v>0</v>
      </c>
      <c r="M6" s="28">
        <f t="shared" si="0"/>
        <v>52782.72</v>
      </c>
      <c r="N6" s="28">
        <f t="shared" si="0"/>
        <v>11186</v>
      </c>
      <c r="O6" s="28">
        <f t="shared" si="0"/>
        <v>0</v>
      </c>
      <c r="P6" s="24" t="s">
        <v>25</v>
      </c>
      <c r="Q6" s="24" t="s">
        <v>25</v>
      </c>
      <c r="R6" s="24" t="s">
        <v>25</v>
      </c>
      <c r="S6" s="31"/>
    </row>
    <row r="7" s="65" customFormat="1" ht="25.5" spans="1:19">
      <c r="A7" s="1">
        <v>7</v>
      </c>
      <c r="B7" s="24" t="s">
        <v>26</v>
      </c>
      <c r="C7" s="25">
        <f>C8+C47+C58+C92+C96</f>
        <v>68</v>
      </c>
      <c r="D7" s="24" t="s">
        <v>25</v>
      </c>
      <c r="E7" s="24" t="s">
        <v>25</v>
      </c>
      <c r="F7" s="26" t="s">
        <v>25</v>
      </c>
      <c r="G7" s="24" t="s">
        <v>25</v>
      </c>
      <c r="H7" s="24" t="s">
        <v>25</v>
      </c>
      <c r="I7" s="24" t="s">
        <v>25</v>
      </c>
      <c r="J7" s="28">
        <f t="shared" ref="J7:O7" si="1">J8+J47+J58+J92+J96</f>
        <v>43106.72</v>
      </c>
      <c r="K7" s="28">
        <f t="shared" si="1"/>
        <v>25301.42</v>
      </c>
      <c r="L7" s="28">
        <f t="shared" si="1"/>
        <v>0</v>
      </c>
      <c r="M7" s="28">
        <f t="shared" si="1"/>
        <v>12065.3</v>
      </c>
      <c r="N7" s="28">
        <f t="shared" si="1"/>
        <v>5740</v>
      </c>
      <c r="O7" s="28">
        <f t="shared" si="1"/>
        <v>0</v>
      </c>
      <c r="P7" s="24" t="s">
        <v>25</v>
      </c>
      <c r="Q7" s="24" t="s">
        <v>25</v>
      </c>
      <c r="R7" s="24" t="s">
        <v>25</v>
      </c>
      <c r="S7" s="31"/>
    </row>
    <row r="8" s="65" customFormat="1" ht="25.5" spans="1:19">
      <c r="A8" s="1">
        <v>8</v>
      </c>
      <c r="B8" s="24" t="s">
        <v>27</v>
      </c>
      <c r="C8" s="25">
        <f>C9+C21+C29+C30+C39+C43+C44+C45</f>
        <v>30</v>
      </c>
      <c r="D8" s="24" t="s">
        <v>25</v>
      </c>
      <c r="E8" s="24" t="s">
        <v>25</v>
      </c>
      <c r="F8" s="26" t="s">
        <v>25</v>
      </c>
      <c r="G8" s="24" t="s">
        <v>25</v>
      </c>
      <c r="H8" s="24" t="s">
        <v>25</v>
      </c>
      <c r="I8" s="24" t="s">
        <v>25</v>
      </c>
      <c r="J8" s="28">
        <f t="shared" ref="J8:O8" si="2">J9+J21+J29+J30+J39+J43+J44+J45</f>
        <v>26804.42</v>
      </c>
      <c r="K8" s="28">
        <f t="shared" si="2"/>
        <v>15741.42</v>
      </c>
      <c r="L8" s="28">
        <f t="shared" si="2"/>
        <v>0</v>
      </c>
      <c r="M8" s="28">
        <f t="shared" si="2"/>
        <v>5923</v>
      </c>
      <c r="N8" s="28">
        <f t="shared" si="2"/>
        <v>5140</v>
      </c>
      <c r="O8" s="28">
        <f t="shared" si="2"/>
        <v>0</v>
      </c>
      <c r="P8" s="24" t="s">
        <v>25</v>
      </c>
      <c r="Q8" s="24" t="s">
        <v>25</v>
      </c>
      <c r="R8" s="24" t="s">
        <v>25</v>
      </c>
      <c r="S8" s="31"/>
    </row>
    <row r="9" s="66" customFormat="1" ht="94" customHeight="1" spans="1:19">
      <c r="A9" s="1">
        <v>9</v>
      </c>
      <c r="B9" s="27" t="s">
        <v>28</v>
      </c>
      <c r="C9" s="25">
        <f>SUM(C10:C20)</f>
        <v>11</v>
      </c>
      <c r="D9" s="24" t="s">
        <v>29</v>
      </c>
      <c r="E9" s="24" t="s">
        <v>30</v>
      </c>
      <c r="F9" s="28">
        <f t="shared" ref="F9:O9" si="3">SUM(F10:F20)</f>
        <v>13.295</v>
      </c>
      <c r="G9" s="27" t="s">
        <v>303</v>
      </c>
      <c r="H9" s="24" t="s">
        <v>32</v>
      </c>
      <c r="I9" s="24">
        <v>2024</v>
      </c>
      <c r="J9" s="28">
        <f t="shared" si="3"/>
        <v>7185.7</v>
      </c>
      <c r="K9" s="28">
        <f t="shared" si="3"/>
        <v>4555.7</v>
      </c>
      <c r="L9" s="28">
        <f t="shared" si="3"/>
        <v>0</v>
      </c>
      <c r="M9" s="28">
        <f t="shared" si="3"/>
        <v>2630</v>
      </c>
      <c r="N9" s="28">
        <f t="shared" si="3"/>
        <v>0</v>
      </c>
      <c r="O9" s="28">
        <f t="shared" si="3"/>
        <v>0</v>
      </c>
      <c r="P9" s="24" t="s">
        <v>34</v>
      </c>
      <c r="Q9" s="24" t="s">
        <v>35</v>
      </c>
      <c r="R9" s="24" t="s">
        <v>36</v>
      </c>
      <c r="S9" s="31" t="s">
        <v>37</v>
      </c>
    </row>
    <row r="10" s="6" customFormat="1" ht="53" customHeight="1" spans="1:19">
      <c r="A10" s="1">
        <v>11</v>
      </c>
      <c r="B10" s="29" t="s">
        <v>345</v>
      </c>
      <c r="C10" s="30">
        <v>1</v>
      </c>
      <c r="D10" s="31" t="s">
        <v>29</v>
      </c>
      <c r="E10" s="31" t="s">
        <v>30</v>
      </c>
      <c r="F10" s="31">
        <v>2</v>
      </c>
      <c r="G10" s="29" t="s">
        <v>340</v>
      </c>
      <c r="H10" s="29" t="s">
        <v>341</v>
      </c>
      <c r="I10" s="31">
        <v>2024</v>
      </c>
      <c r="J10" s="35">
        <f t="shared" ref="J10:J20" si="4">SUM(K10:O10)</f>
        <v>2000</v>
      </c>
      <c r="K10" s="35"/>
      <c r="L10" s="35"/>
      <c r="M10" s="35">
        <v>2000</v>
      </c>
      <c r="N10" s="35"/>
      <c r="O10" s="35"/>
      <c r="P10" s="31" t="s">
        <v>342</v>
      </c>
      <c r="Q10" s="31" t="s">
        <v>343</v>
      </c>
      <c r="R10" s="31" t="s">
        <v>36</v>
      </c>
      <c r="S10" s="32" t="s">
        <v>344</v>
      </c>
    </row>
    <row r="11" s="6" customFormat="1" ht="52" customHeight="1" spans="1:19">
      <c r="A11" s="1">
        <v>14</v>
      </c>
      <c r="B11" s="29" t="s">
        <v>350</v>
      </c>
      <c r="C11" s="30">
        <v>1</v>
      </c>
      <c r="D11" s="31" t="s">
        <v>29</v>
      </c>
      <c r="E11" s="31" t="s">
        <v>30</v>
      </c>
      <c r="F11" s="31">
        <v>0.98</v>
      </c>
      <c r="G11" s="29" t="s">
        <v>351</v>
      </c>
      <c r="H11" s="29" t="s">
        <v>32</v>
      </c>
      <c r="I11" s="31">
        <v>2024</v>
      </c>
      <c r="J11" s="35">
        <f t="shared" si="4"/>
        <v>1630</v>
      </c>
      <c r="K11" s="35">
        <v>1000</v>
      </c>
      <c r="L11" s="35"/>
      <c r="M11" s="35">
        <v>630</v>
      </c>
      <c r="N11" s="35"/>
      <c r="O11" s="35"/>
      <c r="P11" s="32" t="s">
        <v>113</v>
      </c>
      <c r="Q11" s="31" t="s">
        <v>349</v>
      </c>
      <c r="R11" s="31"/>
      <c r="S11" s="32"/>
    </row>
    <row r="12" s="6" customFormat="1" ht="59" customHeight="1" spans="1:19">
      <c r="A12" s="1">
        <v>17</v>
      </c>
      <c r="B12" s="29" t="s">
        <v>356</v>
      </c>
      <c r="C12" s="30">
        <v>1</v>
      </c>
      <c r="D12" s="31" t="s">
        <v>29</v>
      </c>
      <c r="E12" s="31" t="s">
        <v>30</v>
      </c>
      <c r="F12" s="32">
        <v>10</v>
      </c>
      <c r="G12" s="29" t="s">
        <v>355</v>
      </c>
      <c r="H12" s="29" t="s">
        <v>32</v>
      </c>
      <c r="I12" s="31">
        <v>2024</v>
      </c>
      <c r="J12" s="35">
        <f t="shared" si="4"/>
        <v>1500</v>
      </c>
      <c r="K12" s="35">
        <v>1500</v>
      </c>
      <c r="L12" s="35"/>
      <c r="M12" s="35"/>
      <c r="N12" s="35"/>
      <c r="O12" s="35"/>
      <c r="P12" s="32" t="s">
        <v>113</v>
      </c>
      <c r="Q12" s="31" t="s">
        <v>349</v>
      </c>
      <c r="R12" s="31"/>
      <c r="S12" s="32"/>
    </row>
    <row r="13" s="6" customFormat="1" ht="40" customHeight="1" spans="1:19">
      <c r="A13" s="1">
        <v>24</v>
      </c>
      <c r="B13" s="29" t="s">
        <v>377</v>
      </c>
      <c r="C13" s="30">
        <v>1</v>
      </c>
      <c r="D13" s="31" t="s">
        <v>29</v>
      </c>
      <c r="E13" s="31" t="s">
        <v>30</v>
      </c>
      <c r="F13" s="32">
        <v>0.15</v>
      </c>
      <c r="G13" s="36" t="s">
        <v>378</v>
      </c>
      <c r="H13" s="29" t="s">
        <v>379</v>
      </c>
      <c r="I13" s="46" t="s">
        <v>380</v>
      </c>
      <c r="J13" s="35">
        <f t="shared" si="4"/>
        <v>175</v>
      </c>
      <c r="K13" s="35">
        <v>175</v>
      </c>
      <c r="L13" s="35"/>
      <c r="M13" s="35"/>
      <c r="N13" s="35"/>
      <c r="O13" s="35"/>
      <c r="P13" s="32" t="s">
        <v>113</v>
      </c>
      <c r="Q13" s="31" t="s">
        <v>35</v>
      </c>
      <c r="R13" s="31" t="s">
        <v>36</v>
      </c>
      <c r="S13" s="32"/>
    </row>
    <row r="14" s="7" customFormat="1" ht="102" customHeight="1" spans="1:19">
      <c r="A14" s="1">
        <v>27</v>
      </c>
      <c r="B14" s="29" t="s">
        <v>388</v>
      </c>
      <c r="C14" s="30">
        <v>1</v>
      </c>
      <c r="D14" s="31" t="s">
        <v>29</v>
      </c>
      <c r="E14" s="31" t="s">
        <v>30</v>
      </c>
      <c r="F14" s="32">
        <v>0.15</v>
      </c>
      <c r="G14" s="29" t="s">
        <v>382</v>
      </c>
      <c r="H14" s="29" t="s">
        <v>389</v>
      </c>
      <c r="I14" s="46" t="s">
        <v>380</v>
      </c>
      <c r="J14" s="35">
        <f t="shared" si="4"/>
        <v>227.5</v>
      </c>
      <c r="K14" s="35">
        <v>227.5</v>
      </c>
      <c r="L14" s="35"/>
      <c r="M14" s="35"/>
      <c r="N14" s="35"/>
      <c r="O14" s="35"/>
      <c r="P14" s="32" t="s">
        <v>113</v>
      </c>
      <c r="Q14" s="31" t="s">
        <v>362</v>
      </c>
      <c r="R14" s="31" t="s">
        <v>385</v>
      </c>
      <c r="S14" s="32"/>
    </row>
    <row r="15" s="6" customFormat="1" ht="38" customHeight="1" spans="1:19">
      <c r="A15" s="1"/>
      <c r="B15" s="33" t="s">
        <v>403</v>
      </c>
      <c r="C15" s="32">
        <v>1</v>
      </c>
      <c r="D15" s="31" t="s">
        <v>29</v>
      </c>
      <c r="E15" s="31"/>
      <c r="F15" s="31"/>
      <c r="G15" s="33" t="s">
        <v>401</v>
      </c>
      <c r="H15" s="32" t="s">
        <v>402</v>
      </c>
      <c r="I15" s="32">
        <v>2024</v>
      </c>
      <c r="J15" s="35">
        <f t="shared" si="4"/>
        <v>56</v>
      </c>
      <c r="K15" s="35">
        <v>56</v>
      </c>
      <c r="L15" s="35"/>
      <c r="M15" s="35"/>
      <c r="N15" s="35"/>
      <c r="O15" s="35"/>
      <c r="P15" s="31" t="s">
        <v>113</v>
      </c>
      <c r="Q15" s="31" t="s">
        <v>362</v>
      </c>
      <c r="R15" s="31" t="s">
        <v>36</v>
      </c>
      <c r="S15" s="35" t="s">
        <v>399</v>
      </c>
    </row>
    <row r="16" s="6" customFormat="1" ht="38" customHeight="1" spans="1:19">
      <c r="A16" s="1">
        <v>38</v>
      </c>
      <c r="B16" s="34" t="s">
        <v>435</v>
      </c>
      <c r="C16" s="30">
        <v>1</v>
      </c>
      <c r="D16" s="31" t="s">
        <v>29</v>
      </c>
      <c r="E16" s="31"/>
      <c r="F16" s="32"/>
      <c r="G16" s="29" t="s">
        <v>434</v>
      </c>
      <c r="H16" s="29" t="s">
        <v>32</v>
      </c>
      <c r="I16" s="31">
        <v>2024</v>
      </c>
      <c r="J16" s="35">
        <f t="shared" si="4"/>
        <v>1000</v>
      </c>
      <c r="K16" s="35">
        <v>1000</v>
      </c>
      <c r="L16" s="35"/>
      <c r="M16" s="35"/>
      <c r="N16" s="35"/>
      <c r="O16" s="35"/>
      <c r="P16" s="32" t="s">
        <v>342</v>
      </c>
      <c r="Q16" s="31" t="s">
        <v>362</v>
      </c>
      <c r="R16" s="31"/>
      <c r="S16" s="32"/>
    </row>
    <row r="17" s="67" customFormat="1" ht="48" spans="1:19">
      <c r="A17" s="1"/>
      <c r="B17" s="29" t="s">
        <v>441</v>
      </c>
      <c r="C17" s="31">
        <v>1</v>
      </c>
      <c r="D17" s="31" t="s">
        <v>29</v>
      </c>
      <c r="E17" s="31" t="s">
        <v>30</v>
      </c>
      <c r="F17" s="31">
        <v>0.004</v>
      </c>
      <c r="G17" s="41" t="s">
        <v>442</v>
      </c>
      <c r="H17" s="32" t="s">
        <v>443</v>
      </c>
      <c r="I17" s="32">
        <v>2024</v>
      </c>
      <c r="J17" s="35">
        <f t="shared" si="4"/>
        <v>26.7</v>
      </c>
      <c r="K17" s="35">
        <v>26.7</v>
      </c>
      <c r="L17" s="49"/>
      <c r="M17" s="32"/>
      <c r="N17" s="35"/>
      <c r="O17" s="35"/>
      <c r="P17" s="31" t="s">
        <v>342</v>
      </c>
      <c r="Q17" s="31" t="s">
        <v>362</v>
      </c>
      <c r="R17" s="31" t="s">
        <v>36</v>
      </c>
      <c r="S17" s="35" t="s">
        <v>399</v>
      </c>
    </row>
    <row r="18" s="67" customFormat="1" ht="48" spans="1:19">
      <c r="A18" s="1"/>
      <c r="B18" s="33" t="s">
        <v>455</v>
      </c>
      <c r="C18" s="32">
        <v>1</v>
      </c>
      <c r="D18" s="31" t="s">
        <v>29</v>
      </c>
      <c r="E18" s="31" t="s">
        <v>30</v>
      </c>
      <c r="F18" s="31">
        <v>0.01</v>
      </c>
      <c r="G18" s="33" t="s">
        <v>454</v>
      </c>
      <c r="H18" s="32" t="s">
        <v>402</v>
      </c>
      <c r="I18" s="32">
        <v>2024</v>
      </c>
      <c r="J18" s="35">
        <f t="shared" si="4"/>
        <v>30</v>
      </c>
      <c r="K18" s="35">
        <v>30</v>
      </c>
      <c r="L18" s="35"/>
      <c r="M18" s="35"/>
      <c r="N18" s="35"/>
      <c r="O18" s="35"/>
      <c r="P18" s="31" t="s">
        <v>342</v>
      </c>
      <c r="Q18" s="31" t="s">
        <v>362</v>
      </c>
      <c r="R18" s="31" t="s">
        <v>36</v>
      </c>
      <c r="S18" s="35" t="s">
        <v>399</v>
      </c>
    </row>
    <row r="19" s="67" customFormat="1" ht="34" customHeight="1" spans="1:19">
      <c r="A19" s="1">
        <v>42</v>
      </c>
      <c r="B19" s="29" t="s">
        <v>464</v>
      </c>
      <c r="C19" s="31">
        <v>1</v>
      </c>
      <c r="D19" s="31" t="s">
        <v>29</v>
      </c>
      <c r="E19" s="31" t="s">
        <v>30</v>
      </c>
      <c r="F19" s="31">
        <v>0.001</v>
      </c>
      <c r="G19" s="41" t="s">
        <v>465</v>
      </c>
      <c r="H19" s="32" t="s">
        <v>466</v>
      </c>
      <c r="I19" s="31">
        <v>2024</v>
      </c>
      <c r="J19" s="35">
        <f t="shared" si="4"/>
        <v>40.5</v>
      </c>
      <c r="K19" s="35">
        <v>40.5</v>
      </c>
      <c r="L19" s="35"/>
      <c r="M19" s="35"/>
      <c r="N19" s="82"/>
      <c r="O19" s="82"/>
      <c r="P19" s="31" t="s">
        <v>342</v>
      </c>
      <c r="Q19" s="31" t="s">
        <v>362</v>
      </c>
      <c r="R19" s="31" t="s">
        <v>36</v>
      </c>
      <c r="S19" s="35" t="s">
        <v>399</v>
      </c>
    </row>
    <row r="20" s="6" customFormat="1" ht="60" customHeight="1" spans="1:19">
      <c r="A20" s="1">
        <v>57</v>
      </c>
      <c r="B20" s="34" t="s">
        <v>508</v>
      </c>
      <c r="C20" s="30">
        <v>1</v>
      </c>
      <c r="D20" s="31" t="s">
        <v>29</v>
      </c>
      <c r="E20" s="31"/>
      <c r="F20" s="32"/>
      <c r="G20" s="29" t="s">
        <v>2067</v>
      </c>
      <c r="H20" s="29" t="s">
        <v>32</v>
      </c>
      <c r="I20" s="31">
        <v>2024</v>
      </c>
      <c r="J20" s="35">
        <f t="shared" si="4"/>
        <v>500</v>
      </c>
      <c r="K20" s="35">
        <v>500</v>
      </c>
      <c r="L20" s="35"/>
      <c r="M20" s="35"/>
      <c r="N20" s="35"/>
      <c r="O20" s="35"/>
      <c r="P20" s="32" t="s">
        <v>507</v>
      </c>
      <c r="Q20" s="31" t="s">
        <v>362</v>
      </c>
      <c r="R20" s="31" t="s">
        <v>36</v>
      </c>
      <c r="S20" s="32"/>
    </row>
    <row r="21" s="68" customFormat="1" ht="67" customHeight="1" spans="1:19">
      <c r="A21" s="1">
        <v>59</v>
      </c>
      <c r="B21" s="27" t="s">
        <v>38</v>
      </c>
      <c r="C21" s="25">
        <f>SUM(C22:C28)</f>
        <v>7</v>
      </c>
      <c r="D21" s="24"/>
      <c r="E21" s="24" t="s">
        <v>39</v>
      </c>
      <c r="F21" s="28">
        <f t="shared" ref="F21:O21" si="5">SUM(F22:F28)</f>
        <v>10816</v>
      </c>
      <c r="G21" s="27" t="s">
        <v>304</v>
      </c>
      <c r="H21" s="24" t="s">
        <v>32</v>
      </c>
      <c r="I21" s="24">
        <v>2024</v>
      </c>
      <c r="J21" s="28">
        <f t="shared" si="5"/>
        <v>2450</v>
      </c>
      <c r="K21" s="28">
        <f t="shared" si="5"/>
        <v>1757</v>
      </c>
      <c r="L21" s="28">
        <f t="shared" si="5"/>
        <v>0</v>
      </c>
      <c r="M21" s="28">
        <f t="shared" si="5"/>
        <v>693</v>
      </c>
      <c r="N21" s="28">
        <f t="shared" si="5"/>
        <v>0</v>
      </c>
      <c r="O21" s="28">
        <f t="shared" si="5"/>
        <v>0</v>
      </c>
      <c r="P21" s="24" t="s">
        <v>41</v>
      </c>
      <c r="Q21" s="24"/>
      <c r="R21" s="24"/>
      <c r="S21" s="31" t="s">
        <v>42</v>
      </c>
    </row>
    <row r="22" s="6" customFormat="1" ht="59" customHeight="1" spans="1:19">
      <c r="A22" s="1">
        <v>64</v>
      </c>
      <c r="B22" s="29" t="s">
        <v>521</v>
      </c>
      <c r="C22" s="30">
        <v>1</v>
      </c>
      <c r="D22" s="31" t="s">
        <v>29</v>
      </c>
      <c r="E22" s="35" t="s">
        <v>516</v>
      </c>
      <c r="F22" s="32">
        <v>500</v>
      </c>
      <c r="G22" s="36" t="s">
        <v>519</v>
      </c>
      <c r="H22" s="29" t="s">
        <v>383</v>
      </c>
      <c r="I22" s="31">
        <v>2024</v>
      </c>
      <c r="J22" s="35">
        <f t="shared" ref="J22:J28" si="6">SUM(K22:O22)</f>
        <v>63</v>
      </c>
      <c r="K22" s="35"/>
      <c r="L22" s="35"/>
      <c r="M22" s="35">
        <v>63</v>
      </c>
      <c r="N22" s="35"/>
      <c r="O22" s="35"/>
      <c r="P22" s="31" t="s">
        <v>113</v>
      </c>
      <c r="Q22" s="31" t="s">
        <v>362</v>
      </c>
      <c r="R22" s="31" t="s">
        <v>36</v>
      </c>
      <c r="S22" s="32"/>
    </row>
    <row r="23" s="6" customFormat="1" ht="59" customHeight="1" spans="1:19">
      <c r="A23" s="1"/>
      <c r="B23" s="33" t="s">
        <v>523</v>
      </c>
      <c r="C23" s="32">
        <v>1</v>
      </c>
      <c r="D23" s="31" t="s">
        <v>29</v>
      </c>
      <c r="E23" s="31" t="s">
        <v>516</v>
      </c>
      <c r="F23" s="31">
        <v>140</v>
      </c>
      <c r="G23" s="33" t="s">
        <v>524</v>
      </c>
      <c r="H23" s="32" t="s">
        <v>525</v>
      </c>
      <c r="I23" s="32">
        <v>2024</v>
      </c>
      <c r="J23" s="35">
        <f t="shared" si="6"/>
        <v>322</v>
      </c>
      <c r="K23" s="35">
        <v>322</v>
      </c>
      <c r="L23" s="35"/>
      <c r="M23" s="35"/>
      <c r="N23" s="31"/>
      <c r="O23" s="31"/>
      <c r="P23" s="31" t="s">
        <v>113</v>
      </c>
      <c r="Q23" s="31" t="s">
        <v>343</v>
      </c>
      <c r="R23" s="31" t="s">
        <v>36</v>
      </c>
      <c r="S23" s="35" t="s">
        <v>399</v>
      </c>
    </row>
    <row r="24" s="6" customFormat="1" ht="59" customHeight="1" spans="1:19">
      <c r="A24" s="1"/>
      <c r="B24" s="29" t="s">
        <v>529</v>
      </c>
      <c r="C24" s="31">
        <v>1</v>
      </c>
      <c r="D24" s="31" t="s">
        <v>29</v>
      </c>
      <c r="E24" s="31" t="s">
        <v>516</v>
      </c>
      <c r="F24" s="31">
        <v>55</v>
      </c>
      <c r="G24" s="78" t="s">
        <v>530</v>
      </c>
      <c r="H24" s="31" t="s">
        <v>531</v>
      </c>
      <c r="I24" s="31">
        <v>2024</v>
      </c>
      <c r="J24" s="35">
        <f t="shared" si="6"/>
        <v>155</v>
      </c>
      <c r="K24" s="35">
        <v>155</v>
      </c>
      <c r="L24" s="49"/>
      <c r="M24" s="35"/>
      <c r="N24" s="35"/>
      <c r="O24" s="35"/>
      <c r="P24" s="31" t="s">
        <v>113</v>
      </c>
      <c r="Q24" s="31" t="s">
        <v>343</v>
      </c>
      <c r="R24" s="31" t="s">
        <v>36</v>
      </c>
      <c r="S24" s="35" t="s">
        <v>399</v>
      </c>
    </row>
    <row r="25" s="6" customFormat="1" ht="59" customHeight="1" spans="1:19">
      <c r="A25" s="1"/>
      <c r="B25" s="29" t="s">
        <v>535</v>
      </c>
      <c r="C25" s="31">
        <v>1</v>
      </c>
      <c r="D25" s="31" t="s">
        <v>29</v>
      </c>
      <c r="E25" s="31" t="s">
        <v>516</v>
      </c>
      <c r="F25" s="31">
        <v>20</v>
      </c>
      <c r="G25" s="29" t="s">
        <v>536</v>
      </c>
      <c r="H25" s="31" t="s">
        <v>537</v>
      </c>
      <c r="I25" s="31">
        <v>2024</v>
      </c>
      <c r="J25" s="35">
        <f t="shared" si="6"/>
        <v>40</v>
      </c>
      <c r="K25" s="35">
        <v>40</v>
      </c>
      <c r="L25" s="49"/>
      <c r="M25" s="35"/>
      <c r="N25" s="35"/>
      <c r="O25" s="35"/>
      <c r="P25" s="31" t="s">
        <v>113</v>
      </c>
      <c r="Q25" s="31" t="s">
        <v>362</v>
      </c>
      <c r="R25" s="31" t="s">
        <v>36</v>
      </c>
      <c r="S25" s="35" t="s">
        <v>399</v>
      </c>
    </row>
    <row r="26" s="6" customFormat="1" ht="42" customHeight="1" spans="1:19">
      <c r="A26" s="1">
        <v>66</v>
      </c>
      <c r="B26" s="29" t="s">
        <v>548</v>
      </c>
      <c r="C26" s="30">
        <v>1</v>
      </c>
      <c r="D26" s="31" t="s">
        <v>29</v>
      </c>
      <c r="E26" s="38" t="s">
        <v>516</v>
      </c>
      <c r="F26" s="38">
        <v>100</v>
      </c>
      <c r="G26" s="36" t="s">
        <v>549</v>
      </c>
      <c r="H26" s="29" t="s">
        <v>550</v>
      </c>
      <c r="I26" s="31">
        <v>2024</v>
      </c>
      <c r="J26" s="35">
        <f t="shared" si="6"/>
        <v>100</v>
      </c>
      <c r="K26" s="35">
        <v>100</v>
      </c>
      <c r="L26" s="35"/>
      <c r="M26" s="35"/>
      <c r="N26" s="35"/>
      <c r="O26" s="35"/>
      <c r="P26" s="31" t="s">
        <v>113</v>
      </c>
      <c r="Q26" s="31"/>
      <c r="R26" s="31"/>
      <c r="S26" s="32"/>
    </row>
    <row r="27" s="67" customFormat="1" ht="53" customHeight="1" spans="1:19">
      <c r="A27" s="1">
        <v>73</v>
      </c>
      <c r="B27" s="29" t="s">
        <v>564</v>
      </c>
      <c r="C27" s="30">
        <v>1</v>
      </c>
      <c r="D27" s="31" t="s">
        <v>29</v>
      </c>
      <c r="E27" s="35" t="s">
        <v>61</v>
      </c>
      <c r="F27" s="79">
        <v>1</v>
      </c>
      <c r="G27" s="80" t="s">
        <v>565</v>
      </c>
      <c r="H27" s="29" t="s">
        <v>563</v>
      </c>
      <c r="I27" s="79">
        <v>2024</v>
      </c>
      <c r="J27" s="35">
        <f t="shared" si="6"/>
        <v>140</v>
      </c>
      <c r="K27" s="35">
        <v>140</v>
      </c>
      <c r="L27" s="50"/>
      <c r="M27" s="50"/>
      <c r="N27" s="50"/>
      <c r="O27" s="35"/>
      <c r="P27" s="31" t="s">
        <v>113</v>
      </c>
      <c r="Q27" s="31" t="s">
        <v>35</v>
      </c>
      <c r="R27" s="31" t="s">
        <v>36</v>
      </c>
      <c r="S27" s="32" t="s">
        <v>376</v>
      </c>
    </row>
    <row r="28" s="6" customFormat="1" ht="54" customHeight="1" spans="1:19">
      <c r="A28" s="1">
        <v>80</v>
      </c>
      <c r="B28" s="29" t="s">
        <v>2074</v>
      </c>
      <c r="C28" s="30">
        <v>1</v>
      </c>
      <c r="D28" s="31" t="s">
        <v>29</v>
      </c>
      <c r="E28" s="31" t="s">
        <v>594</v>
      </c>
      <c r="F28" s="31">
        <v>10000</v>
      </c>
      <c r="G28" s="29" t="s">
        <v>595</v>
      </c>
      <c r="H28" s="29" t="s">
        <v>32</v>
      </c>
      <c r="I28" s="31">
        <v>2024</v>
      </c>
      <c r="J28" s="35">
        <f t="shared" si="6"/>
        <v>1630</v>
      </c>
      <c r="K28" s="35">
        <v>1000</v>
      </c>
      <c r="L28" s="35"/>
      <c r="M28" s="35">
        <v>630</v>
      </c>
      <c r="N28" s="35"/>
      <c r="O28" s="35"/>
      <c r="P28" s="31" t="s">
        <v>113</v>
      </c>
      <c r="Q28" s="31"/>
      <c r="R28" s="31"/>
      <c r="S28" s="32"/>
    </row>
    <row r="29" s="68" customFormat="1" ht="60" spans="1:19">
      <c r="A29" s="1">
        <v>82</v>
      </c>
      <c r="B29" s="27" t="s">
        <v>43</v>
      </c>
      <c r="C29" s="25"/>
      <c r="D29" s="24"/>
      <c r="E29" s="24" t="s">
        <v>44</v>
      </c>
      <c r="F29" s="28"/>
      <c r="G29" s="27"/>
      <c r="H29" s="27"/>
      <c r="I29" s="24"/>
      <c r="J29" s="25"/>
      <c r="K29" s="25"/>
      <c r="L29" s="25"/>
      <c r="M29" s="25"/>
      <c r="N29" s="25"/>
      <c r="O29" s="25"/>
      <c r="P29" s="24" t="s">
        <v>46</v>
      </c>
      <c r="Q29" s="24"/>
      <c r="R29" s="24"/>
      <c r="S29" s="31" t="s">
        <v>42</v>
      </c>
    </row>
    <row r="30" s="68" customFormat="1" ht="45" customHeight="1" spans="1:19">
      <c r="A30" s="1">
        <v>83</v>
      </c>
      <c r="B30" s="27" t="s">
        <v>47</v>
      </c>
      <c r="C30" s="25">
        <f>SUM(C31:C38)</f>
        <v>8</v>
      </c>
      <c r="D30" s="24"/>
      <c r="E30" s="24" t="s">
        <v>44</v>
      </c>
      <c r="F30" s="28">
        <f t="shared" ref="F30:O30" si="7">SUM(F31:F38)</f>
        <v>11610</v>
      </c>
      <c r="G30" s="27" t="s">
        <v>305</v>
      </c>
      <c r="H30" s="27" t="s">
        <v>32</v>
      </c>
      <c r="I30" s="24">
        <v>2024</v>
      </c>
      <c r="J30" s="28">
        <f t="shared" si="7"/>
        <v>1428.72</v>
      </c>
      <c r="K30" s="28">
        <f t="shared" si="7"/>
        <v>1428.72</v>
      </c>
      <c r="L30" s="28">
        <f t="shared" si="7"/>
        <v>0</v>
      </c>
      <c r="M30" s="28">
        <f t="shared" si="7"/>
        <v>0</v>
      </c>
      <c r="N30" s="28">
        <f t="shared" si="7"/>
        <v>0</v>
      </c>
      <c r="O30" s="28">
        <f t="shared" si="7"/>
        <v>0</v>
      </c>
      <c r="P30" s="24" t="s">
        <v>49</v>
      </c>
      <c r="Q30" s="24"/>
      <c r="R30" s="24"/>
      <c r="S30" s="31" t="s">
        <v>42</v>
      </c>
    </row>
    <row r="31" s="67" customFormat="1" ht="87" customHeight="1" spans="1:19">
      <c r="A31" s="1"/>
      <c r="B31" s="33" t="s">
        <v>636</v>
      </c>
      <c r="C31" s="31">
        <v>1</v>
      </c>
      <c r="D31" s="31" t="s">
        <v>29</v>
      </c>
      <c r="E31" s="31"/>
      <c r="F31" s="31"/>
      <c r="G31" s="33" t="s">
        <v>637</v>
      </c>
      <c r="H31" s="32" t="s">
        <v>638</v>
      </c>
      <c r="I31" s="32">
        <v>2024</v>
      </c>
      <c r="J31" s="35">
        <f t="shared" ref="J31:J38" si="8">SUM(K31:O31)</f>
        <v>81.22</v>
      </c>
      <c r="K31" s="49">
        <v>81.22</v>
      </c>
      <c r="L31" s="49"/>
      <c r="M31" s="32"/>
      <c r="N31" s="35"/>
      <c r="O31" s="35"/>
      <c r="P31" s="31" t="s">
        <v>342</v>
      </c>
      <c r="Q31" s="31" t="s">
        <v>362</v>
      </c>
      <c r="R31" s="31" t="s">
        <v>36</v>
      </c>
      <c r="S31" s="35" t="s">
        <v>399</v>
      </c>
    </row>
    <row r="32" s="6" customFormat="1" ht="51" customHeight="1" spans="1:19">
      <c r="A32" s="1">
        <v>91</v>
      </c>
      <c r="B32" s="29" t="s">
        <v>641</v>
      </c>
      <c r="C32" s="30">
        <v>1</v>
      </c>
      <c r="D32" s="31" t="s">
        <v>29</v>
      </c>
      <c r="E32" s="31" t="s">
        <v>44</v>
      </c>
      <c r="F32" s="81">
        <v>5200</v>
      </c>
      <c r="G32" s="29" t="s">
        <v>642</v>
      </c>
      <c r="H32" s="29" t="s">
        <v>58</v>
      </c>
      <c r="I32" s="31">
        <v>2024</v>
      </c>
      <c r="J32" s="35">
        <f t="shared" si="8"/>
        <v>260</v>
      </c>
      <c r="K32" s="35">
        <v>260</v>
      </c>
      <c r="L32" s="35"/>
      <c r="M32" s="35"/>
      <c r="N32" s="35"/>
      <c r="O32" s="35"/>
      <c r="P32" s="31" t="s">
        <v>113</v>
      </c>
      <c r="Q32" s="31" t="s">
        <v>362</v>
      </c>
      <c r="R32" s="31" t="s">
        <v>36</v>
      </c>
      <c r="S32" s="32"/>
    </row>
    <row r="33" s="6" customFormat="1" ht="94" customHeight="1" spans="1:19">
      <c r="A33" s="1"/>
      <c r="B33" s="37" t="s">
        <v>655</v>
      </c>
      <c r="C33" s="31">
        <v>1</v>
      </c>
      <c r="D33" s="31" t="s">
        <v>29</v>
      </c>
      <c r="E33" s="31" t="s">
        <v>44</v>
      </c>
      <c r="F33" s="31">
        <v>5000</v>
      </c>
      <c r="G33" s="37" t="s">
        <v>656</v>
      </c>
      <c r="H33" s="32" t="s">
        <v>416</v>
      </c>
      <c r="I33" s="31">
        <v>2024</v>
      </c>
      <c r="J33" s="35">
        <f t="shared" si="8"/>
        <v>150</v>
      </c>
      <c r="K33" s="31">
        <v>150</v>
      </c>
      <c r="L33" s="35"/>
      <c r="M33" s="35"/>
      <c r="N33" s="35"/>
      <c r="O33" s="35"/>
      <c r="P33" s="31" t="s">
        <v>342</v>
      </c>
      <c r="Q33" s="31" t="s">
        <v>35</v>
      </c>
      <c r="R33" s="37" t="s">
        <v>36</v>
      </c>
      <c r="S33" s="35" t="s">
        <v>399</v>
      </c>
    </row>
    <row r="34" s="6" customFormat="1" ht="94" customHeight="1" spans="1:19">
      <c r="A34" s="1"/>
      <c r="B34" s="29" t="s">
        <v>657</v>
      </c>
      <c r="C34" s="31">
        <v>1</v>
      </c>
      <c r="D34" s="31" t="s">
        <v>29</v>
      </c>
      <c r="E34" s="31" t="s">
        <v>44</v>
      </c>
      <c r="F34" s="31">
        <v>1200</v>
      </c>
      <c r="G34" s="41" t="s">
        <v>658</v>
      </c>
      <c r="H34" s="32" t="s">
        <v>659</v>
      </c>
      <c r="I34" s="32">
        <v>2024</v>
      </c>
      <c r="J34" s="35">
        <f t="shared" si="8"/>
        <v>36</v>
      </c>
      <c r="K34" s="35">
        <v>36</v>
      </c>
      <c r="L34" s="49"/>
      <c r="M34" s="32"/>
      <c r="N34" s="35"/>
      <c r="O34" s="35"/>
      <c r="P34" s="31" t="s">
        <v>342</v>
      </c>
      <c r="Q34" s="31" t="s">
        <v>362</v>
      </c>
      <c r="R34" s="31" t="s">
        <v>36</v>
      </c>
      <c r="S34" s="35" t="s">
        <v>399</v>
      </c>
    </row>
    <row r="35" s="6" customFormat="1" ht="52" customHeight="1" spans="1:19">
      <c r="A35" s="1">
        <v>98</v>
      </c>
      <c r="B35" s="29" t="s">
        <v>666</v>
      </c>
      <c r="C35" s="30">
        <v>1</v>
      </c>
      <c r="D35" s="31" t="s">
        <v>29</v>
      </c>
      <c r="E35" s="31" t="s">
        <v>44</v>
      </c>
      <c r="F35" s="46" t="s">
        <v>667</v>
      </c>
      <c r="G35" s="29" t="s">
        <v>668</v>
      </c>
      <c r="H35" s="29" t="s">
        <v>669</v>
      </c>
      <c r="I35" s="31">
        <v>2024</v>
      </c>
      <c r="J35" s="35">
        <f t="shared" si="8"/>
        <v>630</v>
      </c>
      <c r="K35" s="35">
        <v>630</v>
      </c>
      <c r="L35" s="35"/>
      <c r="M35" s="35"/>
      <c r="N35" s="35"/>
      <c r="O35" s="35"/>
      <c r="P35" s="32" t="s">
        <v>342</v>
      </c>
      <c r="Q35" s="31" t="s">
        <v>35</v>
      </c>
      <c r="R35" s="31" t="s">
        <v>36</v>
      </c>
      <c r="S35" s="32"/>
    </row>
    <row r="36" s="6" customFormat="1" ht="51" customHeight="1" spans="1:19">
      <c r="A36" s="1"/>
      <c r="B36" s="29" t="s">
        <v>672</v>
      </c>
      <c r="C36" s="32">
        <v>1</v>
      </c>
      <c r="D36" s="31" t="s">
        <v>29</v>
      </c>
      <c r="E36" s="31" t="s">
        <v>44</v>
      </c>
      <c r="F36" s="31">
        <v>30</v>
      </c>
      <c r="G36" s="33" t="s">
        <v>671</v>
      </c>
      <c r="H36" s="32" t="s">
        <v>402</v>
      </c>
      <c r="I36" s="32">
        <v>2024</v>
      </c>
      <c r="J36" s="35">
        <f t="shared" si="8"/>
        <v>90</v>
      </c>
      <c r="K36" s="35">
        <v>90</v>
      </c>
      <c r="L36" s="35"/>
      <c r="M36" s="35"/>
      <c r="N36" s="35"/>
      <c r="O36" s="35"/>
      <c r="P36" s="31" t="s">
        <v>342</v>
      </c>
      <c r="Q36" s="31" t="s">
        <v>362</v>
      </c>
      <c r="R36" s="31" t="s">
        <v>36</v>
      </c>
      <c r="S36" s="35" t="s">
        <v>399</v>
      </c>
    </row>
    <row r="37" s="67" customFormat="1" ht="33" customHeight="1" spans="1:19">
      <c r="A37" s="1">
        <v>101</v>
      </c>
      <c r="B37" s="29" t="s">
        <v>676</v>
      </c>
      <c r="C37" s="30">
        <v>1</v>
      </c>
      <c r="D37" s="31" t="s">
        <v>29</v>
      </c>
      <c r="E37" s="31" t="s">
        <v>44</v>
      </c>
      <c r="F37" s="32">
        <v>50</v>
      </c>
      <c r="G37" s="29" t="s">
        <v>677</v>
      </c>
      <c r="H37" s="29" t="s">
        <v>678</v>
      </c>
      <c r="I37" s="31">
        <v>2024</v>
      </c>
      <c r="J37" s="35">
        <f t="shared" si="8"/>
        <v>116.5</v>
      </c>
      <c r="K37" s="35">
        <v>116.5</v>
      </c>
      <c r="L37" s="35"/>
      <c r="M37" s="35"/>
      <c r="N37" s="35"/>
      <c r="O37" s="35"/>
      <c r="P37" s="31" t="s">
        <v>342</v>
      </c>
      <c r="Q37" s="31" t="s">
        <v>35</v>
      </c>
      <c r="R37" s="31" t="s">
        <v>36</v>
      </c>
      <c r="S37" s="32" t="s">
        <v>376</v>
      </c>
    </row>
    <row r="38" s="6" customFormat="1" ht="56" customHeight="1" spans="1:19">
      <c r="A38" s="1"/>
      <c r="B38" s="29" t="s">
        <v>683</v>
      </c>
      <c r="C38" s="31">
        <v>1</v>
      </c>
      <c r="D38" s="31" t="s">
        <v>29</v>
      </c>
      <c r="E38" s="31" t="s">
        <v>44</v>
      </c>
      <c r="F38" s="31">
        <v>130</v>
      </c>
      <c r="G38" s="29" t="s">
        <v>684</v>
      </c>
      <c r="H38" s="31" t="s">
        <v>685</v>
      </c>
      <c r="I38" s="31">
        <v>2024</v>
      </c>
      <c r="J38" s="35">
        <f t="shared" si="8"/>
        <v>65</v>
      </c>
      <c r="K38" s="35">
        <v>65</v>
      </c>
      <c r="L38" s="49"/>
      <c r="M38" s="35"/>
      <c r="N38" s="82"/>
      <c r="O38" s="82"/>
      <c r="P38" s="31" t="s">
        <v>342</v>
      </c>
      <c r="Q38" s="31" t="s">
        <v>362</v>
      </c>
      <c r="R38" s="31" t="s">
        <v>36</v>
      </c>
      <c r="S38" s="35" t="s">
        <v>399</v>
      </c>
    </row>
    <row r="39" s="68" customFormat="1" ht="72" spans="1:19">
      <c r="A39" s="1">
        <v>105</v>
      </c>
      <c r="B39" s="27" t="s">
        <v>50</v>
      </c>
      <c r="C39" s="25">
        <f>SUM(C40:C42)</f>
        <v>3</v>
      </c>
      <c r="D39" s="24"/>
      <c r="E39" s="24" t="s">
        <v>51</v>
      </c>
      <c r="F39" s="25">
        <f t="shared" ref="F39:O39" si="9">SUM(F40:F42)</f>
        <v>3</v>
      </c>
      <c r="G39" s="27" t="s">
        <v>306</v>
      </c>
      <c r="H39" s="27" t="s">
        <v>53</v>
      </c>
      <c r="I39" s="24">
        <v>2024</v>
      </c>
      <c r="J39" s="28">
        <f t="shared" si="9"/>
        <v>5740</v>
      </c>
      <c r="K39" s="28">
        <f t="shared" si="9"/>
        <v>0</v>
      </c>
      <c r="L39" s="28">
        <f t="shared" si="9"/>
        <v>0</v>
      </c>
      <c r="M39" s="28">
        <f t="shared" si="9"/>
        <v>600</v>
      </c>
      <c r="N39" s="28">
        <f t="shared" si="9"/>
        <v>5140</v>
      </c>
      <c r="O39" s="28">
        <f t="shared" si="9"/>
        <v>0</v>
      </c>
      <c r="P39" s="24" t="s">
        <v>54</v>
      </c>
      <c r="Q39" s="24"/>
      <c r="R39" s="24"/>
      <c r="S39" s="31" t="s">
        <v>42</v>
      </c>
    </row>
    <row r="40" s="6" customFormat="1" ht="47" customHeight="1" spans="1:19">
      <c r="A40" s="1">
        <v>109</v>
      </c>
      <c r="B40" s="29" t="s">
        <v>696</v>
      </c>
      <c r="C40" s="30">
        <v>1</v>
      </c>
      <c r="D40" s="31" t="s">
        <v>29</v>
      </c>
      <c r="E40" s="31" t="s">
        <v>94</v>
      </c>
      <c r="F40" s="32">
        <v>1</v>
      </c>
      <c r="G40" s="29" t="s">
        <v>697</v>
      </c>
      <c r="H40" s="29" t="s">
        <v>645</v>
      </c>
      <c r="I40" s="31">
        <v>2024</v>
      </c>
      <c r="J40" s="35">
        <f t="shared" ref="J40:J42" si="10">SUM(K40:O40)</f>
        <v>600</v>
      </c>
      <c r="K40" s="35"/>
      <c r="L40" s="35"/>
      <c r="M40" s="35">
        <v>600</v>
      </c>
      <c r="N40" s="35"/>
      <c r="O40" s="35"/>
      <c r="P40" s="31" t="s">
        <v>113</v>
      </c>
      <c r="Q40" s="31"/>
      <c r="R40" s="31"/>
      <c r="S40" s="32"/>
    </row>
    <row r="41" s="67" customFormat="1" ht="47" customHeight="1" spans="1:19">
      <c r="A41" s="1">
        <v>112</v>
      </c>
      <c r="B41" s="29" t="s">
        <v>702</v>
      </c>
      <c r="C41" s="30">
        <v>1</v>
      </c>
      <c r="D41" s="31" t="s">
        <v>29</v>
      </c>
      <c r="E41" s="31" t="s">
        <v>61</v>
      </c>
      <c r="F41" s="32">
        <v>1</v>
      </c>
      <c r="G41" s="29" t="s">
        <v>703</v>
      </c>
      <c r="H41" s="29" t="s">
        <v>704</v>
      </c>
      <c r="I41" s="31">
        <v>2024</v>
      </c>
      <c r="J41" s="35">
        <f t="shared" si="10"/>
        <v>450</v>
      </c>
      <c r="K41" s="35"/>
      <c r="L41" s="35"/>
      <c r="M41" s="35"/>
      <c r="N41" s="35">
        <v>450</v>
      </c>
      <c r="O41" s="35"/>
      <c r="P41" s="31" t="s">
        <v>250</v>
      </c>
      <c r="Q41" s="31" t="s">
        <v>35</v>
      </c>
      <c r="R41" s="31" t="s">
        <v>36</v>
      </c>
      <c r="S41" s="32" t="s">
        <v>479</v>
      </c>
    </row>
    <row r="42" s="67" customFormat="1" ht="47" customHeight="1" spans="1:19">
      <c r="A42" s="1">
        <v>113</v>
      </c>
      <c r="B42" s="29" t="s">
        <v>705</v>
      </c>
      <c r="C42" s="30">
        <v>1</v>
      </c>
      <c r="D42" s="31" t="s">
        <v>29</v>
      </c>
      <c r="E42" s="31" t="s">
        <v>61</v>
      </c>
      <c r="F42" s="32">
        <v>1</v>
      </c>
      <c r="G42" s="29" t="s">
        <v>690</v>
      </c>
      <c r="H42" s="29" t="s">
        <v>369</v>
      </c>
      <c r="I42" s="31">
        <v>2024</v>
      </c>
      <c r="J42" s="35">
        <f t="shared" si="10"/>
        <v>4690</v>
      </c>
      <c r="K42" s="35"/>
      <c r="L42" s="35"/>
      <c r="M42" s="35"/>
      <c r="N42" s="35">
        <v>4690</v>
      </c>
      <c r="O42" s="35"/>
      <c r="P42" s="31" t="s">
        <v>250</v>
      </c>
      <c r="Q42" s="31"/>
      <c r="R42" s="31"/>
      <c r="S42" s="32" t="s">
        <v>691</v>
      </c>
    </row>
    <row r="43" s="68" customFormat="1" ht="48" spans="1:19">
      <c r="A43" s="1">
        <v>115</v>
      </c>
      <c r="B43" s="27" t="s">
        <v>55</v>
      </c>
      <c r="C43" s="25"/>
      <c r="D43" s="24"/>
      <c r="E43" s="24" t="s">
        <v>56</v>
      </c>
      <c r="F43" s="28"/>
      <c r="G43" s="27"/>
      <c r="H43" s="27"/>
      <c r="I43" s="24"/>
      <c r="J43" s="28"/>
      <c r="K43" s="28"/>
      <c r="L43" s="28"/>
      <c r="M43" s="28"/>
      <c r="N43" s="28"/>
      <c r="O43" s="28"/>
      <c r="P43" s="24" t="s">
        <v>59</v>
      </c>
      <c r="Q43" s="24"/>
      <c r="R43" s="24"/>
      <c r="S43" s="31" t="s">
        <v>42</v>
      </c>
    </row>
    <row r="44" s="68" customFormat="1" ht="36" spans="1:19">
      <c r="A44" s="1">
        <v>117</v>
      </c>
      <c r="B44" s="27" t="s">
        <v>60</v>
      </c>
      <c r="C44" s="25"/>
      <c r="D44" s="24"/>
      <c r="E44" s="24" t="s">
        <v>61</v>
      </c>
      <c r="F44" s="28"/>
      <c r="G44" s="27"/>
      <c r="H44" s="27"/>
      <c r="I44" s="24"/>
      <c r="J44" s="28"/>
      <c r="K44" s="28"/>
      <c r="L44" s="28"/>
      <c r="M44" s="28"/>
      <c r="N44" s="28"/>
      <c r="O44" s="28"/>
      <c r="P44" s="24" t="s">
        <v>64</v>
      </c>
      <c r="Q44" s="24"/>
      <c r="R44" s="24"/>
      <c r="S44" s="31" t="s">
        <v>42</v>
      </c>
    </row>
    <row r="45" s="68" customFormat="1" ht="48" spans="1:19">
      <c r="A45" s="1">
        <v>126</v>
      </c>
      <c r="B45" s="27" t="s">
        <v>65</v>
      </c>
      <c r="C45" s="25">
        <f>SUM(C46:C46)</f>
        <v>1</v>
      </c>
      <c r="D45" s="24"/>
      <c r="E45" s="24" t="s">
        <v>61</v>
      </c>
      <c r="F45" s="28">
        <f t="shared" ref="F45:O45" si="11">SUM(F46:F46)</f>
        <v>1</v>
      </c>
      <c r="G45" s="27" t="s">
        <v>307</v>
      </c>
      <c r="H45" s="29" t="s">
        <v>32</v>
      </c>
      <c r="I45" s="24">
        <v>2024</v>
      </c>
      <c r="J45" s="28">
        <f t="shared" si="11"/>
        <v>10000</v>
      </c>
      <c r="K45" s="28">
        <f t="shared" si="11"/>
        <v>8000</v>
      </c>
      <c r="L45" s="28">
        <f t="shared" si="11"/>
        <v>0</v>
      </c>
      <c r="M45" s="28">
        <f t="shared" si="11"/>
        <v>2000</v>
      </c>
      <c r="N45" s="28">
        <f t="shared" si="11"/>
        <v>0</v>
      </c>
      <c r="O45" s="28">
        <f t="shared" si="11"/>
        <v>0</v>
      </c>
      <c r="P45" s="24" t="s">
        <v>68</v>
      </c>
      <c r="Q45" s="24"/>
      <c r="R45" s="24"/>
      <c r="S45" s="31" t="s">
        <v>42</v>
      </c>
    </row>
    <row r="46" s="9" customFormat="1" ht="36" spans="1:19">
      <c r="A46" s="1">
        <v>128</v>
      </c>
      <c r="B46" s="29" t="s">
        <v>759</v>
      </c>
      <c r="C46" s="30">
        <v>1</v>
      </c>
      <c r="D46" s="31" t="s">
        <v>29</v>
      </c>
      <c r="E46" s="31" t="s">
        <v>61</v>
      </c>
      <c r="F46" s="31">
        <v>1</v>
      </c>
      <c r="G46" s="29" t="s">
        <v>739</v>
      </c>
      <c r="H46" s="29" t="s">
        <v>32</v>
      </c>
      <c r="I46" s="31">
        <v>2024</v>
      </c>
      <c r="J46" s="35">
        <f t="shared" ref="J46:J53" si="12">SUM(K46:O46)</f>
        <v>10000</v>
      </c>
      <c r="K46" s="35">
        <v>8000</v>
      </c>
      <c r="L46" s="28"/>
      <c r="M46" s="35">
        <v>2000</v>
      </c>
      <c r="N46" s="35"/>
      <c r="O46" s="28"/>
      <c r="P46" s="31" t="s">
        <v>113</v>
      </c>
      <c r="Q46" s="24"/>
      <c r="R46" s="24"/>
      <c r="S46" s="32" t="s">
        <v>740</v>
      </c>
    </row>
    <row r="47" s="69" customFormat="1" ht="25.5" spans="1:19">
      <c r="A47" s="1">
        <v>130</v>
      </c>
      <c r="B47" s="27" t="s">
        <v>69</v>
      </c>
      <c r="C47" s="25">
        <f>C48+C50+C54+C56</f>
        <v>6</v>
      </c>
      <c r="D47" s="24" t="s">
        <v>25</v>
      </c>
      <c r="E47" s="24" t="s">
        <v>25</v>
      </c>
      <c r="F47" s="26" t="s">
        <v>25</v>
      </c>
      <c r="G47" s="24" t="s">
        <v>25</v>
      </c>
      <c r="H47" s="24" t="s">
        <v>25</v>
      </c>
      <c r="I47" s="24" t="s">
        <v>25</v>
      </c>
      <c r="J47" s="28">
        <f t="shared" ref="J47:O47" si="13">J48+J50+J54+J56</f>
        <v>3660</v>
      </c>
      <c r="K47" s="28">
        <f t="shared" si="13"/>
        <v>3040</v>
      </c>
      <c r="L47" s="28">
        <f t="shared" si="13"/>
        <v>0</v>
      </c>
      <c r="M47" s="28">
        <f t="shared" si="13"/>
        <v>20</v>
      </c>
      <c r="N47" s="28">
        <f t="shared" si="13"/>
        <v>600</v>
      </c>
      <c r="O47" s="28">
        <f t="shared" si="13"/>
        <v>0</v>
      </c>
      <c r="P47" s="24" t="s">
        <v>25</v>
      </c>
      <c r="Q47" s="24" t="s">
        <v>25</v>
      </c>
      <c r="R47" s="24" t="s">
        <v>25</v>
      </c>
      <c r="S47" s="31"/>
    </row>
    <row r="48" s="68" customFormat="1" ht="96" spans="1:19">
      <c r="A48" s="1">
        <v>131</v>
      </c>
      <c r="B48" s="27" t="s">
        <v>70</v>
      </c>
      <c r="C48" s="25">
        <f>SUM(C49:C49)</f>
        <v>1</v>
      </c>
      <c r="D48" s="24"/>
      <c r="E48" s="24" t="s">
        <v>61</v>
      </c>
      <c r="F48" s="28">
        <f t="shared" ref="F48:O48" si="14">SUM(F49:F49)</f>
        <v>1</v>
      </c>
      <c r="G48" s="27" t="s">
        <v>308</v>
      </c>
      <c r="H48" s="27" t="s">
        <v>72</v>
      </c>
      <c r="I48" s="24">
        <v>2024</v>
      </c>
      <c r="J48" s="28">
        <f t="shared" si="14"/>
        <v>2300</v>
      </c>
      <c r="K48" s="28">
        <f t="shared" si="14"/>
        <v>2300</v>
      </c>
      <c r="L48" s="28">
        <f t="shared" si="14"/>
        <v>0</v>
      </c>
      <c r="M48" s="28">
        <f t="shared" si="14"/>
        <v>0</v>
      </c>
      <c r="N48" s="28">
        <f t="shared" si="14"/>
        <v>0</v>
      </c>
      <c r="O48" s="28">
        <f t="shared" si="14"/>
        <v>0</v>
      </c>
      <c r="P48" s="24" t="s">
        <v>73</v>
      </c>
      <c r="Q48" s="24"/>
      <c r="R48" s="24"/>
      <c r="S48" s="31" t="s">
        <v>42</v>
      </c>
    </row>
    <row r="49" s="67" customFormat="1" ht="36" spans="1:19">
      <c r="A49" s="1">
        <v>132</v>
      </c>
      <c r="B49" s="29" t="s">
        <v>761</v>
      </c>
      <c r="C49" s="30">
        <v>1</v>
      </c>
      <c r="D49" s="31" t="s">
        <v>29</v>
      </c>
      <c r="E49" s="31" t="s">
        <v>61</v>
      </c>
      <c r="F49" s="32">
        <v>1</v>
      </c>
      <c r="G49" s="36" t="s">
        <v>762</v>
      </c>
      <c r="H49" s="36" t="s">
        <v>763</v>
      </c>
      <c r="I49" s="31">
        <v>2024</v>
      </c>
      <c r="J49" s="35">
        <f t="shared" si="12"/>
        <v>2300</v>
      </c>
      <c r="K49" s="50">
        <v>2300</v>
      </c>
      <c r="L49" s="35"/>
      <c r="M49" s="35"/>
      <c r="N49" s="35"/>
      <c r="O49" s="35"/>
      <c r="P49" s="31" t="s">
        <v>113</v>
      </c>
      <c r="Q49" s="31"/>
      <c r="R49" s="31"/>
      <c r="S49" s="32" t="s">
        <v>376</v>
      </c>
    </row>
    <row r="50" s="68" customFormat="1" ht="60" spans="1:19">
      <c r="A50" s="1">
        <v>141</v>
      </c>
      <c r="B50" s="27" t="s">
        <v>74</v>
      </c>
      <c r="C50" s="25">
        <f>SUM(C51:C53)</f>
        <v>3</v>
      </c>
      <c r="D50" s="24"/>
      <c r="E50" s="24" t="s">
        <v>788</v>
      </c>
      <c r="F50" s="25">
        <f t="shared" ref="F50:O50" si="15">SUM(F51:F53)</f>
        <v>3</v>
      </c>
      <c r="G50" s="27" t="s">
        <v>309</v>
      </c>
      <c r="H50" s="27" t="s">
        <v>32</v>
      </c>
      <c r="I50" s="24">
        <v>2024</v>
      </c>
      <c r="J50" s="28">
        <f t="shared" si="15"/>
        <v>820</v>
      </c>
      <c r="K50" s="28">
        <f t="shared" si="15"/>
        <v>200</v>
      </c>
      <c r="L50" s="28">
        <f t="shared" si="15"/>
        <v>0</v>
      </c>
      <c r="M50" s="28">
        <f t="shared" si="15"/>
        <v>20</v>
      </c>
      <c r="N50" s="28">
        <f t="shared" si="15"/>
        <v>600</v>
      </c>
      <c r="O50" s="28">
        <f t="shared" si="15"/>
        <v>0</v>
      </c>
      <c r="P50" s="24" t="s">
        <v>77</v>
      </c>
      <c r="Q50" s="24"/>
      <c r="R50" s="24"/>
      <c r="S50" s="31" t="s">
        <v>42</v>
      </c>
    </row>
    <row r="51" s="67" customFormat="1" ht="59" customHeight="1" spans="1:19">
      <c r="A51" s="1"/>
      <c r="B51" s="37" t="s">
        <v>802</v>
      </c>
      <c r="C51" s="31">
        <v>1</v>
      </c>
      <c r="D51" s="31" t="s">
        <v>29</v>
      </c>
      <c r="E51" s="31" t="s">
        <v>94</v>
      </c>
      <c r="F51" s="31">
        <v>1</v>
      </c>
      <c r="G51" s="31" t="s">
        <v>803</v>
      </c>
      <c r="H51" s="37" t="s">
        <v>449</v>
      </c>
      <c r="I51" s="31">
        <v>2024</v>
      </c>
      <c r="J51" s="35">
        <f t="shared" si="12"/>
        <v>20</v>
      </c>
      <c r="K51" s="40"/>
      <c r="L51" s="31"/>
      <c r="M51" s="35">
        <v>20</v>
      </c>
      <c r="N51" s="35"/>
      <c r="O51" s="35"/>
      <c r="P51" s="31" t="s">
        <v>804</v>
      </c>
      <c r="Q51" s="31" t="s">
        <v>35</v>
      </c>
      <c r="R51" s="37" t="s">
        <v>36</v>
      </c>
      <c r="S51" s="35" t="s">
        <v>399</v>
      </c>
    </row>
    <row r="52" s="67" customFormat="1" ht="68" customHeight="1" spans="1:19">
      <c r="A52" s="1">
        <v>150</v>
      </c>
      <c r="B52" s="29" t="s">
        <v>819</v>
      </c>
      <c r="C52" s="30">
        <v>1</v>
      </c>
      <c r="D52" s="31" t="s">
        <v>29</v>
      </c>
      <c r="E52" s="31" t="s">
        <v>94</v>
      </c>
      <c r="F52" s="32">
        <v>1</v>
      </c>
      <c r="G52" s="29" t="s">
        <v>820</v>
      </c>
      <c r="H52" s="36" t="s">
        <v>369</v>
      </c>
      <c r="I52" s="31">
        <v>2024</v>
      </c>
      <c r="J52" s="35">
        <f t="shared" si="12"/>
        <v>600</v>
      </c>
      <c r="K52" s="32"/>
      <c r="L52" s="32"/>
      <c r="M52" s="35"/>
      <c r="N52" s="35">
        <v>600</v>
      </c>
      <c r="O52" s="35"/>
      <c r="P52" s="31" t="s">
        <v>113</v>
      </c>
      <c r="Q52" s="31" t="s">
        <v>35</v>
      </c>
      <c r="R52" s="31" t="s">
        <v>36</v>
      </c>
      <c r="S52" s="32" t="s">
        <v>479</v>
      </c>
    </row>
    <row r="53" s="6" customFormat="1" ht="111" customHeight="1" spans="1:19">
      <c r="A53" s="1">
        <v>157</v>
      </c>
      <c r="B53" s="36" t="s">
        <v>829</v>
      </c>
      <c r="C53" s="30">
        <v>1</v>
      </c>
      <c r="D53" s="31" t="s">
        <v>29</v>
      </c>
      <c r="E53" s="31" t="s">
        <v>94</v>
      </c>
      <c r="F53" s="32">
        <v>1</v>
      </c>
      <c r="G53" s="36" t="s">
        <v>830</v>
      </c>
      <c r="H53" s="29" t="s">
        <v>831</v>
      </c>
      <c r="I53" s="31">
        <v>2024</v>
      </c>
      <c r="J53" s="35">
        <f t="shared" si="12"/>
        <v>200</v>
      </c>
      <c r="K53" s="35">
        <v>200</v>
      </c>
      <c r="L53" s="35"/>
      <c r="M53" s="35"/>
      <c r="N53" s="35"/>
      <c r="O53" s="35"/>
      <c r="P53" s="32" t="s">
        <v>113</v>
      </c>
      <c r="Q53" s="31" t="s">
        <v>35</v>
      </c>
      <c r="R53" s="31" t="s">
        <v>36</v>
      </c>
      <c r="S53" s="32"/>
    </row>
    <row r="54" s="68" customFormat="1" ht="60" spans="1:19">
      <c r="A54" s="1">
        <v>161</v>
      </c>
      <c r="B54" s="27" t="s">
        <v>78</v>
      </c>
      <c r="C54" s="25">
        <f>SUM(C55:C55)</f>
        <v>1</v>
      </c>
      <c r="D54" s="24"/>
      <c r="E54" s="24" t="s">
        <v>788</v>
      </c>
      <c r="F54" s="28">
        <f t="shared" ref="F54:O54" si="16">SUM(F55:F55)</f>
        <v>1</v>
      </c>
      <c r="G54" s="27" t="s">
        <v>310</v>
      </c>
      <c r="H54" s="27" t="s">
        <v>32</v>
      </c>
      <c r="I54" s="24">
        <v>2024</v>
      </c>
      <c r="J54" s="28">
        <f t="shared" si="16"/>
        <v>500</v>
      </c>
      <c r="K54" s="28">
        <f t="shared" si="16"/>
        <v>500</v>
      </c>
      <c r="L54" s="28">
        <f t="shared" si="16"/>
        <v>0</v>
      </c>
      <c r="M54" s="28">
        <f t="shared" si="16"/>
        <v>0</v>
      </c>
      <c r="N54" s="28">
        <f t="shared" si="16"/>
        <v>0</v>
      </c>
      <c r="O54" s="28">
        <f t="shared" si="16"/>
        <v>0</v>
      </c>
      <c r="P54" s="24" t="s">
        <v>81</v>
      </c>
      <c r="Q54" s="24"/>
      <c r="R54" s="24"/>
      <c r="S54" s="31" t="s">
        <v>42</v>
      </c>
    </row>
    <row r="55" s="67" customFormat="1" ht="107" customHeight="1" spans="1:19">
      <c r="A55" s="1">
        <v>163</v>
      </c>
      <c r="B55" s="29" t="s">
        <v>856</v>
      </c>
      <c r="C55" s="30">
        <v>1</v>
      </c>
      <c r="D55" s="31" t="s">
        <v>29</v>
      </c>
      <c r="E55" s="31" t="s">
        <v>56</v>
      </c>
      <c r="F55" s="31">
        <v>1</v>
      </c>
      <c r="G55" s="36" t="s">
        <v>857</v>
      </c>
      <c r="H55" s="29" t="s">
        <v>858</v>
      </c>
      <c r="I55" s="32">
        <v>2024</v>
      </c>
      <c r="J55" s="35">
        <f t="shared" ref="J55:J80" si="17">SUM(K55:O55)</f>
        <v>500</v>
      </c>
      <c r="K55" s="35">
        <v>500</v>
      </c>
      <c r="L55" s="35"/>
      <c r="M55" s="35"/>
      <c r="N55" s="35"/>
      <c r="O55" s="35"/>
      <c r="P55" s="35" t="s">
        <v>113</v>
      </c>
      <c r="Q55" s="31" t="s">
        <v>35</v>
      </c>
      <c r="R55" s="31" t="s">
        <v>36</v>
      </c>
      <c r="S55" s="32"/>
    </row>
    <row r="56" s="68" customFormat="1" ht="60" spans="1:19">
      <c r="A56" s="1">
        <v>165</v>
      </c>
      <c r="B56" s="27" t="s">
        <v>82</v>
      </c>
      <c r="C56" s="25">
        <f>SUM(C57:C57)</f>
        <v>1</v>
      </c>
      <c r="D56" s="24"/>
      <c r="E56" s="24" t="s">
        <v>788</v>
      </c>
      <c r="F56" s="28">
        <f t="shared" ref="F56:O56" si="18">SUM(F57:F57)</f>
        <v>1</v>
      </c>
      <c r="G56" s="27" t="s">
        <v>263</v>
      </c>
      <c r="H56" s="27" t="s">
        <v>32</v>
      </c>
      <c r="I56" s="24">
        <v>2024</v>
      </c>
      <c r="J56" s="28">
        <f t="shared" si="18"/>
        <v>40</v>
      </c>
      <c r="K56" s="28">
        <f t="shared" si="18"/>
        <v>40</v>
      </c>
      <c r="L56" s="28">
        <f t="shared" si="18"/>
        <v>0</v>
      </c>
      <c r="M56" s="28">
        <f t="shared" si="18"/>
        <v>0</v>
      </c>
      <c r="N56" s="28">
        <f t="shared" si="18"/>
        <v>0</v>
      </c>
      <c r="O56" s="28">
        <f t="shared" si="18"/>
        <v>0</v>
      </c>
      <c r="P56" s="24" t="s">
        <v>81</v>
      </c>
      <c r="Q56" s="24"/>
      <c r="R56" s="24"/>
      <c r="S56" s="31" t="s">
        <v>42</v>
      </c>
    </row>
    <row r="57" s="6" customFormat="1" ht="36" spans="1:19">
      <c r="A57" s="1">
        <v>167</v>
      </c>
      <c r="B57" s="29" t="s">
        <v>864</v>
      </c>
      <c r="C57" s="30">
        <v>1</v>
      </c>
      <c r="D57" s="31" t="s">
        <v>29</v>
      </c>
      <c r="E57" s="31" t="s">
        <v>61</v>
      </c>
      <c r="F57" s="32">
        <v>1</v>
      </c>
      <c r="G57" s="29" t="s">
        <v>863</v>
      </c>
      <c r="H57" s="29" t="s">
        <v>32</v>
      </c>
      <c r="I57" s="31">
        <v>2024</v>
      </c>
      <c r="J57" s="35">
        <f t="shared" si="17"/>
        <v>40</v>
      </c>
      <c r="K57" s="35">
        <v>40</v>
      </c>
      <c r="L57" s="35"/>
      <c r="M57" s="35"/>
      <c r="N57" s="35"/>
      <c r="O57" s="35"/>
      <c r="P57" s="31" t="s">
        <v>113</v>
      </c>
      <c r="Q57" s="31"/>
      <c r="R57" s="31"/>
      <c r="S57" s="32"/>
    </row>
    <row r="58" s="69" customFormat="1" ht="25.5" spans="1:19">
      <c r="A58" s="1">
        <v>171</v>
      </c>
      <c r="B58" s="27" t="s">
        <v>84</v>
      </c>
      <c r="C58" s="25">
        <f>C59+C81+C91+C91</f>
        <v>30</v>
      </c>
      <c r="D58" s="24" t="s">
        <v>25</v>
      </c>
      <c r="E58" s="24" t="s">
        <v>25</v>
      </c>
      <c r="F58" s="26" t="s">
        <v>25</v>
      </c>
      <c r="G58" s="24" t="s">
        <v>25</v>
      </c>
      <c r="H58" s="24" t="s">
        <v>25</v>
      </c>
      <c r="I58" s="24" t="s">
        <v>25</v>
      </c>
      <c r="J58" s="28">
        <f t="shared" ref="J58:O58" si="19">J59+J81+J91+J91</f>
        <v>10642.3</v>
      </c>
      <c r="K58" s="28">
        <f t="shared" si="19"/>
        <v>4520</v>
      </c>
      <c r="L58" s="28">
        <f t="shared" si="19"/>
        <v>0</v>
      </c>
      <c r="M58" s="28">
        <f t="shared" si="19"/>
        <v>6122.3</v>
      </c>
      <c r="N58" s="28">
        <f t="shared" si="19"/>
        <v>0</v>
      </c>
      <c r="O58" s="28">
        <f t="shared" si="19"/>
        <v>0</v>
      </c>
      <c r="P58" s="24" t="s">
        <v>25</v>
      </c>
      <c r="Q58" s="24" t="s">
        <v>25</v>
      </c>
      <c r="R58" s="24" t="s">
        <v>25</v>
      </c>
      <c r="S58" s="31"/>
    </row>
    <row r="59" s="68" customFormat="1" ht="48" spans="1:19">
      <c r="A59" s="1">
        <v>172</v>
      </c>
      <c r="B59" s="27" t="s">
        <v>85</v>
      </c>
      <c r="C59" s="25">
        <f>SUM(C60:C80)</f>
        <v>21</v>
      </c>
      <c r="D59" s="24"/>
      <c r="E59" s="24" t="s">
        <v>86</v>
      </c>
      <c r="F59" s="28">
        <f t="shared" ref="F59:O59" si="20">SUM(F60:F80)</f>
        <v>83.9</v>
      </c>
      <c r="G59" s="27" t="s">
        <v>311</v>
      </c>
      <c r="H59" s="27" t="s">
        <v>32</v>
      </c>
      <c r="I59" s="24">
        <v>2024</v>
      </c>
      <c r="J59" s="28">
        <f t="shared" si="20"/>
        <v>8822</v>
      </c>
      <c r="K59" s="28">
        <f t="shared" si="20"/>
        <v>4520</v>
      </c>
      <c r="L59" s="28">
        <f t="shared" si="20"/>
        <v>0</v>
      </c>
      <c r="M59" s="28">
        <f t="shared" si="20"/>
        <v>4302</v>
      </c>
      <c r="N59" s="28">
        <f t="shared" si="20"/>
        <v>0</v>
      </c>
      <c r="O59" s="28">
        <f t="shared" si="20"/>
        <v>0</v>
      </c>
      <c r="P59" s="24" t="s">
        <v>88</v>
      </c>
      <c r="Q59" s="24"/>
      <c r="R59" s="24"/>
      <c r="S59" s="31" t="s">
        <v>42</v>
      </c>
    </row>
    <row r="60" s="67" customFormat="1" ht="36" spans="1:19">
      <c r="A60" s="1">
        <v>184</v>
      </c>
      <c r="B60" s="29" t="s">
        <v>910</v>
      </c>
      <c r="C60" s="30">
        <v>1</v>
      </c>
      <c r="D60" s="31" t="s">
        <v>29</v>
      </c>
      <c r="E60" s="31" t="s">
        <v>86</v>
      </c>
      <c r="F60" s="32">
        <v>2</v>
      </c>
      <c r="G60" s="29" t="s">
        <v>911</v>
      </c>
      <c r="H60" s="29" t="s">
        <v>912</v>
      </c>
      <c r="I60" s="31">
        <v>2024</v>
      </c>
      <c r="J60" s="35">
        <f t="shared" si="17"/>
        <v>70</v>
      </c>
      <c r="K60" s="35">
        <v>70</v>
      </c>
      <c r="L60" s="35"/>
      <c r="M60" s="35"/>
      <c r="N60" s="35"/>
      <c r="O60" s="35"/>
      <c r="P60" s="32" t="s">
        <v>113</v>
      </c>
      <c r="Q60" s="31" t="s">
        <v>343</v>
      </c>
      <c r="R60" s="31" t="s">
        <v>36</v>
      </c>
      <c r="S60" s="32" t="s">
        <v>376</v>
      </c>
    </row>
    <row r="61" s="67" customFormat="1" ht="36" spans="1:19">
      <c r="A61" s="1">
        <v>185</v>
      </c>
      <c r="B61" s="29" t="s">
        <v>913</v>
      </c>
      <c r="C61" s="30">
        <v>1</v>
      </c>
      <c r="D61" s="31" t="s">
        <v>29</v>
      </c>
      <c r="E61" s="31" t="s">
        <v>86</v>
      </c>
      <c r="F61" s="32">
        <v>4</v>
      </c>
      <c r="G61" s="29" t="s">
        <v>914</v>
      </c>
      <c r="H61" s="29" t="s">
        <v>915</v>
      </c>
      <c r="I61" s="31">
        <v>2024</v>
      </c>
      <c r="J61" s="35">
        <f t="shared" si="17"/>
        <v>160</v>
      </c>
      <c r="K61" s="35">
        <v>160</v>
      </c>
      <c r="L61" s="35"/>
      <c r="M61" s="35"/>
      <c r="N61" s="35"/>
      <c r="O61" s="35"/>
      <c r="P61" s="32" t="s">
        <v>113</v>
      </c>
      <c r="Q61" s="31" t="s">
        <v>343</v>
      </c>
      <c r="R61" s="31" t="s">
        <v>36</v>
      </c>
      <c r="S61" s="32" t="s">
        <v>376</v>
      </c>
    </row>
    <row r="62" s="67" customFormat="1" ht="36" spans="1:19">
      <c r="A62" s="1">
        <v>186</v>
      </c>
      <c r="B62" s="29" t="s">
        <v>916</v>
      </c>
      <c r="C62" s="30">
        <v>1</v>
      </c>
      <c r="D62" s="31" t="s">
        <v>29</v>
      </c>
      <c r="E62" s="31" t="s">
        <v>86</v>
      </c>
      <c r="F62" s="32">
        <v>2</v>
      </c>
      <c r="G62" s="29" t="s">
        <v>917</v>
      </c>
      <c r="H62" s="29" t="s">
        <v>918</v>
      </c>
      <c r="I62" s="31">
        <v>2024</v>
      </c>
      <c r="J62" s="35">
        <f t="shared" si="17"/>
        <v>90</v>
      </c>
      <c r="K62" s="35">
        <v>90</v>
      </c>
      <c r="L62" s="35"/>
      <c r="M62" s="35"/>
      <c r="N62" s="35"/>
      <c r="O62" s="35"/>
      <c r="P62" s="32" t="s">
        <v>113</v>
      </c>
      <c r="Q62" s="31" t="s">
        <v>343</v>
      </c>
      <c r="R62" s="31" t="s">
        <v>36</v>
      </c>
      <c r="S62" s="32" t="s">
        <v>376</v>
      </c>
    </row>
    <row r="63" s="67" customFormat="1" ht="36" spans="1:19">
      <c r="A63" s="1">
        <v>187</v>
      </c>
      <c r="B63" s="29" t="s">
        <v>919</v>
      </c>
      <c r="C63" s="30">
        <v>1</v>
      </c>
      <c r="D63" s="31" t="s">
        <v>29</v>
      </c>
      <c r="E63" s="31" t="s">
        <v>86</v>
      </c>
      <c r="F63" s="32">
        <v>8</v>
      </c>
      <c r="G63" s="29" t="s">
        <v>920</v>
      </c>
      <c r="H63" s="29" t="s">
        <v>921</v>
      </c>
      <c r="I63" s="31">
        <v>2024</v>
      </c>
      <c r="J63" s="35">
        <f t="shared" si="17"/>
        <v>280</v>
      </c>
      <c r="K63" s="35">
        <v>280</v>
      </c>
      <c r="L63" s="35"/>
      <c r="M63" s="35"/>
      <c r="N63" s="35"/>
      <c r="O63" s="35"/>
      <c r="P63" s="32" t="s">
        <v>113</v>
      </c>
      <c r="Q63" s="31" t="s">
        <v>343</v>
      </c>
      <c r="R63" s="31" t="s">
        <v>36</v>
      </c>
      <c r="S63" s="32" t="s">
        <v>376</v>
      </c>
    </row>
    <row r="64" s="67" customFormat="1" ht="48" spans="1:19">
      <c r="A64" s="1"/>
      <c r="B64" s="33" t="s">
        <v>949</v>
      </c>
      <c r="C64" s="32">
        <v>1</v>
      </c>
      <c r="D64" s="31" t="s">
        <v>29</v>
      </c>
      <c r="E64" s="31" t="s">
        <v>86</v>
      </c>
      <c r="F64" s="31">
        <v>3</v>
      </c>
      <c r="G64" s="33" t="s">
        <v>950</v>
      </c>
      <c r="H64" s="32" t="s">
        <v>951</v>
      </c>
      <c r="I64" s="32">
        <v>2024</v>
      </c>
      <c r="J64" s="35">
        <f t="shared" si="17"/>
        <v>135</v>
      </c>
      <c r="K64" s="35"/>
      <c r="L64" s="35"/>
      <c r="M64" s="35">
        <v>135</v>
      </c>
      <c r="N64" s="50"/>
      <c r="O64" s="35"/>
      <c r="P64" s="31" t="s">
        <v>342</v>
      </c>
      <c r="Q64" s="31" t="s">
        <v>349</v>
      </c>
      <c r="R64" s="31" t="s">
        <v>36</v>
      </c>
      <c r="S64" s="35" t="s">
        <v>399</v>
      </c>
    </row>
    <row r="65" s="67" customFormat="1" ht="48" spans="1:19">
      <c r="A65" s="1"/>
      <c r="B65" s="29" t="s">
        <v>955</v>
      </c>
      <c r="C65" s="31">
        <v>1</v>
      </c>
      <c r="D65" s="31" t="s">
        <v>29</v>
      </c>
      <c r="E65" s="31" t="s">
        <v>86</v>
      </c>
      <c r="F65" s="31">
        <v>1.5</v>
      </c>
      <c r="G65" s="33" t="s">
        <v>956</v>
      </c>
      <c r="H65" s="32" t="s">
        <v>957</v>
      </c>
      <c r="I65" s="32">
        <v>2024</v>
      </c>
      <c r="J65" s="35">
        <f t="shared" si="17"/>
        <v>167.5</v>
      </c>
      <c r="K65" s="35"/>
      <c r="L65" s="35"/>
      <c r="M65" s="35">
        <v>167.5</v>
      </c>
      <c r="N65" s="50"/>
      <c r="O65" s="35"/>
      <c r="P65" s="31" t="s">
        <v>342</v>
      </c>
      <c r="Q65" s="31" t="s">
        <v>349</v>
      </c>
      <c r="R65" s="31" t="s">
        <v>36</v>
      </c>
      <c r="S65" s="35" t="s">
        <v>399</v>
      </c>
    </row>
    <row r="66" s="67" customFormat="1" ht="48" spans="1:19">
      <c r="A66" s="1"/>
      <c r="B66" s="29" t="s">
        <v>958</v>
      </c>
      <c r="C66" s="31">
        <v>1</v>
      </c>
      <c r="D66" s="31" t="s">
        <v>29</v>
      </c>
      <c r="E66" s="31" t="s">
        <v>86</v>
      </c>
      <c r="F66" s="31">
        <v>3.5</v>
      </c>
      <c r="G66" s="29" t="s">
        <v>959</v>
      </c>
      <c r="H66" s="31" t="s">
        <v>528</v>
      </c>
      <c r="I66" s="31">
        <v>2024</v>
      </c>
      <c r="J66" s="35">
        <f t="shared" si="17"/>
        <v>157.5</v>
      </c>
      <c r="K66" s="35"/>
      <c r="L66" s="49"/>
      <c r="M66" s="50">
        <v>157.5</v>
      </c>
      <c r="N66" s="50"/>
      <c r="O66" s="35"/>
      <c r="P66" s="31" t="s">
        <v>342</v>
      </c>
      <c r="Q66" s="31" t="s">
        <v>349</v>
      </c>
      <c r="R66" s="31" t="s">
        <v>36</v>
      </c>
      <c r="S66" s="35" t="s">
        <v>399</v>
      </c>
    </row>
    <row r="67" s="67" customFormat="1" ht="48" spans="1:19">
      <c r="A67" s="1"/>
      <c r="B67" s="29" t="s">
        <v>960</v>
      </c>
      <c r="C67" s="31">
        <v>1</v>
      </c>
      <c r="D67" s="31" t="s">
        <v>29</v>
      </c>
      <c r="E67" s="31" t="s">
        <v>86</v>
      </c>
      <c r="F67" s="31">
        <v>3</v>
      </c>
      <c r="G67" s="29" t="s">
        <v>961</v>
      </c>
      <c r="H67" s="32" t="s">
        <v>962</v>
      </c>
      <c r="I67" s="31">
        <v>2024</v>
      </c>
      <c r="J67" s="35">
        <f t="shared" si="17"/>
        <v>143</v>
      </c>
      <c r="K67" s="35"/>
      <c r="L67" s="49"/>
      <c r="M67" s="50">
        <v>143</v>
      </c>
      <c r="N67" s="50"/>
      <c r="O67" s="35"/>
      <c r="P67" s="31" t="s">
        <v>342</v>
      </c>
      <c r="Q67" s="31" t="s">
        <v>349</v>
      </c>
      <c r="R67" s="31" t="s">
        <v>36</v>
      </c>
      <c r="S67" s="35" t="s">
        <v>399</v>
      </c>
    </row>
    <row r="68" s="67" customFormat="1" ht="48" spans="1:19">
      <c r="A68" s="1"/>
      <c r="B68" s="29" t="s">
        <v>972</v>
      </c>
      <c r="C68" s="31">
        <v>1</v>
      </c>
      <c r="D68" s="31" t="s">
        <v>29</v>
      </c>
      <c r="E68" s="31" t="s">
        <v>86</v>
      </c>
      <c r="F68" s="31">
        <v>2</v>
      </c>
      <c r="G68" s="41" t="s">
        <v>973</v>
      </c>
      <c r="H68" s="32" t="s">
        <v>974</v>
      </c>
      <c r="I68" s="31">
        <v>2024</v>
      </c>
      <c r="J68" s="35">
        <f t="shared" si="17"/>
        <v>80</v>
      </c>
      <c r="K68" s="35"/>
      <c r="L68" s="49"/>
      <c r="M68" s="50">
        <v>80</v>
      </c>
      <c r="N68" s="50"/>
      <c r="O68" s="35"/>
      <c r="P68" s="31" t="s">
        <v>342</v>
      </c>
      <c r="Q68" s="31" t="s">
        <v>349</v>
      </c>
      <c r="R68" s="31" t="s">
        <v>36</v>
      </c>
      <c r="S68" s="35" t="s">
        <v>399</v>
      </c>
    </row>
    <row r="69" s="67" customFormat="1" ht="48" spans="1:19">
      <c r="A69" s="1"/>
      <c r="B69" s="29" t="s">
        <v>984</v>
      </c>
      <c r="C69" s="31">
        <v>1</v>
      </c>
      <c r="D69" s="31" t="s">
        <v>29</v>
      </c>
      <c r="E69" s="31" t="s">
        <v>86</v>
      </c>
      <c r="F69" s="31">
        <v>1.2</v>
      </c>
      <c r="G69" s="29" t="s">
        <v>985</v>
      </c>
      <c r="H69" s="31" t="s">
        <v>574</v>
      </c>
      <c r="I69" s="31">
        <v>2024</v>
      </c>
      <c r="J69" s="35">
        <f t="shared" si="17"/>
        <v>54</v>
      </c>
      <c r="K69" s="49"/>
      <c r="L69" s="49"/>
      <c r="M69" s="50">
        <v>54</v>
      </c>
      <c r="N69" s="50"/>
      <c r="O69" s="35"/>
      <c r="P69" s="31" t="s">
        <v>342</v>
      </c>
      <c r="Q69" s="31" t="s">
        <v>349</v>
      </c>
      <c r="R69" s="31" t="s">
        <v>36</v>
      </c>
      <c r="S69" s="35" t="s">
        <v>399</v>
      </c>
    </row>
    <row r="70" s="67" customFormat="1" ht="48" spans="1:19">
      <c r="A70" s="1"/>
      <c r="B70" s="29" t="s">
        <v>986</v>
      </c>
      <c r="C70" s="31">
        <v>1</v>
      </c>
      <c r="D70" s="31" t="s">
        <v>29</v>
      </c>
      <c r="E70" s="31" t="s">
        <v>86</v>
      </c>
      <c r="F70" s="31">
        <v>3</v>
      </c>
      <c r="G70" s="29" t="s">
        <v>987</v>
      </c>
      <c r="H70" s="31" t="s">
        <v>988</v>
      </c>
      <c r="I70" s="31">
        <v>2024</v>
      </c>
      <c r="J70" s="35">
        <f t="shared" si="17"/>
        <v>135</v>
      </c>
      <c r="K70" s="35"/>
      <c r="L70" s="49"/>
      <c r="M70" s="50">
        <v>135</v>
      </c>
      <c r="N70" s="50"/>
      <c r="O70" s="35"/>
      <c r="P70" s="31" t="s">
        <v>342</v>
      </c>
      <c r="Q70" s="31" t="s">
        <v>349</v>
      </c>
      <c r="R70" s="31" t="s">
        <v>36</v>
      </c>
      <c r="S70" s="35" t="s">
        <v>399</v>
      </c>
    </row>
    <row r="71" s="67" customFormat="1" ht="48" spans="1:19">
      <c r="A71" s="1"/>
      <c r="B71" s="29" t="s">
        <v>2075</v>
      </c>
      <c r="C71" s="31">
        <v>1</v>
      </c>
      <c r="D71" s="31" t="s">
        <v>29</v>
      </c>
      <c r="E71" s="31" t="s">
        <v>86</v>
      </c>
      <c r="F71" s="31">
        <v>3</v>
      </c>
      <c r="G71" s="29" t="s">
        <v>990</v>
      </c>
      <c r="H71" s="31" t="s">
        <v>571</v>
      </c>
      <c r="I71" s="31">
        <v>2024</v>
      </c>
      <c r="J71" s="35">
        <f t="shared" si="17"/>
        <v>185</v>
      </c>
      <c r="K71" s="35"/>
      <c r="L71" s="49"/>
      <c r="M71" s="50">
        <v>185</v>
      </c>
      <c r="N71" s="50"/>
      <c r="O71" s="35"/>
      <c r="P71" s="31" t="s">
        <v>342</v>
      </c>
      <c r="Q71" s="31" t="s">
        <v>349</v>
      </c>
      <c r="R71" s="31" t="s">
        <v>36</v>
      </c>
      <c r="S71" s="35" t="s">
        <v>399</v>
      </c>
    </row>
    <row r="72" s="67" customFormat="1" ht="48" spans="1:19">
      <c r="A72" s="1"/>
      <c r="B72" s="29" t="s">
        <v>1002</v>
      </c>
      <c r="C72" s="31">
        <v>1</v>
      </c>
      <c r="D72" s="31" t="s">
        <v>29</v>
      </c>
      <c r="E72" s="31" t="s">
        <v>86</v>
      </c>
      <c r="F72" s="31">
        <v>3</v>
      </c>
      <c r="G72" s="41" t="s">
        <v>1003</v>
      </c>
      <c r="H72" s="31" t="s">
        <v>1004</v>
      </c>
      <c r="I72" s="31">
        <v>2024</v>
      </c>
      <c r="J72" s="35">
        <f t="shared" si="17"/>
        <v>135</v>
      </c>
      <c r="K72" s="35"/>
      <c r="L72" s="35"/>
      <c r="M72" s="35">
        <v>135</v>
      </c>
      <c r="N72" s="50"/>
      <c r="O72" s="35"/>
      <c r="P72" s="31" t="s">
        <v>342</v>
      </c>
      <c r="Q72" s="31" t="s">
        <v>349</v>
      </c>
      <c r="R72" s="31" t="s">
        <v>36</v>
      </c>
      <c r="S72" s="35" t="s">
        <v>399</v>
      </c>
    </row>
    <row r="73" s="67" customFormat="1" ht="48" spans="1:19">
      <c r="A73" s="1"/>
      <c r="B73" s="29" t="s">
        <v>1005</v>
      </c>
      <c r="C73" s="31">
        <v>1</v>
      </c>
      <c r="D73" s="31" t="s">
        <v>29</v>
      </c>
      <c r="E73" s="31" t="s">
        <v>86</v>
      </c>
      <c r="F73" s="31">
        <v>2</v>
      </c>
      <c r="G73" s="41" t="s">
        <v>1006</v>
      </c>
      <c r="H73" s="31" t="s">
        <v>1004</v>
      </c>
      <c r="I73" s="31">
        <v>2024</v>
      </c>
      <c r="J73" s="35">
        <f t="shared" si="17"/>
        <v>110</v>
      </c>
      <c r="K73" s="35"/>
      <c r="L73" s="35"/>
      <c r="M73" s="35">
        <v>110</v>
      </c>
      <c r="N73" s="50"/>
      <c r="O73" s="35"/>
      <c r="P73" s="31" t="s">
        <v>342</v>
      </c>
      <c r="Q73" s="31" t="s">
        <v>349</v>
      </c>
      <c r="R73" s="31" t="s">
        <v>36</v>
      </c>
      <c r="S73" s="35" t="s">
        <v>399</v>
      </c>
    </row>
    <row r="74" s="67" customFormat="1" ht="36" spans="1:19">
      <c r="A74" s="1">
        <v>202</v>
      </c>
      <c r="B74" s="29" t="s">
        <v>1034</v>
      </c>
      <c r="C74" s="30">
        <v>1</v>
      </c>
      <c r="D74" s="31" t="s">
        <v>29</v>
      </c>
      <c r="E74" s="31" t="s">
        <v>86</v>
      </c>
      <c r="F74" s="32">
        <v>15</v>
      </c>
      <c r="G74" s="29" t="s">
        <v>1035</v>
      </c>
      <c r="H74" s="29" t="s">
        <v>546</v>
      </c>
      <c r="I74" s="31">
        <v>2024</v>
      </c>
      <c r="J74" s="35">
        <f t="shared" si="17"/>
        <v>1300</v>
      </c>
      <c r="K74" s="35">
        <v>1300</v>
      </c>
      <c r="L74" s="50"/>
      <c r="M74" s="50"/>
      <c r="N74" s="50"/>
      <c r="O74" s="35"/>
      <c r="P74" s="31" t="s">
        <v>113</v>
      </c>
      <c r="Q74" s="31" t="s">
        <v>349</v>
      </c>
      <c r="R74" s="31" t="s">
        <v>36</v>
      </c>
      <c r="S74" s="32" t="s">
        <v>376</v>
      </c>
    </row>
    <row r="75" s="67" customFormat="1" ht="36" spans="1:19">
      <c r="A75" s="1">
        <v>203</v>
      </c>
      <c r="B75" s="29" t="s">
        <v>1036</v>
      </c>
      <c r="C75" s="30">
        <v>1</v>
      </c>
      <c r="D75" s="31" t="s">
        <v>29</v>
      </c>
      <c r="E75" s="31" t="s">
        <v>86</v>
      </c>
      <c r="F75" s="32">
        <v>3.7</v>
      </c>
      <c r="G75" s="29" t="s">
        <v>1037</v>
      </c>
      <c r="H75" s="29" t="s">
        <v>1038</v>
      </c>
      <c r="I75" s="31">
        <v>2024</v>
      </c>
      <c r="J75" s="35">
        <f t="shared" si="17"/>
        <v>250</v>
      </c>
      <c r="K75" s="35">
        <v>250</v>
      </c>
      <c r="L75" s="50"/>
      <c r="M75" s="50"/>
      <c r="N75" s="50"/>
      <c r="O75" s="35"/>
      <c r="P75" s="31" t="s">
        <v>113</v>
      </c>
      <c r="Q75" s="31" t="s">
        <v>349</v>
      </c>
      <c r="R75" s="31" t="s">
        <v>36</v>
      </c>
      <c r="S75" s="32" t="s">
        <v>376</v>
      </c>
    </row>
    <row r="76" s="67" customFormat="1" ht="36" spans="1:19">
      <c r="A76" s="1">
        <v>204</v>
      </c>
      <c r="B76" s="29" t="s">
        <v>1039</v>
      </c>
      <c r="C76" s="30">
        <v>1</v>
      </c>
      <c r="D76" s="31" t="s">
        <v>29</v>
      </c>
      <c r="E76" s="31" t="s">
        <v>86</v>
      </c>
      <c r="F76" s="32">
        <v>3</v>
      </c>
      <c r="G76" s="29" t="s">
        <v>1040</v>
      </c>
      <c r="H76" s="29" t="s">
        <v>1041</v>
      </c>
      <c r="I76" s="31">
        <v>2024</v>
      </c>
      <c r="J76" s="35">
        <f t="shared" si="17"/>
        <v>210</v>
      </c>
      <c r="K76" s="35">
        <v>210</v>
      </c>
      <c r="L76" s="50"/>
      <c r="M76" s="50"/>
      <c r="N76" s="50"/>
      <c r="O76" s="35"/>
      <c r="P76" s="31" t="s">
        <v>113</v>
      </c>
      <c r="Q76" s="31" t="s">
        <v>349</v>
      </c>
      <c r="R76" s="31" t="s">
        <v>36</v>
      </c>
      <c r="S76" s="32" t="s">
        <v>376</v>
      </c>
    </row>
    <row r="77" s="67" customFormat="1" ht="36" spans="1:19">
      <c r="A77" s="1">
        <v>205</v>
      </c>
      <c r="B77" s="29" t="s">
        <v>1042</v>
      </c>
      <c r="C77" s="30">
        <v>1</v>
      </c>
      <c r="D77" s="31" t="s">
        <v>29</v>
      </c>
      <c r="E77" s="31" t="s">
        <v>86</v>
      </c>
      <c r="F77" s="32">
        <v>5</v>
      </c>
      <c r="G77" s="29" t="s">
        <v>1043</v>
      </c>
      <c r="H77" s="29" t="s">
        <v>1044</v>
      </c>
      <c r="I77" s="31">
        <v>2024</v>
      </c>
      <c r="J77" s="35">
        <f t="shared" si="17"/>
        <v>340</v>
      </c>
      <c r="K77" s="35">
        <v>340</v>
      </c>
      <c r="L77" s="50"/>
      <c r="M77" s="50"/>
      <c r="N77" s="50"/>
      <c r="O77" s="35"/>
      <c r="P77" s="31" t="s">
        <v>113</v>
      </c>
      <c r="Q77" s="31" t="s">
        <v>349</v>
      </c>
      <c r="R77" s="31" t="s">
        <v>36</v>
      </c>
      <c r="S77" s="32" t="s">
        <v>376</v>
      </c>
    </row>
    <row r="78" s="67" customFormat="1" ht="36" spans="1:19">
      <c r="A78" s="1">
        <v>208</v>
      </c>
      <c r="B78" s="29" t="s">
        <v>1050</v>
      </c>
      <c r="C78" s="30">
        <v>1</v>
      </c>
      <c r="D78" s="31" t="s">
        <v>29</v>
      </c>
      <c r="E78" s="31"/>
      <c r="F78" s="32"/>
      <c r="G78" s="36" t="s">
        <v>1049</v>
      </c>
      <c r="H78" s="29" t="s">
        <v>32</v>
      </c>
      <c r="I78" s="31">
        <v>2024</v>
      </c>
      <c r="J78" s="35">
        <f t="shared" si="17"/>
        <v>3000</v>
      </c>
      <c r="K78" s="35"/>
      <c r="L78" s="35"/>
      <c r="M78" s="50">
        <v>3000</v>
      </c>
      <c r="N78" s="50"/>
      <c r="O78" s="35"/>
      <c r="P78" s="31" t="s">
        <v>113</v>
      </c>
      <c r="Q78" s="31" t="s">
        <v>349</v>
      </c>
      <c r="R78" s="31" t="s">
        <v>36</v>
      </c>
      <c r="S78" s="32"/>
    </row>
    <row r="79" s="67" customFormat="1" ht="36" spans="1:19">
      <c r="A79" s="1">
        <v>210</v>
      </c>
      <c r="B79" s="29" t="s">
        <v>1055</v>
      </c>
      <c r="C79" s="30">
        <v>1</v>
      </c>
      <c r="D79" s="31" t="s">
        <v>29</v>
      </c>
      <c r="E79" s="31" t="s">
        <v>86</v>
      </c>
      <c r="F79" s="79">
        <v>12</v>
      </c>
      <c r="G79" s="29" t="s">
        <v>1056</v>
      </c>
      <c r="H79" s="29" t="s">
        <v>747</v>
      </c>
      <c r="I79" s="79">
        <v>2024</v>
      </c>
      <c r="J79" s="35">
        <f t="shared" si="17"/>
        <v>1500</v>
      </c>
      <c r="K79" s="35">
        <v>1500</v>
      </c>
      <c r="L79" s="50"/>
      <c r="M79" s="50"/>
      <c r="N79" s="50"/>
      <c r="O79" s="35"/>
      <c r="P79" s="35" t="s">
        <v>113</v>
      </c>
      <c r="Q79" s="31" t="s">
        <v>349</v>
      </c>
      <c r="R79" s="31" t="s">
        <v>36</v>
      </c>
      <c r="S79" s="32" t="s">
        <v>376</v>
      </c>
    </row>
    <row r="80" s="67" customFormat="1" ht="36" spans="1:19">
      <c r="A80" s="1">
        <v>224</v>
      </c>
      <c r="B80" s="29" t="s">
        <v>1095</v>
      </c>
      <c r="C80" s="30">
        <v>1</v>
      </c>
      <c r="D80" s="31" t="s">
        <v>29</v>
      </c>
      <c r="E80" s="35" t="s">
        <v>86</v>
      </c>
      <c r="F80" s="32">
        <v>4</v>
      </c>
      <c r="G80" s="36" t="s">
        <v>1096</v>
      </c>
      <c r="H80" s="36" t="s">
        <v>1097</v>
      </c>
      <c r="I80" s="31">
        <v>2024</v>
      </c>
      <c r="J80" s="35">
        <f t="shared" si="17"/>
        <v>320</v>
      </c>
      <c r="K80" s="35">
        <v>320</v>
      </c>
      <c r="L80" s="35"/>
      <c r="M80" s="35"/>
      <c r="N80" s="35"/>
      <c r="O80" s="35"/>
      <c r="P80" s="35" t="s">
        <v>113</v>
      </c>
      <c r="Q80" s="31" t="s">
        <v>349</v>
      </c>
      <c r="R80" s="31" t="s">
        <v>36</v>
      </c>
      <c r="S80" s="32" t="s">
        <v>376</v>
      </c>
    </row>
    <row r="81" s="68" customFormat="1" ht="72" spans="1:19">
      <c r="A81" s="1">
        <v>242</v>
      </c>
      <c r="B81" s="27" t="s">
        <v>89</v>
      </c>
      <c r="C81" s="25">
        <f>SUM(C82:C90)</f>
        <v>9</v>
      </c>
      <c r="D81" s="24"/>
      <c r="E81" s="24" t="s">
        <v>90</v>
      </c>
      <c r="F81" s="28">
        <f t="shared" ref="F81:O81" si="21">SUM(F82:F90)</f>
        <v>9</v>
      </c>
      <c r="G81" s="27" t="s">
        <v>312</v>
      </c>
      <c r="H81" s="27" t="s">
        <v>32</v>
      </c>
      <c r="I81" s="24">
        <v>2024</v>
      </c>
      <c r="J81" s="28">
        <f t="shared" si="21"/>
        <v>1820.3</v>
      </c>
      <c r="K81" s="28">
        <f t="shared" si="21"/>
        <v>0</v>
      </c>
      <c r="L81" s="28">
        <f t="shared" si="21"/>
        <v>0</v>
      </c>
      <c r="M81" s="28">
        <f t="shared" si="21"/>
        <v>1820.3</v>
      </c>
      <c r="N81" s="28">
        <f t="shared" si="21"/>
        <v>0</v>
      </c>
      <c r="O81" s="28">
        <f t="shared" si="21"/>
        <v>0</v>
      </c>
      <c r="P81" s="24" t="s">
        <v>92</v>
      </c>
      <c r="Q81" s="24"/>
      <c r="R81" s="24"/>
      <c r="S81" s="31" t="s">
        <v>42</v>
      </c>
    </row>
    <row r="82" s="6" customFormat="1" ht="48" spans="1:19">
      <c r="A82" s="1">
        <v>254</v>
      </c>
      <c r="B82" s="83" t="s">
        <v>1168</v>
      </c>
      <c r="C82" s="30">
        <v>1</v>
      </c>
      <c r="D82" s="31" t="s">
        <v>29</v>
      </c>
      <c r="E82" s="35" t="s">
        <v>61</v>
      </c>
      <c r="F82" s="84">
        <v>1</v>
      </c>
      <c r="G82" s="80" t="s">
        <v>1169</v>
      </c>
      <c r="H82" s="80" t="s">
        <v>1170</v>
      </c>
      <c r="I82" s="84">
        <v>2024</v>
      </c>
      <c r="J82" s="35">
        <f t="shared" ref="J82:J90" si="22">SUM(K82:O82)</f>
        <v>800</v>
      </c>
      <c r="K82" s="50"/>
      <c r="L82" s="50"/>
      <c r="M82" s="50">
        <v>800</v>
      </c>
      <c r="N82" s="50"/>
      <c r="O82" s="50"/>
      <c r="P82" s="31" t="s">
        <v>113</v>
      </c>
      <c r="Q82" s="31" t="s">
        <v>35</v>
      </c>
      <c r="R82" s="31" t="s">
        <v>36</v>
      </c>
      <c r="S82" s="79"/>
    </row>
    <row r="83" s="67" customFormat="1" ht="36" spans="1:19">
      <c r="A83" s="1">
        <v>256</v>
      </c>
      <c r="B83" s="29" t="s">
        <v>1174</v>
      </c>
      <c r="C83" s="30">
        <v>1</v>
      </c>
      <c r="D83" s="31" t="s">
        <v>29</v>
      </c>
      <c r="E83" s="31" t="s">
        <v>90</v>
      </c>
      <c r="F83" s="32">
        <v>1</v>
      </c>
      <c r="G83" s="29" t="s">
        <v>1175</v>
      </c>
      <c r="H83" s="36" t="s">
        <v>1176</v>
      </c>
      <c r="I83" s="31">
        <v>2024</v>
      </c>
      <c r="J83" s="35">
        <f t="shared" si="22"/>
        <v>150</v>
      </c>
      <c r="K83" s="35"/>
      <c r="L83" s="35"/>
      <c r="M83" s="35">
        <v>150</v>
      </c>
      <c r="N83" s="35"/>
      <c r="O83" s="35"/>
      <c r="P83" s="35" t="s">
        <v>342</v>
      </c>
      <c r="Q83" s="31" t="s">
        <v>343</v>
      </c>
      <c r="R83" s="31" t="s">
        <v>36</v>
      </c>
      <c r="S83" s="32" t="s">
        <v>376</v>
      </c>
    </row>
    <row r="84" s="67" customFormat="1" ht="48" spans="1:19">
      <c r="A84" s="1"/>
      <c r="B84" s="29" t="s">
        <v>1188</v>
      </c>
      <c r="C84" s="31">
        <v>1</v>
      </c>
      <c r="D84" s="31" t="s">
        <v>29</v>
      </c>
      <c r="E84" s="31" t="s">
        <v>90</v>
      </c>
      <c r="F84" s="31">
        <v>1</v>
      </c>
      <c r="G84" s="29" t="s">
        <v>1189</v>
      </c>
      <c r="H84" s="31" t="s">
        <v>1190</v>
      </c>
      <c r="I84" s="31">
        <v>2024</v>
      </c>
      <c r="J84" s="35">
        <f t="shared" si="22"/>
        <v>175</v>
      </c>
      <c r="K84" s="35"/>
      <c r="L84" s="35"/>
      <c r="M84" s="35">
        <v>175</v>
      </c>
      <c r="N84" s="35"/>
      <c r="O84" s="35"/>
      <c r="P84" s="31" t="s">
        <v>113</v>
      </c>
      <c r="Q84" s="31" t="s">
        <v>349</v>
      </c>
      <c r="R84" s="37" t="s">
        <v>36</v>
      </c>
      <c r="S84" s="35" t="s">
        <v>399</v>
      </c>
    </row>
    <row r="85" s="67" customFormat="1" ht="48" spans="1:19">
      <c r="A85" s="1"/>
      <c r="B85" s="29" t="s">
        <v>1196</v>
      </c>
      <c r="C85" s="31">
        <v>1</v>
      </c>
      <c r="D85" s="31" t="s">
        <v>29</v>
      </c>
      <c r="E85" s="31" t="s">
        <v>90</v>
      </c>
      <c r="F85" s="31">
        <v>1</v>
      </c>
      <c r="G85" s="33" t="s">
        <v>1197</v>
      </c>
      <c r="H85" s="32" t="s">
        <v>402</v>
      </c>
      <c r="I85" s="32">
        <v>2024</v>
      </c>
      <c r="J85" s="35">
        <f t="shared" si="22"/>
        <v>80</v>
      </c>
      <c r="K85" s="35"/>
      <c r="L85" s="35"/>
      <c r="M85" s="35">
        <v>80</v>
      </c>
      <c r="N85" s="35"/>
      <c r="O85" s="35"/>
      <c r="P85" s="31" t="s">
        <v>113</v>
      </c>
      <c r="Q85" s="31" t="s">
        <v>349</v>
      </c>
      <c r="R85" s="31" t="s">
        <v>36</v>
      </c>
      <c r="S85" s="35" t="s">
        <v>399</v>
      </c>
    </row>
    <row r="86" s="67" customFormat="1" ht="48" spans="1:19">
      <c r="A86" s="1"/>
      <c r="B86" s="29" t="s">
        <v>1198</v>
      </c>
      <c r="C86" s="31">
        <v>1</v>
      </c>
      <c r="D86" s="31" t="s">
        <v>29</v>
      </c>
      <c r="E86" s="31" t="s">
        <v>90</v>
      </c>
      <c r="F86" s="31">
        <v>1</v>
      </c>
      <c r="G86" s="78" t="s">
        <v>1199</v>
      </c>
      <c r="H86" s="32" t="s">
        <v>648</v>
      </c>
      <c r="I86" s="32">
        <v>2024</v>
      </c>
      <c r="J86" s="35">
        <f t="shared" si="22"/>
        <v>80</v>
      </c>
      <c r="K86" s="35"/>
      <c r="L86" s="35"/>
      <c r="M86" s="35">
        <v>80</v>
      </c>
      <c r="N86" s="35"/>
      <c r="O86" s="35"/>
      <c r="P86" s="31" t="s">
        <v>113</v>
      </c>
      <c r="Q86" s="31" t="s">
        <v>349</v>
      </c>
      <c r="R86" s="31" t="s">
        <v>36</v>
      </c>
      <c r="S86" s="35" t="s">
        <v>399</v>
      </c>
    </row>
    <row r="87" s="67" customFormat="1" ht="48" spans="1:19">
      <c r="A87" s="1"/>
      <c r="B87" s="29" t="s">
        <v>1203</v>
      </c>
      <c r="C87" s="31">
        <v>1</v>
      </c>
      <c r="D87" s="31" t="s">
        <v>29</v>
      </c>
      <c r="E87" s="31" t="s">
        <v>90</v>
      </c>
      <c r="F87" s="31">
        <v>1</v>
      </c>
      <c r="G87" s="29" t="s">
        <v>1204</v>
      </c>
      <c r="H87" s="31" t="s">
        <v>599</v>
      </c>
      <c r="I87" s="31">
        <v>2024</v>
      </c>
      <c r="J87" s="35">
        <f t="shared" si="22"/>
        <v>100</v>
      </c>
      <c r="K87" s="49"/>
      <c r="L87" s="32"/>
      <c r="M87" s="49">
        <v>100</v>
      </c>
      <c r="N87" s="35"/>
      <c r="O87" s="35"/>
      <c r="P87" s="31" t="s">
        <v>113</v>
      </c>
      <c r="Q87" s="57" t="s">
        <v>349</v>
      </c>
      <c r="R87" s="37" t="s">
        <v>36</v>
      </c>
      <c r="S87" s="35" t="s">
        <v>399</v>
      </c>
    </row>
    <row r="88" s="67" customFormat="1" ht="48" spans="1:19">
      <c r="A88" s="1"/>
      <c r="B88" s="29" t="s">
        <v>1208</v>
      </c>
      <c r="C88" s="31">
        <v>1</v>
      </c>
      <c r="D88" s="31" t="s">
        <v>29</v>
      </c>
      <c r="E88" s="31" t="s">
        <v>90</v>
      </c>
      <c r="F88" s="31">
        <v>1</v>
      </c>
      <c r="G88" s="29" t="s">
        <v>1209</v>
      </c>
      <c r="H88" s="32" t="s">
        <v>971</v>
      </c>
      <c r="I88" s="32">
        <v>2024</v>
      </c>
      <c r="J88" s="35">
        <f t="shared" si="22"/>
        <v>10</v>
      </c>
      <c r="K88" s="49"/>
      <c r="L88" s="49"/>
      <c r="M88" s="49">
        <v>10</v>
      </c>
      <c r="N88" s="35"/>
      <c r="O88" s="35"/>
      <c r="P88" s="31" t="s">
        <v>113</v>
      </c>
      <c r="Q88" s="31" t="s">
        <v>349</v>
      </c>
      <c r="R88" s="31" t="s">
        <v>36</v>
      </c>
      <c r="S88" s="35" t="s">
        <v>399</v>
      </c>
    </row>
    <row r="89" s="6" customFormat="1" ht="25.5" spans="1:19">
      <c r="A89" s="1">
        <v>267</v>
      </c>
      <c r="B89" s="29" t="s">
        <v>1229</v>
      </c>
      <c r="C89" s="30">
        <v>1</v>
      </c>
      <c r="D89" s="31" t="s">
        <v>359</v>
      </c>
      <c r="E89" s="31" t="s">
        <v>90</v>
      </c>
      <c r="F89" s="32">
        <v>1</v>
      </c>
      <c r="G89" s="29" t="s">
        <v>1230</v>
      </c>
      <c r="H89" s="29" t="s">
        <v>1231</v>
      </c>
      <c r="I89" s="31">
        <v>2024</v>
      </c>
      <c r="J89" s="35">
        <f t="shared" si="22"/>
        <v>266.7</v>
      </c>
      <c r="K89" s="35"/>
      <c r="L89" s="35"/>
      <c r="M89" s="35">
        <v>266.7</v>
      </c>
      <c r="N89" s="35"/>
      <c r="O89" s="35"/>
      <c r="P89" s="31" t="s">
        <v>1182</v>
      </c>
      <c r="Q89" s="31"/>
      <c r="R89" s="31" t="s">
        <v>36</v>
      </c>
      <c r="S89" s="32"/>
    </row>
    <row r="90" s="6" customFormat="1" ht="36" spans="1:19">
      <c r="A90" s="1">
        <v>268</v>
      </c>
      <c r="B90" s="29" t="s">
        <v>1232</v>
      </c>
      <c r="C90" s="30">
        <v>1</v>
      </c>
      <c r="D90" s="31" t="s">
        <v>359</v>
      </c>
      <c r="E90" s="31" t="s">
        <v>90</v>
      </c>
      <c r="F90" s="32">
        <v>1</v>
      </c>
      <c r="G90" s="29" t="s">
        <v>1233</v>
      </c>
      <c r="H90" s="29" t="s">
        <v>711</v>
      </c>
      <c r="I90" s="31">
        <v>2024</v>
      </c>
      <c r="J90" s="35">
        <f t="shared" si="22"/>
        <v>158.6</v>
      </c>
      <c r="K90" s="35"/>
      <c r="L90" s="35"/>
      <c r="M90" s="35">
        <v>158.6</v>
      </c>
      <c r="N90" s="35"/>
      <c r="O90" s="35"/>
      <c r="P90" s="31" t="s">
        <v>1182</v>
      </c>
      <c r="Q90" s="31"/>
      <c r="R90" s="31" t="s">
        <v>36</v>
      </c>
      <c r="S90" s="32"/>
    </row>
    <row r="91" s="68" customFormat="1" ht="48" spans="1:19">
      <c r="A91" s="1">
        <v>276</v>
      </c>
      <c r="B91" s="27" t="s">
        <v>93</v>
      </c>
      <c r="C91" s="25"/>
      <c r="D91" s="24"/>
      <c r="E91" s="24" t="s">
        <v>94</v>
      </c>
      <c r="F91" s="26"/>
      <c r="G91" s="27" t="s">
        <v>95</v>
      </c>
      <c r="H91" s="27"/>
      <c r="I91" s="24"/>
      <c r="J91" s="28"/>
      <c r="K91" s="28"/>
      <c r="L91" s="28"/>
      <c r="M91" s="28"/>
      <c r="N91" s="28"/>
      <c r="O91" s="28"/>
      <c r="P91" s="24" t="s">
        <v>96</v>
      </c>
      <c r="Q91" s="24"/>
      <c r="R91" s="24"/>
      <c r="S91" s="31" t="s">
        <v>42</v>
      </c>
    </row>
    <row r="92" s="69" customFormat="1" ht="25.5" spans="1:19">
      <c r="A92" s="1">
        <v>277</v>
      </c>
      <c r="B92" s="27" t="s">
        <v>97</v>
      </c>
      <c r="C92" s="25">
        <f>C93+C94</f>
        <v>0</v>
      </c>
      <c r="D92" s="24" t="s">
        <v>25</v>
      </c>
      <c r="E92" s="24" t="s">
        <v>25</v>
      </c>
      <c r="F92" s="26" t="s">
        <v>25</v>
      </c>
      <c r="G92" s="24" t="s">
        <v>25</v>
      </c>
      <c r="H92" s="24" t="s">
        <v>25</v>
      </c>
      <c r="I92" s="24" t="s">
        <v>25</v>
      </c>
      <c r="J92" s="28">
        <f t="shared" ref="J92:O92" si="23">J93+J94</f>
        <v>0</v>
      </c>
      <c r="K92" s="28">
        <f t="shared" si="23"/>
        <v>0</v>
      </c>
      <c r="L92" s="28">
        <f t="shared" si="23"/>
        <v>0</v>
      </c>
      <c r="M92" s="28">
        <f t="shared" si="23"/>
        <v>0</v>
      </c>
      <c r="N92" s="28">
        <f t="shared" si="23"/>
        <v>0</v>
      </c>
      <c r="O92" s="28">
        <f t="shared" si="23"/>
        <v>0</v>
      </c>
      <c r="P92" s="24" t="s">
        <v>25</v>
      </c>
      <c r="Q92" s="24" t="s">
        <v>25</v>
      </c>
      <c r="R92" s="24" t="s">
        <v>25</v>
      </c>
      <c r="S92" s="31"/>
    </row>
    <row r="93" s="68" customFormat="1" ht="25.5" spans="1:19">
      <c r="A93" s="1">
        <v>278</v>
      </c>
      <c r="B93" s="27" t="s">
        <v>98</v>
      </c>
      <c r="C93" s="25"/>
      <c r="D93" s="24"/>
      <c r="E93" s="24" t="s">
        <v>94</v>
      </c>
      <c r="F93" s="28"/>
      <c r="G93" s="27"/>
      <c r="H93" s="27"/>
      <c r="I93" s="24"/>
      <c r="J93" s="28"/>
      <c r="K93" s="28"/>
      <c r="L93" s="28"/>
      <c r="M93" s="28"/>
      <c r="N93" s="28"/>
      <c r="O93" s="28"/>
      <c r="P93" s="24" t="s">
        <v>100</v>
      </c>
      <c r="Q93" s="24"/>
      <c r="R93" s="24"/>
      <c r="S93" s="31"/>
    </row>
    <row r="94" s="68" customFormat="1" ht="25.5" spans="1:19">
      <c r="A94" s="1">
        <v>281</v>
      </c>
      <c r="B94" s="27" t="s">
        <v>101</v>
      </c>
      <c r="C94" s="25"/>
      <c r="D94" s="24"/>
      <c r="E94" s="24" t="s">
        <v>102</v>
      </c>
      <c r="F94" s="28"/>
      <c r="G94" s="29"/>
      <c r="H94" s="27"/>
      <c r="I94" s="24"/>
      <c r="J94" s="28"/>
      <c r="K94" s="28"/>
      <c r="L94" s="28"/>
      <c r="M94" s="28"/>
      <c r="N94" s="28"/>
      <c r="O94" s="28"/>
      <c r="P94" s="24" t="s">
        <v>104</v>
      </c>
      <c r="Q94" s="24"/>
      <c r="R94" s="24"/>
      <c r="S94" s="31"/>
    </row>
    <row r="95" s="68" customFormat="1" ht="25.5" spans="1:19">
      <c r="A95" s="1">
        <v>283</v>
      </c>
      <c r="B95" s="27" t="s">
        <v>105</v>
      </c>
      <c r="C95" s="25"/>
      <c r="D95" s="24" t="s">
        <v>25</v>
      </c>
      <c r="E95" s="24" t="s">
        <v>25</v>
      </c>
      <c r="F95" s="26" t="s">
        <v>25</v>
      </c>
      <c r="G95" s="24" t="s">
        <v>25</v>
      </c>
      <c r="H95" s="24" t="s">
        <v>25</v>
      </c>
      <c r="I95" s="24">
        <v>2024</v>
      </c>
      <c r="J95" s="28" t="s">
        <v>25</v>
      </c>
      <c r="K95" s="28" t="s">
        <v>25</v>
      </c>
      <c r="L95" s="28" t="s">
        <v>25</v>
      </c>
      <c r="M95" s="28"/>
      <c r="N95" s="28"/>
      <c r="O95" s="28" t="s">
        <v>25</v>
      </c>
      <c r="P95" s="24" t="s">
        <v>25</v>
      </c>
      <c r="Q95" s="24" t="s">
        <v>25</v>
      </c>
      <c r="R95" s="24" t="s">
        <v>25</v>
      </c>
      <c r="S95" s="31"/>
    </row>
    <row r="96" s="69" customFormat="1" ht="25.5" spans="1:19">
      <c r="A96" s="1">
        <v>284</v>
      </c>
      <c r="B96" s="27" t="s">
        <v>106</v>
      </c>
      <c r="C96" s="25">
        <f>C97+C99+C101+C102+C103+C104+C103+C104</f>
        <v>2</v>
      </c>
      <c r="D96" s="24" t="s">
        <v>25</v>
      </c>
      <c r="E96" s="24" t="s">
        <v>25</v>
      </c>
      <c r="F96" s="26" t="s">
        <v>25</v>
      </c>
      <c r="G96" s="24" t="s">
        <v>25</v>
      </c>
      <c r="H96" s="24" t="s">
        <v>25</v>
      </c>
      <c r="I96" s="24" t="s">
        <v>25</v>
      </c>
      <c r="J96" s="28">
        <f t="shared" ref="J96:O96" si="24">J97+J99+J101+J102+J103+J104+J103+J104</f>
        <v>2000</v>
      </c>
      <c r="K96" s="28">
        <f>K97+K99</f>
        <v>2000</v>
      </c>
      <c r="L96" s="28">
        <f t="shared" si="24"/>
        <v>0</v>
      </c>
      <c r="M96" s="28">
        <f t="shared" si="24"/>
        <v>0</v>
      </c>
      <c r="N96" s="28">
        <f t="shared" si="24"/>
        <v>0</v>
      </c>
      <c r="O96" s="28">
        <f t="shared" si="24"/>
        <v>0</v>
      </c>
      <c r="P96" s="24" t="s">
        <v>25</v>
      </c>
      <c r="Q96" s="24" t="s">
        <v>25</v>
      </c>
      <c r="R96" s="24" t="s">
        <v>25</v>
      </c>
      <c r="S96" s="31"/>
    </row>
    <row r="97" s="68" customFormat="1" ht="32" customHeight="1" spans="1:19">
      <c r="A97" s="1">
        <v>285</v>
      </c>
      <c r="B97" s="27" t="s">
        <v>107</v>
      </c>
      <c r="C97" s="25">
        <f>SUM(C98:C98)</f>
        <v>1</v>
      </c>
      <c r="D97" s="28"/>
      <c r="E97" s="24" t="s">
        <v>108</v>
      </c>
      <c r="F97" s="26">
        <f t="shared" ref="F97:O97" si="25">SUM(F98:F98)</f>
        <v>1000</v>
      </c>
      <c r="G97" s="27" t="s">
        <v>266</v>
      </c>
      <c r="H97" s="27" t="s">
        <v>32</v>
      </c>
      <c r="I97" s="24">
        <v>2024</v>
      </c>
      <c r="J97" s="28">
        <f t="shared" si="25"/>
        <v>1000</v>
      </c>
      <c r="K97" s="28">
        <f t="shared" si="25"/>
        <v>1000</v>
      </c>
      <c r="L97" s="28">
        <f t="shared" si="25"/>
        <v>0</v>
      </c>
      <c r="M97" s="28">
        <f t="shared" si="25"/>
        <v>0</v>
      </c>
      <c r="N97" s="28">
        <f t="shared" si="25"/>
        <v>0</v>
      </c>
      <c r="O97" s="28">
        <f t="shared" si="25"/>
        <v>0</v>
      </c>
      <c r="P97" s="24" t="s">
        <v>110</v>
      </c>
      <c r="Q97" s="24"/>
      <c r="R97" s="24"/>
      <c r="S97" s="31"/>
    </row>
    <row r="98" s="67" customFormat="1" ht="32" customHeight="1" spans="1:19">
      <c r="A98" s="1">
        <v>288</v>
      </c>
      <c r="B98" s="29" t="s">
        <v>1265</v>
      </c>
      <c r="C98" s="30">
        <v>1</v>
      </c>
      <c r="D98" s="31" t="s">
        <v>29</v>
      </c>
      <c r="E98" s="31" t="s">
        <v>108</v>
      </c>
      <c r="F98" s="32">
        <v>1000</v>
      </c>
      <c r="G98" s="29" t="s">
        <v>266</v>
      </c>
      <c r="H98" s="29" t="s">
        <v>32</v>
      </c>
      <c r="I98" s="31">
        <v>2024</v>
      </c>
      <c r="J98" s="35">
        <f>SUM(K98:O98)</f>
        <v>1000</v>
      </c>
      <c r="K98" s="35">
        <v>1000</v>
      </c>
      <c r="L98" s="35"/>
      <c r="M98" s="35"/>
      <c r="N98" s="35"/>
      <c r="O98" s="35"/>
      <c r="P98" s="31" t="s">
        <v>110</v>
      </c>
      <c r="Q98" s="31" t="s">
        <v>362</v>
      </c>
      <c r="R98" s="31" t="s">
        <v>36</v>
      </c>
      <c r="S98" s="32"/>
    </row>
    <row r="99" s="68" customFormat="1" ht="25.5" spans="1:19">
      <c r="A99" s="1">
        <v>290</v>
      </c>
      <c r="B99" s="27" t="s">
        <v>111</v>
      </c>
      <c r="C99" s="25">
        <f>SUM(C100:C100)</f>
        <v>1</v>
      </c>
      <c r="D99" s="24"/>
      <c r="E99" s="24" t="s">
        <v>108</v>
      </c>
      <c r="F99" s="28">
        <f t="shared" ref="F99:O99" si="26">SUM(F100:F100)</f>
        <v>1000</v>
      </c>
      <c r="G99" s="29" t="s">
        <v>292</v>
      </c>
      <c r="H99" s="27" t="s">
        <v>32</v>
      </c>
      <c r="I99" s="24">
        <v>2024</v>
      </c>
      <c r="J99" s="28">
        <f t="shared" si="26"/>
        <v>1000</v>
      </c>
      <c r="K99" s="28">
        <f t="shared" si="26"/>
        <v>1000</v>
      </c>
      <c r="L99" s="28">
        <f t="shared" si="26"/>
        <v>0</v>
      </c>
      <c r="M99" s="28">
        <f t="shared" si="26"/>
        <v>0</v>
      </c>
      <c r="N99" s="28">
        <f t="shared" si="26"/>
        <v>0</v>
      </c>
      <c r="O99" s="28">
        <f t="shared" si="26"/>
        <v>0</v>
      </c>
      <c r="P99" s="24" t="s">
        <v>113</v>
      </c>
      <c r="Q99" s="24"/>
      <c r="R99" s="24"/>
      <c r="S99" s="31"/>
    </row>
    <row r="100" s="67" customFormat="1" ht="36" spans="1:19">
      <c r="A100" s="1">
        <v>293</v>
      </c>
      <c r="B100" s="29" t="s">
        <v>1270</v>
      </c>
      <c r="C100" s="30">
        <v>1</v>
      </c>
      <c r="D100" s="31" t="s">
        <v>29</v>
      </c>
      <c r="E100" s="31" t="s">
        <v>108</v>
      </c>
      <c r="F100" s="32">
        <v>1000</v>
      </c>
      <c r="G100" s="29" t="s">
        <v>1268</v>
      </c>
      <c r="H100" s="29" t="s">
        <v>32</v>
      </c>
      <c r="I100" s="31">
        <v>2024</v>
      </c>
      <c r="J100" s="35">
        <f>SUM(K100:O100)</f>
        <v>1000</v>
      </c>
      <c r="K100" s="35">
        <v>1000</v>
      </c>
      <c r="L100" s="35"/>
      <c r="M100" s="35"/>
      <c r="N100" s="35"/>
      <c r="O100" s="35"/>
      <c r="P100" s="31" t="s">
        <v>507</v>
      </c>
      <c r="Q100" s="31"/>
      <c r="R100" s="31"/>
      <c r="S100" s="32"/>
    </row>
    <row r="101" s="68" customFormat="1" ht="25.5" spans="1:19">
      <c r="A101" s="1">
        <v>296</v>
      </c>
      <c r="B101" s="27" t="s">
        <v>114</v>
      </c>
      <c r="C101" s="25"/>
      <c r="D101" s="24" t="s">
        <v>29</v>
      </c>
      <c r="E101" s="24" t="s">
        <v>108</v>
      </c>
      <c r="F101" s="26"/>
      <c r="G101" s="27"/>
      <c r="H101" s="27"/>
      <c r="I101" s="24"/>
      <c r="J101" s="28"/>
      <c r="K101" s="28" t="s">
        <v>25</v>
      </c>
      <c r="L101" s="28"/>
      <c r="M101" s="28"/>
      <c r="N101" s="28"/>
      <c r="O101" s="28"/>
      <c r="P101" s="24" t="s">
        <v>113</v>
      </c>
      <c r="Q101" s="24"/>
      <c r="R101" s="24"/>
      <c r="S101" s="31"/>
    </row>
    <row r="102" s="68" customFormat="1" ht="25.5" spans="1:19">
      <c r="A102" s="1">
        <v>297</v>
      </c>
      <c r="B102" s="27" t="s">
        <v>115</v>
      </c>
      <c r="C102" s="25"/>
      <c r="D102" s="24" t="s">
        <v>25</v>
      </c>
      <c r="E102" s="24" t="s">
        <v>25</v>
      </c>
      <c r="F102" s="26" t="s">
        <v>25</v>
      </c>
      <c r="G102" s="24" t="s">
        <v>25</v>
      </c>
      <c r="H102" s="24" t="s">
        <v>25</v>
      </c>
      <c r="I102" s="24" t="s">
        <v>25</v>
      </c>
      <c r="J102" s="28"/>
      <c r="K102" s="28" t="s">
        <v>25</v>
      </c>
      <c r="L102" s="28"/>
      <c r="M102" s="28"/>
      <c r="N102" s="28"/>
      <c r="O102" s="28"/>
      <c r="P102" s="24" t="s">
        <v>25</v>
      </c>
      <c r="Q102" s="24" t="s">
        <v>25</v>
      </c>
      <c r="R102" s="24" t="s">
        <v>25</v>
      </c>
      <c r="S102" s="31"/>
    </row>
    <row r="103" s="68" customFormat="1" ht="25.5" spans="1:19">
      <c r="A103" s="1">
        <v>298</v>
      </c>
      <c r="B103" s="27" t="s">
        <v>116</v>
      </c>
      <c r="C103" s="25"/>
      <c r="D103" s="24" t="s">
        <v>25</v>
      </c>
      <c r="E103" s="24" t="s">
        <v>25</v>
      </c>
      <c r="F103" s="26" t="s">
        <v>25</v>
      </c>
      <c r="G103" s="24" t="s">
        <v>25</v>
      </c>
      <c r="H103" s="24" t="s">
        <v>25</v>
      </c>
      <c r="I103" s="24" t="s">
        <v>25</v>
      </c>
      <c r="J103" s="28"/>
      <c r="K103" s="28" t="s">
        <v>25</v>
      </c>
      <c r="L103" s="28"/>
      <c r="M103" s="28"/>
      <c r="N103" s="28"/>
      <c r="O103" s="28"/>
      <c r="P103" s="24" t="s">
        <v>117</v>
      </c>
      <c r="Q103" s="24"/>
      <c r="R103" s="24"/>
      <c r="S103" s="31"/>
    </row>
    <row r="104" s="68" customFormat="1" ht="25.5" spans="1:19">
      <c r="A104" s="1">
        <v>299</v>
      </c>
      <c r="B104" s="27" t="s">
        <v>118</v>
      </c>
      <c r="C104" s="25"/>
      <c r="D104" s="24"/>
      <c r="E104" s="24"/>
      <c r="F104" s="26"/>
      <c r="G104" s="27"/>
      <c r="H104" s="27"/>
      <c r="I104" s="24"/>
      <c r="J104" s="28"/>
      <c r="K104" s="28" t="s">
        <v>25</v>
      </c>
      <c r="L104" s="28"/>
      <c r="M104" s="28"/>
      <c r="N104" s="28"/>
      <c r="O104" s="28"/>
      <c r="P104" s="24" t="s">
        <v>117</v>
      </c>
      <c r="Q104" s="24"/>
      <c r="R104" s="24"/>
      <c r="S104" s="31"/>
    </row>
    <row r="105" s="69" customFormat="1" ht="25.5" spans="1:19">
      <c r="A105" s="1">
        <v>300</v>
      </c>
      <c r="B105" s="27" t="s">
        <v>119</v>
      </c>
      <c r="C105" s="25">
        <f>C106+C110+C114+C118</f>
        <v>5</v>
      </c>
      <c r="D105" s="24" t="s">
        <v>25</v>
      </c>
      <c r="E105" s="24" t="s">
        <v>25</v>
      </c>
      <c r="F105" s="26" t="s">
        <v>25</v>
      </c>
      <c r="G105" s="24" t="s">
        <v>25</v>
      </c>
      <c r="H105" s="24" t="s">
        <v>25</v>
      </c>
      <c r="I105" s="24" t="s">
        <v>25</v>
      </c>
      <c r="J105" s="28">
        <f t="shared" ref="J105:O105" si="27">J106+J110+J114+J118</f>
        <v>733.56</v>
      </c>
      <c r="K105" s="28">
        <f t="shared" si="27"/>
        <v>0</v>
      </c>
      <c r="L105" s="28">
        <f t="shared" si="27"/>
        <v>0</v>
      </c>
      <c r="M105" s="28">
        <f t="shared" si="27"/>
        <v>733.56</v>
      </c>
      <c r="N105" s="28">
        <f t="shared" si="27"/>
        <v>0</v>
      </c>
      <c r="O105" s="28">
        <f t="shared" si="27"/>
        <v>0</v>
      </c>
      <c r="P105" s="24" t="s">
        <v>25</v>
      </c>
      <c r="Q105" s="24" t="s">
        <v>25</v>
      </c>
      <c r="R105" s="24" t="s">
        <v>25</v>
      </c>
      <c r="S105" s="31"/>
    </row>
    <row r="106" s="69" customFormat="1" ht="25.5" spans="1:19">
      <c r="A106" s="1">
        <v>301</v>
      </c>
      <c r="B106" s="27" t="s">
        <v>120</v>
      </c>
      <c r="C106" s="25">
        <f>C107+C109</f>
        <v>1</v>
      </c>
      <c r="D106" s="24" t="s">
        <v>25</v>
      </c>
      <c r="E106" s="24" t="s">
        <v>25</v>
      </c>
      <c r="F106" s="26" t="s">
        <v>25</v>
      </c>
      <c r="G106" s="24" t="s">
        <v>25</v>
      </c>
      <c r="H106" s="24" t="s">
        <v>25</v>
      </c>
      <c r="I106" s="24" t="s">
        <v>25</v>
      </c>
      <c r="J106" s="28">
        <f t="shared" ref="J106:O106" si="28">J107+J109</f>
        <v>15</v>
      </c>
      <c r="K106" s="28">
        <v>0</v>
      </c>
      <c r="L106" s="28">
        <f t="shared" si="28"/>
        <v>0</v>
      </c>
      <c r="M106" s="28">
        <f t="shared" si="28"/>
        <v>15</v>
      </c>
      <c r="N106" s="28">
        <f t="shared" si="28"/>
        <v>0</v>
      </c>
      <c r="O106" s="28">
        <f t="shared" si="28"/>
        <v>0</v>
      </c>
      <c r="P106" s="24" t="s">
        <v>25</v>
      </c>
      <c r="Q106" s="24" t="s">
        <v>25</v>
      </c>
      <c r="R106" s="24" t="s">
        <v>25</v>
      </c>
      <c r="S106" s="31"/>
    </row>
    <row r="107" s="68" customFormat="1" ht="36" spans="1:19">
      <c r="A107" s="1">
        <v>302</v>
      </c>
      <c r="B107" s="27" t="s">
        <v>121</v>
      </c>
      <c r="C107" s="25">
        <f>SUM(C108:C108)</f>
        <v>1</v>
      </c>
      <c r="D107" s="24"/>
      <c r="E107" s="24" t="s">
        <v>102</v>
      </c>
      <c r="F107" s="28">
        <f>SUM(F108:F108)</f>
        <v>150</v>
      </c>
      <c r="G107" s="27" t="s">
        <v>122</v>
      </c>
      <c r="H107" s="27"/>
      <c r="I107" s="24">
        <v>2024</v>
      </c>
      <c r="J107" s="28">
        <f t="shared" ref="J107:O107" si="29">SUM(J108:J108)</f>
        <v>15</v>
      </c>
      <c r="K107" s="28" t="s">
        <v>25</v>
      </c>
      <c r="L107" s="28">
        <f t="shared" si="29"/>
        <v>0</v>
      </c>
      <c r="M107" s="28">
        <f t="shared" si="29"/>
        <v>15</v>
      </c>
      <c r="N107" s="28">
        <f t="shared" si="29"/>
        <v>0</v>
      </c>
      <c r="O107" s="28">
        <f t="shared" si="29"/>
        <v>0</v>
      </c>
      <c r="P107" s="24" t="s">
        <v>123</v>
      </c>
      <c r="Q107" s="24"/>
      <c r="R107" s="24"/>
      <c r="S107" s="31"/>
    </row>
    <row r="108" s="8" customFormat="1" ht="36" spans="1:19">
      <c r="A108" s="1">
        <v>305</v>
      </c>
      <c r="B108" s="29" t="s">
        <v>1278</v>
      </c>
      <c r="C108" s="30">
        <v>1</v>
      </c>
      <c r="D108" s="31" t="s">
        <v>29</v>
      </c>
      <c r="E108" s="31" t="s">
        <v>102</v>
      </c>
      <c r="F108" s="32">
        <v>150</v>
      </c>
      <c r="G108" s="29" t="s">
        <v>122</v>
      </c>
      <c r="H108" s="29" t="s">
        <v>1276</v>
      </c>
      <c r="I108" s="31">
        <v>2024</v>
      </c>
      <c r="J108" s="35">
        <f>SUM(K108:O108)</f>
        <v>15</v>
      </c>
      <c r="K108" s="35"/>
      <c r="L108" s="35"/>
      <c r="M108" s="35">
        <v>15</v>
      </c>
      <c r="N108" s="35"/>
      <c r="O108" s="35"/>
      <c r="P108" s="31" t="s">
        <v>123</v>
      </c>
      <c r="Q108" s="31" t="s">
        <v>362</v>
      </c>
      <c r="R108" s="31" t="s">
        <v>36</v>
      </c>
      <c r="S108" s="32"/>
    </row>
    <row r="109" s="68" customFormat="1" ht="48" customHeight="1" spans="1:19">
      <c r="A109" s="1">
        <v>303</v>
      </c>
      <c r="B109" s="27" t="s">
        <v>124</v>
      </c>
      <c r="C109" s="25"/>
      <c r="D109" s="24"/>
      <c r="E109" s="24" t="s">
        <v>102</v>
      </c>
      <c r="F109" s="28"/>
      <c r="G109" s="27"/>
      <c r="H109" s="27"/>
      <c r="I109" s="24"/>
      <c r="J109" s="28"/>
      <c r="K109" s="28"/>
      <c r="L109" s="28"/>
      <c r="M109" s="28"/>
      <c r="N109" s="28"/>
      <c r="O109" s="28"/>
      <c r="P109" s="24" t="s">
        <v>123</v>
      </c>
      <c r="Q109" s="24"/>
      <c r="R109" s="24"/>
      <c r="S109" s="31"/>
    </row>
    <row r="110" s="69" customFormat="1" ht="25.5" spans="1:19">
      <c r="A110" s="1">
        <v>304</v>
      </c>
      <c r="B110" s="27" t="s">
        <v>126</v>
      </c>
      <c r="C110" s="25">
        <f>C111+C113</f>
        <v>1</v>
      </c>
      <c r="D110" s="24" t="s">
        <v>25</v>
      </c>
      <c r="E110" s="24" t="s">
        <v>25</v>
      </c>
      <c r="F110" s="26" t="s">
        <v>25</v>
      </c>
      <c r="G110" s="24" t="s">
        <v>25</v>
      </c>
      <c r="H110" s="24" t="s">
        <v>25</v>
      </c>
      <c r="I110" s="24" t="s">
        <v>25</v>
      </c>
      <c r="J110" s="28">
        <f t="shared" ref="J110:O110" si="30">J111+J113</f>
        <v>96</v>
      </c>
      <c r="K110" s="28">
        <f t="shared" si="30"/>
        <v>0</v>
      </c>
      <c r="L110" s="28">
        <f t="shared" si="30"/>
        <v>0</v>
      </c>
      <c r="M110" s="28">
        <f t="shared" si="30"/>
        <v>96</v>
      </c>
      <c r="N110" s="28">
        <f t="shared" si="30"/>
        <v>0</v>
      </c>
      <c r="O110" s="28">
        <f t="shared" si="30"/>
        <v>0</v>
      </c>
      <c r="P110" s="24" t="s">
        <v>25</v>
      </c>
      <c r="Q110" s="24" t="s">
        <v>25</v>
      </c>
      <c r="R110" s="24" t="s">
        <v>25</v>
      </c>
      <c r="S110" s="31"/>
    </row>
    <row r="111" s="68" customFormat="1" ht="48" spans="1:19">
      <c r="A111" s="1">
        <v>305</v>
      </c>
      <c r="B111" s="27" t="s">
        <v>127</v>
      </c>
      <c r="C111" s="25">
        <f>SUM(C112:C112)</f>
        <v>1</v>
      </c>
      <c r="D111" s="24"/>
      <c r="E111" s="24" t="s">
        <v>102</v>
      </c>
      <c r="F111" s="28">
        <f t="shared" ref="F111:O111" si="31">SUM(F112:F112)</f>
        <v>800</v>
      </c>
      <c r="G111" s="27" t="s">
        <v>128</v>
      </c>
      <c r="H111" s="27"/>
      <c r="I111" s="24">
        <v>2024</v>
      </c>
      <c r="J111" s="28">
        <f t="shared" si="31"/>
        <v>96</v>
      </c>
      <c r="K111" s="28">
        <f t="shared" si="31"/>
        <v>0</v>
      </c>
      <c r="L111" s="28">
        <f t="shared" si="31"/>
        <v>0</v>
      </c>
      <c r="M111" s="28">
        <f t="shared" si="31"/>
        <v>96</v>
      </c>
      <c r="N111" s="28">
        <f t="shared" si="31"/>
        <v>0</v>
      </c>
      <c r="O111" s="28">
        <f t="shared" si="31"/>
        <v>0</v>
      </c>
      <c r="P111" s="24" t="s">
        <v>64</v>
      </c>
      <c r="Q111" s="24"/>
      <c r="R111" s="24"/>
      <c r="S111" s="31"/>
    </row>
    <row r="112" s="8" customFormat="1" ht="36" spans="1:19">
      <c r="A112" s="1">
        <v>308</v>
      </c>
      <c r="B112" s="29" t="s">
        <v>1284</v>
      </c>
      <c r="C112" s="30">
        <v>1</v>
      </c>
      <c r="D112" s="31" t="s">
        <v>29</v>
      </c>
      <c r="E112" s="31" t="s">
        <v>102</v>
      </c>
      <c r="F112" s="32">
        <v>800</v>
      </c>
      <c r="G112" s="29" t="s">
        <v>1282</v>
      </c>
      <c r="H112" s="29" t="s">
        <v>1276</v>
      </c>
      <c r="I112" s="31">
        <v>2024</v>
      </c>
      <c r="J112" s="35">
        <f>SUM(K112:O112)</f>
        <v>96</v>
      </c>
      <c r="K112" s="35"/>
      <c r="L112" s="35"/>
      <c r="M112" s="35">
        <v>96</v>
      </c>
      <c r="N112" s="35"/>
      <c r="O112" s="35"/>
      <c r="P112" s="31" t="s">
        <v>123</v>
      </c>
      <c r="Q112" s="31" t="s">
        <v>362</v>
      </c>
      <c r="R112" s="31" t="s">
        <v>36</v>
      </c>
      <c r="S112" s="32"/>
    </row>
    <row r="113" s="68" customFormat="1" ht="36" spans="1:19">
      <c r="A113" s="1">
        <v>306</v>
      </c>
      <c r="B113" s="27" t="s">
        <v>129</v>
      </c>
      <c r="C113" s="25"/>
      <c r="D113" s="24"/>
      <c r="E113" s="24" t="s">
        <v>102</v>
      </c>
      <c r="F113" s="26"/>
      <c r="G113" s="27"/>
      <c r="H113" s="27"/>
      <c r="I113" s="24"/>
      <c r="J113" s="28"/>
      <c r="K113" s="28"/>
      <c r="L113" s="28"/>
      <c r="M113" s="28"/>
      <c r="N113" s="28"/>
      <c r="O113" s="28"/>
      <c r="P113" s="24" t="s">
        <v>64</v>
      </c>
      <c r="Q113" s="24"/>
      <c r="R113" s="24"/>
      <c r="S113" s="31"/>
    </row>
    <row r="114" s="69" customFormat="1" ht="25.5" spans="1:19">
      <c r="A114" s="1">
        <v>307</v>
      </c>
      <c r="B114" s="27" t="s">
        <v>130</v>
      </c>
      <c r="C114" s="25">
        <f>C115+C117</f>
        <v>1</v>
      </c>
      <c r="D114" s="24" t="s">
        <v>25</v>
      </c>
      <c r="E114" s="24" t="s">
        <v>25</v>
      </c>
      <c r="F114" s="26" t="s">
        <v>25</v>
      </c>
      <c r="G114" s="24" t="s">
        <v>25</v>
      </c>
      <c r="H114" s="24" t="s">
        <v>25</v>
      </c>
      <c r="I114" s="24" t="s">
        <v>25</v>
      </c>
      <c r="J114" s="28">
        <f t="shared" ref="J114:O114" si="32">J115+J117</f>
        <v>12</v>
      </c>
      <c r="K114" s="28">
        <v>0</v>
      </c>
      <c r="L114" s="28">
        <f t="shared" si="32"/>
        <v>0</v>
      </c>
      <c r="M114" s="28">
        <f t="shared" si="32"/>
        <v>12</v>
      </c>
      <c r="N114" s="28">
        <f t="shared" si="32"/>
        <v>0</v>
      </c>
      <c r="O114" s="28">
        <f t="shared" si="32"/>
        <v>0</v>
      </c>
      <c r="P114" s="24" t="s">
        <v>25</v>
      </c>
      <c r="Q114" s="24" t="s">
        <v>25</v>
      </c>
      <c r="R114" s="24" t="s">
        <v>25</v>
      </c>
      <c r="S114" s="31"/>
    </row>
    <row r="115" s="68" customFormat="1" ht="36" spans="1:19">
      <c r="A115" s="1">
        <v>308</v>
      </c>
      <c r="B115" s="27" t="s">
        <v>131</v>
      </c>
      <c r="C115" s="25">
        <f>SUM(C116:C116)</f>
        <v>1</v>
      </c>
      <c r="D115" s="24"/>
      <c r="E115" s="24" t="s">
        <v>102</v>
      </c>
      <c r="F115" s="28">
        <f>SUM(F116:F116)</f>
        <v>100</v>
      </c>
      <c r="G115" s="27" t="s">
        <v>132</v>
      </c>
      <c r="H115" s="27"/>
      <c r="I115" s="24">
        <v>2024</v>
      </c>
      <c r="J115" s="28">
        <f t="shared" ref="J115:O115" si="33">SUM(J116:J116)</f>
        <v>12</v>
      </c>
      <c r="K115" s="28" t="s">
        <v>25</v>
      </c>
      <c r="L115" s="28">
        <f t="shared" si="33"/>
        <v>0</v>
      </c>
      <c r="M115" s="28">
        <f t="shared" si="33"/>
        <v>12</v>
      </c>
      <c r="N115" s="28">
        <f t="shared" si="33"/>
        <v>0</v>
      </c>
      <c r="O115" s="28">
        <f t="shared" si="33"/>
        <v>0</v>
      </c>
      <c r="P115" s="24" t="s">
        <v>123</v>
      </c>
      <c r="Q115" s="24"/>
      <c r="R115" s="24"/>
      <c r="S115" s="31"/>
    </row>
    <row r="116" s="8" customFormat="1" ht="25.5" spans="1:19">
      <c r="A116" s="1">
        <v>314</v>
      </c>
      <c r="B116" s="29" t="s">
        <v>1292</v>
      </c>
      <c r="C116" s="30">
        <v>1</v>
      </c>
      <c r="D116" s="31" t="s">
        <v>29</v>
      </c>
      <c r="E116" s="31" t="s">
        <v>102</v>
      </c>
      <c r="F116" s="32">
        <v>100</v>
      </c>
      <c r="G116" s="29" t="s">
        <v>132</v>
      </c>
      <c r="H116" s="29" t="s">
        <v>1276</v>
      </c>
      <c r="I116" s="31">
        <v>2024</v>
      </c>
      <c r="J116" s="35">
        <f t="shared" ref="J116:J121" si="34">SUM(K116:O116)</f>
        <v>12</v>
      </c>
      <c r="K116" s="35"/>
      <c r="L116" s="35"/>
      <c r="M116" s="35">
        <v>12</v>
      </c>
      <c r="N116" s="35"/>
      <c r="O116" s="35"/>
      <c r="P116" s="31" t="s">
        <v>123</v>
      </c>
      <c r="Q116" s="31" t="s">
        <v>362</v>
      </c>
      <c r="R116" s="31" t="s">
        <v>36</v>
      </c>
      <c r="S116" s="32"/>
    </row>
    <row r="117" s="68" customFormat="1" ht="25.5" spans="1:19">
      <c r="A117" s="1">
        <v>309</v>
      </c>
      <c r="B117" s="27" t="s">
        <v>133</v>
      </c>
      <c r="C117" s="25"/>
      <c r="D117" s="24"/>
      <c r="E117" s="24" t="s">
        <v>102</v>
      </c>
      <c r="F117" s="26"/>
      <c r="G117" s="27"/>
      <c r="H117" s="27"/>
      <c r="I117" s="24"/>
      <c r="J117" s="28"/>
      <c r="K117" s="28" t="s">
        <v>25</v>
      </c>
      <c r="L117" s="28"/>
      <c r="M117" s="28"/>
      <c r="N117" s="28"/>
      <c r="O117" s="28"/>
      <c r="P117" s="24" t="s">
        <v>123</v>
      </c>
      <c r="Q117" s="24"/>
      <c r="R117" s="24"/>
      <c r="S117" s="31"/>
    </row>
    <row r="118" s="69" customFormat="1" ht="25.5" spans="1:19">
      <c r="A118" s="1">
        <v>310</v>
      </c>
      <c r="B118" s="27" t="s">
        <v>134</v>
      </c>
      <c r="C118" s="25">
        <f>C119+C122</f>
        <v>2</v>
      </c>
      <c r="D118" s="24"/>
      <c r="E118" s="24" t="s">
        <v>61</v>
      </c>
      <c r="F118" s="26"/>
      <c r="G118" s="24" t="s">
        <v>25</v>
      </c>
      <c r="H118" s="24" t="s">
        <v>25</v>
      </c>
      <c r="I118" s="24" t="s">
        <v>25</v>
      </c>
      <c r="J118" s="28">
        <f t="shared" ref="J118:O118" si="35">J119+J122</f>
        <v>610.56</v>
      </c>
      <c r="K118" s="28">
        <f>K122</f>
        <v>0</v>
      </c>
      <c r="L118" s="28">
        <f t="shared" si="35"/>
        <v>0</v>
      </c>
      <c r="M118" s="28">
        <f t="shared" si="35"/>
        <v>610.56</v>
      </c>
      <c r="N118" s="28">
        <f t="shared" si="35"/>
        <v>0</v>
      </c>
      <c r="O118" s="28">
        <f t="shared" si="35"/>
        <v>0</v>
      </c>
      <c r="P118" s="24"/>
      <c r="Q118" s="24"/>
      <c r="R118" s="24"/>
      <c r="S118" s="31"/>
    </row>
    <row r="119" s="68" customFormat="1" ht="25.5" spans="1:19">
      <c r="A119" s="1">
        <v>311</v>
      </c>
      <c r="B119" s="27" t="s">
        <v>135</v>
      </c>
      <c r="C119" s="25">
        <f>SUM(C120:C121)</f>
        <v>2</v>
      </c>
      <c r="D119" s="24"/>
      <c r="E119" s="24" t="s">
        <v>61</v>
      </c>
      <c r="F119" s="28">
        <f>SUM(F120:F121)</f>
        <v>160</v>
      </c>
      <c r="G119" s="27" t="s">
        <v>136</v>
      </c>
      <c r="H119" s="27"/>
      <c r="I119" s="24">
        <v>2024</v>
      </c>
      <c r="J119" s="28">
        <f t="shared" ref="J119:O119" si="36">SUM(J120:J121)</f>
        <v>610.56</v>
      </c>
      <c r="K119" s="28" t="s">
        <v>25</v>
      </c>
      <c r="L119" s="28">
        <f t="shared" si="36"/>
        <v>0</v>
      </c>
      <c r="M119" s="28">
        <f t="shared" si="36"/>
        <v>610.56</v>
      </c>
      <c r="N119" s="28">
        <f t="shared" si="36"/>
        <v>0</v>
      </c>
      <c r="O119" s="28">
        <f t="shared" si="36"/>
        <v>0</v>
      </c>
      <c r="P119" s="24" t="s">
        <v>137</v>
      </c>
      <c r="Q119" s="24"/>
      <c r="R119" s="24"/>
      <c r="S119" s="31"/>
    </row>
    <row r="120" s="8" customFormat="1" ht="36" spans="1:19">
      <c r="A120" s="1">
        <v>314</v>
      </c>
      <c r="B120" s="29" t="s">
        <v>1297</v>
      </c>
      <c r="C120" s="30">
        <v>1</v>
      </c>
      <c r="D120" s="31" t="s">
        <v>29</v>
      </c>
      <c r="E120" s="31" t="s">
        <v>61</v>
      </c>
      <c r="F120" s="32">
        <v>48</v>
      </c>
      <c r="G120" s="29" t="s">
        <v>1295</v>
      </c>
      <c r="H120" s="29" t="s">
        <v>1276</v>
      </c>
      <c r="I120" s="31">
        <v>2024</v>
      </c>
      <c r="J120" s="35">
        <f t="shared" si="34"/>
        <v>183.36</v>
      </c>
      <c r="K120" s="35"/>
      <c r="L120" s="35"/>
      <c r="M120" s="35">
        <v>183.36</v>
      </c>
      <c r="N120" s="35"/>
      <c r="O120" s="35"/>
      <c r="P120" s="31" t="s">
        <v>137</v>
      </c>
      <c r="Q120" s="31" t="s">
        <v>362</v>
      </c>
      <c r="R120" s="31" t="s">
        <v>36</v>
      </c>
      <c r="S120" s="32"/>
    </row>
    <row r="121" s="8" customFormat="1" ht="25.5" spans="1:19">
      <c r="A121" s="1">
        <v>318</v>
      </c>
      <c r="B121" s="29" t="s">
        <v>1302</v>
      </c>
      <c r="C121" s="30">
        <v>1</v>
      </c>
      <c r="D121" s="31" t="s">
        <v>29</v>
      </c>
      <c r="E121" s="31" t="s">
        <v>61</v>
      </c>
      <c r="F121" s="32">
        <v>112</v>
      </c>
      <c r="G121" s="29" t="s">
        <v>1300</v>
      </c>
      <c r="H121" s="29" t="s">
        <v>1276</v>
      </c>
      <c r="I121" s="31">
        <v>2024</v>
      </c>
      <c r="J121" s="35">
        <f t="shared" si="34"/>
        <v>427.2</v>
      </c>
      <c r="K121" s="35"/>
      <c r="L121" s="35"/>
      <c r="M121" s="35">
        <v>427.2</v>
      </c>
      <c r="N121" s="35"/>
      <c r="O121" s="35"/>
      <c r="P121" s="31" t="s">
        <v>123</v>
      </c>
      <c r="Q121" s="31" t="s">
        <v>362</v>
      </c>
      <c r="R121" s="31" t="s">
        <v>36</v>
      </c>
      <c r="S121" s="32"/>
    </row>
    <row r="122" s="68" customFormat="1" ht="36" spans="1:19">
      <c r="A122" s="1">
        <v>312</v>
      </c>
      <c r="B122" s="27" t="s">
        <v>138</v>
      </c>
      <c r="C122" s="25"/>
      <c r="D122" s="24"/>
      <c r="E122" s="24" t="s">
        <v>61</v>
      </c>
      <c r="F122" s="26"/>
      <c r="G122" s="27" t="s">
        <v>139</v>
      </c>
      <c r="H122" s="27"/>
      <c r="I122" s="24"/>
      <c r="J122" s="28"/>
      <c r="K122" s="28"/>
      <c r="L122" s="28"/>
      <c r="M122" s="28"/>
      <c r="N122" s="28"/>
      <c r="O122" s="28"/>
      <c r="P122" s="24" t="s">
        <v>64</v>
      </c>
      <c r="Q122" s="24"/>
      <c r="R122" s="24"/>
      <c r="S122" s="31"/>
    </row>
    <row r="123" s="69" customFormat="1" ht="25.5" spans="1:19">
      <c r="A123" s="1">
        <v>313</v>
      </c>
      <c r="B123" s="51" t="s">
        <v>140</v>
      </c>
      <c r="C123" s="25">
        <f>C124+C125+C127</f>
        <v>1</v>
      </c>
      <c r="D123" s="24" t="s">
        <v>25</v>
      </c>
      <c r="E123" s="24" t="s">
        <v>25</v>
      </c>
      <c r="F123" s="26" t="s">
        <v>25</v>
      </c>
      <c r="G123" s="24" t="s">
        <v>25</v>
      </c>
      <c r="H123" s="24" t="s">
        <v>25</v>
      </c>
      <c r="I123" s="24" t="s">
        <v>25</v>
      </c>
      <c r="J123" s="28">
        <f t="shared" ref="J123:O123" si="37">J124+J125+J127</f>
        <v>500</v>
      </c>
      <c r="K123" s="28">
        <v>0</v>
      </c>
      <c r="L123" s="28">
        <f t="shared" si="37"/>
        <v>0</v>
      </c>
      <c r="M123" s="28">
        <f t="shared" si="37"/>
        <v>500</v>
      </c>
      <c r="N123" s="28">
        <f t="shared" si="37"/>
        <v>0</v>
      </c>
      <c r="O123" s="28">
        <f t="shared" si="37"/>
        <v>0</v>
      </c>
      <c r="P123" s="24" t="s">
        <v>25</v>
      </c>
      <c r="Q123" s="24" t="s">
        <v>25</v>
      </c>
      <c r="R123" s="24" t="s">
        <v>25</v>
      </c>
      <c r="S123" s="31"/>
    </row>
    <row r="124" s="68" customFormat="1" ht="25.5" spans="1:19">
      <c r="A124" s="1">
        <v>314</v>
      </c>
      <c r="B124" s="27" t="s">
        <v>141</v>
      </c>
      <c r="C124" s="25"/>
      <c r="D124" s="24"/>
      <c r="E124" s="24" t="s">
        <v>94</v>
      </c>
      <c r="F124" s="26"/>
      <c r="G124" s="27"/>
      <c r="H124" s="27"/>
      <c r="I124" s="24"/>
      <c r="J124" s="28"/>
      <c r="K124" s="28" t="s">
        <v>25</v>
      </c>
      <c r="L124" s="28"/>
      <c r="M124" s="28"/>
      <c r="N124" s="28"/>
      <c r="O124" s="28"/>
      <c r="P124" s="24" t="s">
        <v>142</v>
      </c>
      <c r="Q124" s="24"/>
      <c r="R124" s="24"/>
      <c r="S124" s="31"/>
    </row>
    <row r="125" s="68" customFormat="1" ht="25.5" spans="1:19">
      <c r="A125" s="1">
        <v>315</v>
      </c>
      <c r="B125" s="27" t="s">
        <v>143</v>
      </c>
      <c r="C125" s="25">
        <f>SUM(C126:C126)</f>
        <v>1</v>
      </c>
      <c r="D125" s="24"/>
      <c r="E125" s="24" t="s">
        <v>94</v>
      </c>
      <c r="F125" s="25">
        <f>SUM(F126:F126)</f>
        <v>5</v>
      </c>
      <c r="G125" s="27" t="s">
        <v>293</v>
      </c>
      <c r="H125" s="27" t="s">
        <v>32</v>
      </c>
      <c r="I125" s="24">
        <v>2024</v>
      </c>
      <c r="J125" s="28">
        <f t="shared" ref="J125:O125" si="38">SUM(J126:J126)</f>
        <v>500</v>
      </c>
      <c r="K125" s="28" t="s">
        <v>25</v>
      </c>
      <c r="L125" s="28">
        <f t="shared" si="38"/>
        <v>0</v>
      </c>
      <c r="M125" s="28">
        <f t="shared" si="38"/>
        <v>500</v>
      </c>
      <c r="N125" s="28">
        <f t="shared" si="38"/>
        <v>0</v>
      </c>
      <c r="O125" s="28">
        <f t="shared" si="38"/>
        <v>0</v>
      </c>
      <c r="P125" s="24" t="s">
        <v>145</v>
      </c>
      <c r="Q125" s="24"/>
      <c r="R125" s="24"/>
      <c r="S125" s="31"/>
    </row>
    <row r="126" s="8" customFormat="1" ht="36" spans="1:19">
      <c r="A126" s="1">
        <v>317</v>
      </c>
      <c r="B126" s="37" t="s">
        <v>1306</v>
      </c>
      <c r="C126" s="30">
        <v>1</v>
      </c>
      <c r="D126" s="31" t="s">
        <v>29</v>
      </c>
      <c r="E126" s="31" t="s">
        <v>94</v>
      </c>
      <c r="F126" s="31">
        <v>5</v>
      </c>
      <c r="G126" s="37" t="s">
        <v>1305</v>
      </c>
      <c r="H126" s="37" t="s">
        <v>32</v>
      </c>
      <c r="I126" s="37">
        <v>2024</v>
      </c>
      <c r="J126" s="35">
        <f>SUM(K126:O126)</f>
        <v>500</v>
      </c>
      <c r="K126" s="31"/>
      <c r="L126" s="37"/>
      <c r="M126" s="37">
        <v>500</v>
      </c>
      <c r="N126" s="37"/>
      <c r="O126" s="37"/>
      <c r="P126" s="31" t="s">
        <v>145</v>
      </c>
      <c r="Q126" s="31"/>
      <c r="R126" s="37"/>
      <c r="S126" s="58"/>
    </row>
    <row r="127" s="68" customFormat="1" ht="25.5" spans="1:19">
      <c r="A127" s="1">
        <v>319</v>
      </c>
      <c r="B127" s="27" t="s">
        <v>146</v>
      </c>
      <c r="C127" s="25"/>
      <c r="D127" s="24"/>
      <c r="E127" s="24" t="s">
        <v>94</v>
      </c>
      <c r="F127" s="26"/>
      <c r="G127" s="27"/>
      <c r="H127" s="27"/>
      <c r="I127" s="24"/>
      <c r="J127" s="28"/>
      <c r="K127" s="28" t="s">
        <v>25</v>
      </c>
      <c r="L127" s="28"/>
      <c r="M127" s="28"/>
      <c r="N127" s="28"/>
      <c r="O127" s="28"/>
      <c r="P127" s="24" t="s">
        <v>145</v>
      </c>
      <c r="Q127" s="24"/>
      <c r="R127" s="24"/>
      <c r="S127" s="31"/>
    </row>
    <row r="128" s="69" customFormat="1" ht="25.5" spans="1:19">
      <c r="A128" s="1">
        <v>320</v>
      </c>
      <c r="B128" s="27" t="s">
        <v>147</v>
      </c>
      <c r="C128" s="25">
        <f>C129+C130</f>
        <v>32</v>
      </c>
      <c r="D128" s="24"/>
      <c r="E128" s="24" t="s">
        <v>25</v>
      </c>
      <c r="F128" s="26"/>
      <c r="G128" s="24" t="s">
        <v>25</v>
      </c>
      <c r="H128" s="24"/>
      <c r="I128" s="24"/>
      <c r="J128" s="28">
        <f t="shared" ref="J128:O128" si="39">J129+J130</f>
        <v>10424.57</v>
      </c>
      <c r="K128" s="28">
        <f t="shared" si="39"/>
        <v>375.24</v>
      </c>
      <c r="L128" s="28">
        <f t="shared" si="39"/>
        <v>0</v>
      </c>
      <c r="M128" s="28">
        <f t="shared" si="39"/>
        <v>10049.33</v>
      </c>
      <c r="N128" s="28">
        <f t="shared" si="39"/>
        <v>0</v>
      </c>
      <c r="O128" s="28">
        <f t="shared" si="39"/>
        <v>0</v>
      </c>
      <c r="P128" s="24" t="s">
        <v>25</v>
      </c>
      <c r="Q128" s="24" t="s">
        <v>25</v>
      </c>
      <c r="R128" s="24" t="s">
        <v>25</v>
      </c>
      <c r="S128" s="31"/>
    </row>
    <row r="129" s="69" customFormat="1" ht="25.5" spans="1:19">
      <c r="A129" s="1">
        <v>321</v>
      </c>
      <c r="B129" s="27" t="s">
        <v>148</v>
      </c>
      <c r="C129" s="25">
        <v>0</v>
      </c>
      <c r="D129" s="24"/>
      <c r="E129" s="24" t="s">
        <v>149</v>
      </c>
      <c r="F129" s="28"/>
      <c r="G129" s="27"/>
      <c r="H129" s="27"/>
      <c r="I129" s="24"/>
      <c r="J129" s="28">
        <v>0</v>
      </c>
      <c r="K129" s="28">
        <v>0</v>
      </c>
      <c r="L129" s="28">
        <v>0</v>
      </c>
      <c r="M129" s="28">
        <v>0</v>
      </c>
      <c r="N129" s="28">
        <v>0</v>
      </c>
      <c r="O129" s="28">
        <v>0</v>
      </c>
      <c r="P129" s="24"/>
      <c r="Q129" s="24"/>
      <c r="R129" s="24"/>
      <c r="S129" s="31"/>
    </row>
    <row r="130" s="69" customFormat="1" ht="25.5" spans="1:19">
      <c r="A130" s="1">
        <v>323</v>
      </c>
      <c r="B130" s="27" t="s">
        <v>152</v>
      </c>
      <c r="C130" s="25">
        <f>C131+C133+C156+C167+C168+C169+C171</f>
        <v>32</v>
      </c>
      <c r="D130" s="24"/>
      <c r="E130" s="24" t="s">
        <v>25</v>
      </c>
      <c r="F130" s="26"/>
      <c r="G130" s="24" t="s">
        <v>25</v>
      </c>
      <c r="H130" s="24"/>
      <c r="I130" s="24"/>
      <c r="J130" s="28">
        <f t="shared" ref="J130:O130" si="40">J131+J133+J156+J167+J168+J169+J171</f>
        <v>10424.57</v>
      </c>
      <c r="K130" s="28">
        <f>K133+K156+K171</f>
        <v>375.24</v>
      </c>
      <c r="L130" s="28">
        <f t="shared" si="40"/>
        <v>0</v>
      </c>
      <c r="M130" s="28">
        <f t="shared" si="40"/>
        <v>10049.33</v>
      </c>
      <c r="N130" s="28">
        <f t="shared" si="40"/>
        <v>0</v>
      </c>
      <c r="O130" s="28">
        <f t="shared" si="40"/>
        <v>0</v>
      </c>
      <c r="P130" s="24" t="s">
        <v>25</v>
      </c>
      <c r="Q130" s="24" t="s">
        <v>25</v>
      </c>
      <c r="R130" s="24" t="s">
        <v>25</v>
      </c>
      <c r="S130" s="31"/>
    </row>
    <row r="131" s="69" customFormat="1" ht="25.5" spans="1:19">
      <c r="A131" s="1">
        <v>324</v>
      </c>
      <c r="B131" s="52" t="s">
        <v>153</v>
      </c>
      <c r="C131" s="25"/>
      <c r="D131" s="24"/>
      <c r="E131" s="24" t="s">
        <v>86</v>
      </c>
      <c r="F131" s="26"/>
      <c r="G131" s="27" t="s">
        <v>154</v>
      </c>
      <c r="H131" s="27"/>
      <c r="I131" s="24"/>
      <c r="J131" s="28"/>
      <c r="K131" s="28" t="s">
        <v>25</v>
      </c>
      <c r="L131" s="28"/>
      <c r="M131" s="28"/>
      <c r="N131" s="28"/>
      <c r="O131" s="28"/>
      <c r="P131" s="24" t="s">
        <v>155</v>
      </c>
      <c r="Q131" s="24"/>
      <c r="R131" s="24"/>
      <c r="S131" s="31"/>
    </row>
    <row r="132" s="69" customFormat="1" ht="25.5" spans="1:19">
      <c r="A132" s="1">
        <v>325</v>
      </c>
      <c r="B132" s="52"/>
      <c r="C132" s="25"/>
      <c r="D132" s="24"/>
      <c r="E132" s="24"/>
      <c r="F132" s="26"/>
      <c r="G132" s="27"/>
      <c r="H132" s="27"/>
      <c r="I132" s="24"/>
      <c r="J132" s="28"/>
      <c r="K132" s="28"/>
      <c r="L132" s="28"/>
      <c r="M132" s="28"/>
      <c r="N132" s="28"/>
      <c r="O132" s="28"/>
      <c r="P132" s="24"/>
      <c r="Q132" s="24"/>
      <c r="R132" s="24"/>
      <c r="S132" s="31"/>
    </row>
    <row r="133" s="68" customFormat="1" ht="36" spans="1:19">
      <c r="A133" s="1">
        <v>326</v>
      </c>
      <c r="B133" s="52"/>
      <c r="C133" s="25">
        <f>SUM(C134:C155)</f>
        <v>22</v>
      </c>
      <c r="D133" s="24"/>
      <c r="E133" s="24" t="s">
        <v>156</v>
      </c>
      <c r="F133" s="28">
        <f t="shared" ref="F133:O133" si="41">SUM(F134:F155)</f>
        <v>7098.886</v>
      </c>
      <c r="G133" s="27" t="s">
        <v>313</v>
      </c>
      <c r="H133" s="27" t="s">
        <v>32</v>
      </c>
      <c r="I133" s="24">
        <v>2024</v>
      </c>
      <c r="J133" s="28">
        <f t="shared" si="41"/>
        <v>9907.5</v>
      </c>
      <c r="K133" s="28">
        <f t="shared" si="41"/>
        <v>375.24</v>
      </c>
      <c r="L133" s="28">
        <f t="shared" si="41"/>
        <v>0</v>
      </c>
      <c r="M133" s="28">
        <f t="shared" si="41"/>
        <v>9532.26</v>
      </c>
      <c r="N133" s="28">
        <f t="shared" si="41"/>
        <v>0</v>
      </c>
      <c r="O133" s="28">
        <f t="shared" si="41"/>
        <v>0</v>
      </c>
      <c r="P133" s="24" t="s">
        <v>158</v>
      </c>
      <c r="Q133" s="24"/>
      <c r="R133" s="24"/>
      <c r="S133" s="31"/>
    </row>
    <row r="134" s="67" customFormat="1" ht="36" spans="1:19">
      <c r="A134" s="1">
        <v>333</v>
      </c>
      <c r="B134" s="29" t="s">
        <v>1334</v>
      </c>
      <c r="C134" s="30">
        <v>1</v>
      </c>
      <c r="D134" s="31" t="s">
        <v>29</v>
      </c>
      <c r="E134" s="31" t="s">
        <v>156</v>
      </c>
      <c r="F134" s="32">
        <v>3000</v>
      </c>
      <c r="G134" s="29" t="s">
        <v>1335</v>
      </c>
      <c r="H134" s="29" t="s">
        <v>546</v>
      </c>
      <c r="I134" s="31">
        <v>2024</v>
      </c>
      <c r="J134" s="35">
        <f t="shared" ref="J134:J155" si="42">SUM(K134:O134)</f>
        <v>260</v>
      </c>
      <c r="K134" s="50">
        <v>260</v>
      </c>
      <c r="L134" s="50"/>
      <c r="M134" s="50"/>
      <c r="N134" s="50"/>
      <c r="O134" s="35"/>
      <c r="P134" s="31" t="s">
        <v>155</v>
      </c>
      <c r="Q134" s="31" t="s">
        <v>349</v>
      </c>
      <c r="R134" s="31" t="s">
        <v>36</v>
      </c>
      <c r="S134" s="32" t="s">
        <v>376</v>
      </c>
    </row>
    <row r="135" s="6" customFormat="1" ht="36" spans="1:19">
      <c r="A135" s="1">
        <v>353</v>
      </c>
      <c r="B135" s="53" t="s">
        <v>1390</v>
      </c>
      <c r="C135" s="30">
        <v>1</v>
      </c>
      <c r="D135" s="31" t="s">
        <v>359</v>
      </c>
      <c r="E135" s="31" t="s">
        <v>86</v>
      </c>
      <c r="F135" s="32">
        <v>3.5</v>
      </c>
      <c r="G135" s="33" t="s">
        <v>1391</v>
      </c>
      <c r="H135" s="33" t="s">
        <v>1392</v>
      </c>
      <c r="I135" s="31">
        <v>2024</v>
      </c>
      <c r="J135" s="35">
        <f t="shared" si="42"/>
        <v>575</v>
      </c>
      <c r="K135" s="35"/>
      <c r="L135" s="35"/>
      <c r="M135" s="35">
        <v>575</v>
      </c>
      <c r="N135" s="35"/>
      <c r="O135" s="35"/>
      <c r="P135" s="31" t="s">
        <v>155</v>
      </c>
      <c r="Q135" s="31" t="s">
        <v>349</v>
      </c>
      <c r="R135" s="31" t="s">
        <v>36</v>
      </c>
      <c r="S135" s="32"/>
    </row>
    <row r="136" s="6" customFormat="1" ht="25.5" spans="1:19">
      <c r="A136" s="1">
        <v>354</v>
      </c>
      <c r="B136" s="53" t="s">
        <v>1393</v>
      </c>
      <c r="C136" s="30">
        <v>1</v>
      </c>
      <c r="D136" s="31" t="s">
        <v>359</v>
      </c>
      <c r="E136" s="31" t="s">
        <v>86</v>
      </c>
      <c r="F136" s="32">
        <v>8.13</v>
      </c>
      <c r="G136" s="33" t="s">
        <v>1394</v>
      </c>
      <c r="H136" s="33" t="s">
        <v>1340</v>
      </c>
      <c r="I136" s="31">
        <v>2024</v>
      </c>
      <c r="J136" s="35">
        <f t="shared" si="42"/>
        <v>1336</v>
      </c>
      <c r="K136" s="35"/>
      <c r="L136" s="35"/>
      <c r="M136" s="35">
        <v>1336</v>
      </c>
      <c r="N136" s="35"/>
      <c r="O136" s="35"/>
      <c r="P136" s="31" t="s">
        <v>155</v>
      </c>
      <c r="Q136" s="31" t="s">
        <v>349</v>
      </c>
      <c r="R136" s="31" t="s">
        <v>36</v>
      </c>
      <c r="S136" s="32"/>
    </row>
    <row r="137" s="6" customFormat="1" ht="36" spans="1:19">
      <c r="A137" s="1">
        <v>356</v>
      </c>
      <c r="B137" s="53" t="s">
        <v>1397</v>
      </c>
      <c r="C137" s="30">
        <v>1</v>
      </c>
      <c r="D137" s="31" t="s">
        <v>359</v>
      </c>
      <c r="E137" s="31" t="s">
        <v>86</v>
      </c>
      <c r="F137" s="32">
        <v>10.85</v>
      </c>
      <c r="G137" s="33" t="s">
        <v>1398</v>
      </c>
      <c r="H137" s="33" t="s">
        <v>1399</v>
      </c>
      <c r="I137" s="31">
        <v>2024</v>
      </c>
      <c r="J137" s="35">
        <f t="shared" si="42"/>
        <v>1410</v>
      </c>
      <c r="K137" s="35"/>
      <c r="L137" s="35"/>
      <c r="M137" s="35">
        <v>1410</v>
      </c>
      <c r="N137" s="35"/>
      <c r="O137" s="35"/>
      <c r="P137" s="31" t="s">
        <v>155</v>
      </c>
      <c r="Q137" s="31" t="s">
        <v>349</v>
      </c>
      <c r="R137" s="31" t="s">
        <v>36</v>
      </c>
      <c r="S137" s="32"/>
    </row>
    <row r="138" s="6" customFormat="1" ht="36" spans="1:19">
      <c r="A138" s="1">
        <v>359</v>
      </c>
      <c r="B138" s="53" t="s">
        <v>1406</v>
      </c>
      <c r="C138" s="30">
        <v>1</v>
      </c>
      <c r="D138" s="31" t="s">
        <v>359</v>
      </c>
      <c r="E138" s="31" t="s">
        <v>86</v>
      </c>
      <c r="F138" s="32">
        <v>4.322</v>
      </c>
      <c r="G138" s="29" t="s">
        <v>1407</v>
      </c>
      <c r="H138" s="29" t="s">
        <v>1408</v>
      </c>
      <c r="I138" s="31">
        <v>2024</v>
      </c>
      <c r="J138" s="35">
        <f t="shared" si="42"/>
        <v>346</v>
      </c>
      <c r="K138" s="35"/>
      <c r="L138" s="35"/>
      <c r="M138" s="35">
        <v>346</v>
      </c>
      <c r="N138" s="35"/>
      <c r="O138" s="35"/>
      <c r="P138" s="31" t="s">
        <v>155</v>
      </c>
      <c r="Q138" s="31" t="s">
        <v>349</v>
      </c>
      <c r="R138" s="31" t="s">
        <v>36</v>
      </c>
      <c r="S138" s="32"/>
    </row>
    <row r="139" s="6" customFormat="1" ht="25.5" spans="1:19">
      <c r="A139" s="1">
        <v>364</v>
      </c>
      <c r="B139" s="53" t="s">
        <v>1421</v>
      </c>
      <c r="C139" s="30">
        <v>1</v>
      </c>
      <c r="D139" s="31" t="s">
        <v>359</v>
      </c>
      <c r="E139" s="31" t="s">
        <v>86</v>
      </c>
      <c r="F139" s="32">
        <v>0.234</v>
      </c>
      <c r="G139" s="29" t="s">
        <v>1422</v>
      </c>
      <c r="H139" s="33" t="s">
        <v>1423</v>
      </c>
      <c r="I139" s="31">
        <v>2024</v>
      </c>
      <c r="J139" s="35">
        <f t="shared" si="42"/>
        <v>18</v>
      </c>
      <c r="K139" s="35"/>
      <c r="L139" s="35"/>
      <c r="M139" s="35">
        <v>18</v>
      </c>
      <c r="N139" s="35"/>
      <c r="O139" s="35"/>
      <c r="P139" s="31" t="s">
        <v>155</v>
      </c>
      <c r="Q139" s="31" t="s">
        <v>349</v>
      </c>
      <c r="R139" s="31" t="s">
        <v>36</v>
      </c>
      <c r="S139" s="32"/>
    </row>
    <row r="140" s="6" customFormat="1" ht="36" spans="1:19">
      <c r="A140" s="1">
        <v>365</v>
      </c>
      <c r="B140" s="53" t="s">
        <v>1424</v>
      </c>
      <c r="C140" s="30">
        <v>1</v>
      </c>
      <c r="D140" s="31" t="s">
        <v>359</v>
      </c>
      <c r="E140" s="31" t="s">
        <v>86</v>
      </c>
      <c r="F140" s="32">
        <v>4.102</v>
      </c>
      <c r="G140" s="29" t="s">
        <v>1425</v>
      </c>
      <c r="H140" s="33" t="s">
        <v>1426</v>
      </c>
      <c r="I140" s="31">
        <v>2024</v>
      </c>
      <c r="J140" s="35">
        <f t="shared" si="42"/>
        <v>328</v>
      </c>
      <c r="K140" s="35"/>
      <c r="L140" s="35"/>
      <c r="M140" s="35">
        <v>328</v>
      </c>
      <c r="N140" s="35"/>
      <c r="O140" s="35"/>
      <c r="P140" s="31" t="s">
        <v>155</v>
      </c>
      <c r="Q140" s="31" t="s">
        <v>349</v>
      </c>
      <c r="R140" s="31" t="s">
        <v>36</v>
      </c>
      <c r="S140" s="32"/>
    </row>
    <row r="141" s="6" customFormat="1" ht="36" spans="1:19">
      <c r="A141" s="1">
        <v>366</v>
      </c>
      <c r="B141" s="53" t="s">
        <v>1427</v>
      </c>
      <c r="C141" s="30">
        <v>1</v>
      </c>
      <c r="D141" s="31" t="s">
        <v>359</v>
      </c>
      <c r="E141" s="31" t="s">
        <v>86</v>
      </c>
      <c r="F141" s="32">
        <v>0.55</v>
      </c>
      <c r="G141" s="29" t="s">
        <v>1428</v>
      </c>
      <c r="H141" s="33" t="s">
        <v>1429</v>
      </c>
      <c r="I141" s="31">
        <v>2024</v>
      </c>
      <c r="J141" s="35">
        <f t="shared" si="42"/>
        <v>44</v>
      </c>
      <c r="K141" s="35"/>
      <c r="L141" s="35"/>
      <c r="M141" s="35">
        <v>44</v>
      </c>
      <c r="N141" s="35"/>
      <c r="O141" s="35"/>
      <c r="P141" s="31" t="s">
        <v>155</v>
      </c>
      <c r="Q141" s="31" t="s">
        <v>349</v>
      </c>
      <c r="R141" s="31" t="s">
        <v>36</v>
      </c>
      <c r="S141" s="32"/>
    </row>
    <row r="142" s="6" customFormat="1" ht="36" spans="1:19">
      <c r="A142" s="1">
        <v>367</v>
      </c>
      <c r="B142" s="53" t="s">
        <v>1430</v>
      </c>
      <c r="C142" s="30">
        <v>1</v>
      </c>
      <c r="D142" s="31" t="s">
        <v>359</v>
      </c>
      <c r="E142" s="31" t="s">
        <v>86</v>
      </c>
      <c r="F142" s="32">
        <v>3.915</v>
      </c>
      <c r="G142" s="29" t="s">
        <v>1431</v>
      </c>
      <c r="H142" s="33" t="s">
        <v>1432</v>
      </c>
      <c r="I142" s="31">
        <v>2024</v>
      </c>
      <c r="J142" s="35">
        <f t="shared" si="42"/>
        <v>313</v>
      </c>
      <c r="K142" s="35"/>
      <c r="L142" s="35"/>
      <c r="M142" s="35">
        <v>313</v>
      </c>
      <c r="N142" s="35"/>
      <c r="O142" s="35"/>
      <c r="P142" s="31" t="s">
        <v>155</v>
      </c>
      <c r="Q142" s="31" t="s">
        <v>349</v>
      </c>
      <c r="R142" s="31" t="s">
        <v>36</v>
      </c>
      <c r="S142" s="32"/>
    </row>
    <row r="143" s="6" customFormat="1" ht="36" spans="1:19">
      <c r="A143" s="1">
        <v>368</v>
      </c>
      <c r="B143" s="53" t="s">
        <v>1433</v>
      </c>
      <c r="C143" s="30">
        <v>1</v>
      </c>
      <c r="D143" s="31" t="s">
        <v>359</v>
      </c>
      <c r="E143" s="31" t="s">
        <v>86</v>
      </c>
      <c r="F143" s="32">
        <v>3.915</v>
      </c>
      <c r="G143" s="29" t="s">
        <v>1431</v>
      </c>
      <c r="H143" s="33" t="s">
        <v>1434</v>
      </c>
      <c r="I143" s="31">
        <v>2024</v>
      </c>
      <c r="J143" s="35">
        <f t="shared" si="42"/>
        <v>313</v>
      </c>
      <c r="K143" s="35"/>
      <c r="L143" s="35"/>
      <c r="M143" s="35">
        <v>313</v>
      </c>
      <c r="N143" s="35"/>
      <c r="O143" s="35"/>
      <c r="P143" s="31" t="s">
        <v>155</v>
      </c>
      <c r="Q143" s="31" t="s">
        <v>349</v>
      </c>
      <c r="R143" s="31" t="s">
        <v>36</v>
      </c>
      <c r="S143" s="32"/>
    </row>
    <row r="144" s="6" customFormat="1" ht="25.5" spans="1:19">
      <c r="A144" s="1">
        <v>369</v>
      </c>
      <c r="B144" s="53" t="s">
        <v>1435</v>
      </c>
      <c r="C144" s="30">
        <v>1</v>
      </c>
      <c r="D144" s="31" t="s">
        <v>359</v>
      </c>
      <c r="E144" s="31" t="s">
        <v>86</v>
      </c>
      <c r="F144" s="32">
        <v>34.168</v>
      </c>
      <c r="G144" s="29" t="s">
        <v>1436</v>
      </c>
      <c r="H144" s="29" t="s">
        <v>1437</v>
      </c>
      <c r="I144" s="31">
        <v>2024</v>
      </c>
      <c r="J144" s="35">
        <f t="shared" si="42"/>
        <v>2733</v>
      </c>
      <c r="K144" s="35"/>
      <c r="L144" s="35"/>
      <c r="M144" s="35">
        <v>2733</v>
      </c>
      <c r="N144" s="35"/>
      <c r="O144" s="35"/>
      <c r="P144" s="31" t="s">
        <v>155</v>
      </c>
      <c r="Q144" s="31" t="s">
        <v>349</v>
      </c>
      <c r="R144" s="31" t="s">
        <v>36</v>
      </c>
      <c r="S144" s="32"/>
    </row>
    <row r="145" s="6" customFormat="1" ht="25.5" spans="1:19">
      <c r="A145" s="1">
        <v>370</v>
      </c>
      <c r="B145" s="53" t="s">
        <v>1438</v>
      </c>
      <c r="C145" s="30">
        <v>1</v>
      </c>
      <c r="D145" s="31" t="s">
        <v>359</v>
      </c>
      <c r="E145" s="32" t="s">
        <v>86</v>
      </c>
      <c r="F145" s="32">
        <v>1.4</v>
      </c>
      <c r="G145" s="29" t="s">
        <v>1439</v>
      </c>
      <c r="H145" s="29" t="s">
        <v>1440</v>
      </c>
      <c r="I145" s="31">
        <v>2024</v>
      </c>
      <c r="J145" s="35">
        <f t="shared" si="42"/>
        <v>93</v>
      </c>
      <c r="K145" s="35"/>
      <c r="L145" s="35"/>
      <c r="M145" s="35">
        <f>112-19</f>
        <v>93</v>
      </c>
      <c r="N145" s="35"/>
      <c r="O145" s="35"/>
      <c r="P145" s="31" t="s">
        <v>155</v>
      </c>
      <c r="Q145" s="31" t="s">
        <v>349</v>
      </c>
      <c r="R145" s="31" t="s">
        <v>36</v>
      </c>
      <c r="S145" s="32"/>
    </row>
    <row r="146" s="6" customFormat="1" ht="25.5" spans="1:19">
      <c r="A146" s="1">
        <v>371</v>
      </c>
      <c r="B146" s="53" t="s">
        <v>1441</v>
      </c>
      <c r="C146" s="30">
        <v>1</v>
      </c>
      <c r="D146" s="31" t="s">
        <v>359</v>
      </c>
      <c r="E146" s="32" t="s">
        <v>86</v>
      </c>
      <c r="F146" s="32">
        <v>2.5</v>
      </c>
      <c r="G146" s="29" t="s">
        <v>1442</v>
      </c>
      <c r="H146" s="29" t="s">
        <v>1443</v>
      </c>
      <c r="I146" s="31">
        <v>2024</v>
      </c>
      <c r="J146" s="35">
        <f t="shared" si="42"/>
        <v>193</v>
      </c>
      <c r="K146" s="35"/>
      <c r="L146" s="35"/>
      <c r="M146" s="35">
        <f>200-7</f>
        <v>193</v>
      </c>
      <c r="N146" s="35"/>
      <c r="O146" s="35"/>
      <c r="P146" s="31" t="s">
        <v>155</v>
      </c>
      <c r="Q146" s="31" t="s">
        <v>349</v>
      </c>
      <c r="R146" s="31" t="s">
        <v>36</v>
      </c>
      <c r="S146" s="32"/>
    </row>
    <row r="147" s="6" customFormat="1" ht="25.5" spans="1:19">
      <c r="A147" s="1">
        <v>372</v>
      </c>
      <c r="B147" s="53" t="s">
        <v>1444</v>
      </c>
      <c r="C147" s="30">
        <v>1</v>
      </c>
      <c r="D147" s="31" t="s">
        <v>359</v>
      </c>
      <c r="E147" s="32" t="s">
        <v>86</v>
      </c>
      <c r="F147" s="79">
        <v>3.4</v>
      </c>
      <c r="G147" s="33" t="s">
        <v>1445</v>
      </c>
      <c r="H147" s="33" t="s">
        <v>858</v>
      </c>
      <c r="I147" s="31">
        <v>2024</v>
      </c>
      <c r="J147" s="35">
        <f t="shared" si="42"/>
        <v>330</v>
      </c>
      <c r="K147" s="35"/>
      <c r="L147" s="35"/>
      <c r="M147" s="50">
        <v>330</v>
      </c>
      <c r="N147" s="35"/>
      <c r="O147" s="35"/>
      <c r="P147" s="31" t="s">
        <v>155</v>
      </c>
      <c r="Q147" s="31" t="s">
        <v>349</v>
      </c>
      <c r="R147" s="31" t="s">
        <v>36</v>
      </c>
      <c r="S147" s="32"/>
    </row>
    <row r="148" s="6" customFormat="1" ht="25.5" spans="1:19">
      <c r="A148" s="1">
        <v>373</v>
      </c>
      <c r="B148" s="53" t="s">
        <v>1446</v>
      </c>
      <c r="C148" s="30">
        <v>1</v>
      </c>
      <c r="D148" s="31" t="s">
        <v>359</v>
      </c>
      <c r="E148" s="32" t="s">
        <v>86</v>
      </c>
      <c r="F148" s="79">
        <v>3.4</v>
      </c>
      <c r="G148" s="33" t="s">
        <v>1447</v>
      </c>
      <c r="H148" s="33" t="s">
        <v>1448</v>
      </c>
      <c r="I148" s="31">
        <v>2024</v>
      </c>
      <c r="J148" s="35">
        <f t="shared" si="42"/>
        <v>680</v>
      </c>
      <c r="K148" s="35"/>
      <c r="L148" s="35"/>
      <c r="M148" s="50">
        <v>680</v>
      </c>
      <c r="N148" s="35"/>
      <c r="O148" s="35"/>
      <c r="P148" s="31" t="s">
        <v>155</v>
      </c>
      <c r="Q148" s="31" t="s">
        <v>349</v>
      </c>
      <c r="R148" s="31" t="s">
        <v>36</v>
      </c>
      <c r="S148" s="32"/>
    </row>
    <row r="149" s="6" customFormat="1" ht="25.5" spans="1:19">
      <c r="A149" s="1">
        <v>391</v>
      </c>
      <c r="B149" s="53" t="s">
        <v>1485</v>
      </c>
      <c r="C149" s="30">
        <v>1</v>
      </c>
      <c r="D149" s="31" t="s">
        <v>359</v>
      </c>
      <c r="E149" s="32" t="s">
        <v>86</v>
      </c>
      <c r="F149" s="32">
        <v>6.7</v>
      </c>
      <c r="G149" s="29" t="s">
        <v>1486</v>
      </c>
      <c r="H149" s="29" t="s">
        <v>708</v>
      </c>
      <c r="I149" s="31">
        <v>2024</v>
      </c>
      <c r="J149" s="35">
        <f t="shared" si="42"/>
        <v>67</v>
      </c>
      <c r="K149" s="35"/>
      <c r="L149" s="35"/>
      <c r="M149" s="35">
        <v>67</v>
      </c>
      <c r="N149" s="35"/>
      <c r="O149" s="35"/>
      <c r="P149" s="31" t="s">
        <v>155</v>
      </c>
      <c r="Q149" s="31" t="s">
        <v>349</v>
      </c>
      <c r="R149" s="31" t="s">
        <v>36</v>
      </c>
      <c r="S149" s="32"/>
    </row>
    <row r="150" s="6" customFormat="1" ht="25.5" spans="1:19">
      <c r="A150" s="1">
        <v>392</v>
      </c>
      <c r="B150" s="53" t="s">
        <v>1487</v>
      </c>
      <c r="C150" s="30">
        <v>1</v>
      </c>
      <c r="D150" s="31" t="s">
        <v>359</v>
      </c>
      <c r="E150" s="32" t="s">
        <v>86</v>
      </c>
      <c r="F150" s="32">
        <v>5.3</v>
      </c>
      <c r="G150" s="29" t="s">
        <v>1488</v>
      </c>
      <c r="H150" s="29" t="s">
        <v>708</v>
      </c>
      <c r="I150" s="31">
        <v>2024</v>
      </c>
      <c r="J150" s="35">
        <f t="shared" si="42"/>
        <v>53</v>
      </c>
      <c r="K150" s="35"/>
      <c r="L150" s="35"/>
      <c r="M150" s="35">
        <v>53</v>
      </c>
      <c r="N150" s="35"/>
      <c r="O150" s="35"/>
      <c r="P150" s="31" t="s">
        <v>155</v>
      </c>
      <c r="Q150" s="31" t="s">
        <v>349</v>
      </c>
      <c r="R150" s="31" t="s">
        <v>36</v>
      </c>
      <c r="S150" s="32"/>
    </row>
    <row r="151" s="6" customFormat="1" ht="25.5" spans="1:19">
      <c r="A151" s="1">
        <v>393</v>
      </c>
      <c r="B151" s="29" t="s">
        <v>1489</v>
      </c>
      <c r="C151" s="30">
        <v>1</v>
      </c>
      <c r="D151" s="31" t="s">
        <v>29</v>
      </c>
      <c r="E151" s="32"/>
      <c r="F151" s="85"/>
      <c r="G151" s="29" t="s">
        <v>1489</v>
      </c>
      <c r="H151" s="29" t="s">
        <v>1490</v>
      </c>
      <c r="I151" s="31">
        <v>2024</v>
      </c>
      <c r="J151" s="35">
        <f t="shared" si="42"/>
        <v>520</v>
      </c>
      <c r="K151" s="35"/>
      <c r="L151" s="35"/>
      <c r="M151" s="35">
        <v>520</v>
      </c>
      <c r="N151" s="35"/>
      <c r="O151" s="35"/>
      <c r="P151" s="31" t="s">
        <v>155</v>
      </c>
      <c r="Q151" s="31" t="s">
        <v>349</v>
      </c>
      <c r="R151" s="31" t="s">
        <v>36</v>
      </c>
      <c r="S151" s="32"/>
    </row>
    <row r="152" s="67" customFormat="1" ht="36" spans="1:19">
      <c r="A152" s="1">
        <v>407</v>
      </c>
      <c r="B152" s="29" t="s">
        <v>1527</v>
      </c>
      <c r="C152" s="30">
        <v>1</v>
      </c>
      <c r="D152" s="31" t="s">
        <v>29</v>
      </c>
      <c r="E152" s="31"/>
      <c r="F152" s="32"/>
      <c r="G152" s="29" t="s">
        <v>1528</v>
      </c>
      <c r="H152" s="29" t="s">
        <v>1529</v>
      </c>
      <c r="I152" s="31">
        <v>2024</v>
      </c>
      <c r="J152" s="35">
        <f t="shared" si="42"/>
        <v>78.24</v>
      </c>
      <c r="K152" s="50">
        <v>78.24</v>
      </c>
      <c r="L152" s="50"/>
      <c r="M152" s="50"/>
      <c r="N152" s="50"/>
      <c r="O152" s="35"/>
      <c r="P152" s="31" t="s">
        <v>155</v>
      </c>
      <c r="Q152" s="31" t="s">
        <v>349</v>
      </c>
      <c r="R152" s="31" t="s">
        <v>36</v>
      </c>
      <c r="S152" s="32" t="s">
        <v>376</v>
      </c>
    </row>
    <row r="153" s="67" customFormat="1" ht="60" spans="1:19">
      <c r="A153" s="1"/>
      <c r="B153" s="59" t="s">
        <v>1534</v>
      </c>
      <c r="C153" s="40">
        <v>1</v>
      </c>
      <c r="D153" s="40" t="s">
        <v>29</v>
      </c>
      <c r="E153" s="40" t="s">
        <v>86</v>
      </c>
      <c r="F153" s="40">
        <v>2.5</v>
      </c>
      <c r="G153" s="39" t="s">
        <v>1535</v>
      </c>
      <c r="H153" s="39" t="s">
        <v>1536</v>
      </c>
      <c r="I153" s="40">
        <v>2024</v>
      </c>
      <c r="J153" s="35">
        <f t="shared" si="42"/>
        <v>100</v>
      </c>
      <c r="K153" s="40"/>
      <c r="L153" s="35"/>
      <c r="M153" s="40">
        <v>100</v>
      </c>
      <c r="N153" s="35"/>
      <c r="O153" s="35"/>
      <c r="P153" s="40" t="s">
        <v>1533</v>
      </c>
      <c r="Q153" s="40" t="s">
        <v>343</v>
      </c>
      <c r="R153" s="39" t="s">
        <v>36</v>
      </c>
      <c r="S153" s="35" t="s">
        <v>399</v>
      </c>
    </row>
    <row r="154" s="67" customFormat="1" ht="48" spans="1:19">
      <c r="A154" s="1"/>
      <c r="B154" s="29" t="s">
        <v>1553</v>
      </c>
      <c r="C154" s="40">
        <v>1</v>
      </c>
      <c r="D154" s="40" t="s">
        <v>29</v>
      </c>
      <c r="E154" s="40" t="s">
        <v>156</v>
      </c>
      <c r="F154" s="40">
        <v>4000</v>
      </c>
      <c r="G154" s="29" t="s">
        <v>1554</v>
      </c>
      <c r="H154" s="31" t="s">
        <v>846</v>
      </c>
      <c r="I154" s="40">
        <v>2024</v>
      </c>
      <c r="J154" s="35">
        <f t="shared" si="42"/>
        <v>80.26</v>
      </c>
      <c r="K154" s="35"/>
      <c r="L154" s="35"/>
      <c r="M154" s="35">
        <v>80.26</v>
      </c>
      <c r="N154" s="35"/>
      <c r="O154" s="35"/>
      <c r="P154" s="40" t="s">
        <v>1533</v>
      </c>
      <c r="Q154" s="40" t="s">
        <v>343</v>
      </c>
      <c r="R154" s="39" t="s">
        <v>36</v>
      </c>
      <c r="S154" s="35" t="s">
        <v>399</v>
      </c>
    </row>
    <row r="155" s="67" customFormat="1" ht="36" spans="1:19">
      <c r="A155" s="1">
        <v>408</v>
      </c>
      <c r="B155" s="29" t="s">
        <v>1555</v>
      </c>
      <c r="C155" s="30">
        <v>1</v>
      </c>
      <c r="D155" s="31" t="s">
        <v>29</v>
      </c>
      <c r="E155" s="31"/>
      <c r="F155" s="32"/>
      <c r="G155" s="29" t="s">
        <v>1556</v>
      </c>
      <c r="H155" s="29" t="s">
        <v>1529</v>
      </c>
      <c r="I155" s="31">
        <v>2024</v>
      </c>
      <c r="J155" s="35">
        <f t="shared" si="42"/>
        <v>37</v>
      </c>
      <c r="K155" s="50">
        <v>37</v>
      </c>
      <c r="L155" s="50"/>
      <c r="M155" s="50"/>
      <c r="N155" s="50"/>
      <c r="O155" s="35"/>
      <c r="P155" s="31" t="s">
        <v>155</v>
      </c>
      <c r="Q155" s="31" t="s">
        <v>349</v>
      </c>
      <c r="R155" s="31" t="s">
        <v>36</v>
      </c>
      <c r="S155" s="32" t="s">
        <v>376</v>
      </c>
    </row>
    <row r="156" s="68" customFormat="1" ht="36" spans="1:19">
      <c r="A156" s="1">
        <v>423</v>
      </c>
      <c r="B156" s="52" t="s">
        <v>159</v>
      </c>
      <c r="C156" s="25">
        <f>SUM(C157:C166)</f>
        <v>10</v>
      </c>
      <c r="D156" s="24"/>
      <c r="E156" s="24" t="s">
        <v>160</v>
      </c>
      <c r="F156" s="28">
        <f t="shared" ref="F156:O156" si="43">SUM(F157:F166)</f>
        <v>15</v>
      </c>
      <c r="G156" s="27" t="s">
        <v>314</v>
      </c>
      <c r="H156" s="27" t="s">
        <v>32</v>
      </c>
      <c r="I156" s="24">
        <v>2024</v>
      </c>
      <c r="J156" s="28">
        <f t="shared" si="43"/>
        <v>517.07</v>
      </c>
      <c r="K156" s="28">
        <f t="shared" si="43"/>
        <v>0</v>
      </c>
      <c r="L156" s="28">
        <f t="shared" si="43"/>
        <v>0</v>
      </c>
      <c r="M156" s="28">
        <f t="shared" si="43"/>
        <v>517.07</v>
      </c>
      <c r="N156" s="28">
        <f t="shared" si="43"/>
        <v>0</v>
      </c>
      <c r="O156" s="28">
        <f t="shared" si="43"/>
        <v>0</v>
      </c>
      <c r="P156" s="24" t="s">
        <v>162</v>
      </c>
      <c r="Q156" s="24"/>
      <c r="R156" s="24"/>
      <c r="S156" s="31"/>
    </row>
    <row r="157" s="6" customFormat="1" ht="36" spans="1:19">
      <c r="A157" s="1">
        <v>454</v>
      </c>
      <c r="B157" s="36" t="s">
        <v>1671</v>
      </c>
      <c r="C157" s="30">
        <v>1</v>
      </c>
      <c r="D157" s="31" t="s">
        <v>359</v>
      </c>
      <c r="E157" s="40" t="s">
        <v>160</v>
      </c>
      <c r="F157" s="32">
        <v>1</v>
      </c>
      <c r="G157" s="36" t="s">
        <v>1640</v>
      </c>
      <c r="H157" s="36" t="s">
        <v>1672</v>
      </c>
      <c r="I157" s="31">
        <v>2024</v>
      </c>
      <c r="J157" s="35">
        <f t="shared" ref="J157:J166" si="44">SUM(K157:O157)</f>
        <v>83</v>
      </c>
      <c r="K157" s="35"/>
      <c r="L157" s="35"/>
      <c r="M157" s="35">
        <v>83</v>
      </c>
      <c r="N157" s="35"/>
      <c r="O157" s="35"/>
      <c r="P157" s="31" t="s">
        <v>1182</v>
      </c>
      <c r="Q157" s="31"/>
      <c r="R157" s="31" t="s">
        <v>36</v>
      </c>
      <c r="S157" s="32"/>
    </row>
    <row r="158" s="6" customFormat="1" ht="25.5" spans="1:19">
      <c r="A158" s="1">
        <v>455</v>
      </c>
      <c r="B158" s="36" t="s">
        <v>1673</v>
      </c>
      <c r="C158" s="30">
        <v>1</v>
      </c>
      <c r="D158" s="31" t="s">
        <v>29</v>
      </c>
      <c r="E158" s="40" t="s">
        <v>160</v>
      </c>
      <c r="F158" s="32">
        <v>1</v>
      </c>
      <c r="G158" s="36" t="s">
        <v>1674</v>
      </c>
      <c r="H158" s="36" t="s">
        <v>58</v>
      </c>
      <c r="I158" s="31">
        <v>2024</v>
      </c>
      <c r="J158" s="35">
        <f t="shared" si="44"/>
        <v>30</v>
      </c>
      <c r="K158" s="35"/>
      <c r="L158" s="35"/>
      <c r="M158" s="35">
        <v>30</v>
      </c>
      <c r="N158" s="35"/>
      <c r="O158" s="35"/>
      <c r="P158" s="31" t="s">
        <v>1182</v>
      </c>
      <c r="Q158" s="31"/>
      <c r="R158" s="31" t="s">
        <v>36</v>
      </c>
      <c r="S158" s="32"/>
    </row>
    <row r="159" s="6" customFormat="1" ht="25.5" spans="1:19">
      <c r="A159" s="1">
        <v>456</v>
      </c>
      <c r="B159" s="29" t="s">
        <v>1675</v>
      </c>
      <c r="C159" s="30">
        <v>1</v>
      </c>
      <c r="D159" s="31" t="s">
        <v>29</v>
      </c>
      <c r="E159" s="40" t="s">
        <v>160</v>
      </c>
      <c r="F159" s="32">
        <v>1</v>
      </c>
      <c r="G159" s="86" t="s">
        <v>1676</v>
      </c>
      <c r="H159" s="29" t="s">
        <v>711</v>
      </c>
      <c r="I159" s="31">
        <v>2024</v>
      </c>
      <c r="J159" s="35">
        <f t="shared" si="44"/>
        <v>15.43</v>
      </c>
      <c r="K159" s="35"/>
      <c r="L159" s="35"/>
      <c r="M159" s="35">
        <v>15.43</v>
      </c>
      <c r="N159" s="35"/>
      <c r="O159" s="35"/>
      <c r="P159" s="31" t="s">
        <v>1182</v>
      </c>
      <c r="Q159" s="31"/>
      <c r="R159" s="31" t="s">
        <v>36</v>
      </c>
      <c r="S159" s="32"/>
    </row>
    <row r="160" s="6" customFormat="1" ht="25.5" spans="1:19">
      <c r="A160" s="1">
        <v>457</v>
      </c>
      <c r="B160" s="29" t="s">
        <v>1677</v>
      </c>
      <c r="C160" s="30">
        <v>1</v>
      </c>
      <c r="D160" s="31" t="s">
        <v>29</v>
      </c>
      <c r="E160" s="40" t="s">
        <v>160</v>
      </c>
      <c r="F160" s="32">
        <v>1</v>
      </c>
      <c r="G160" s="86" t="s">
        <v>1678</v>
      </c>
      <c r="H160" s="29" t="s">
        <v>493</v>
      </c>
      <c r="I160" s="31">
        <v>2024</v>
      </c>
      <c r="J160" s="35">
        <f t="shared" si="44"/>
        <v>4.87</v>
      </c>
      <c r="K160" s="35"/>
      <c r="L160" s="35"/>
      <c r="M160" s="35">
        <v>4.87</v>
      </c>
      <c r="N160" s="35"/>
      <c r="O160" s="35"/>
      <c r="P160" s="31" t="s">
        <v>1182</v>
      </c>
      <c r="Q160" s="31"/>
      <c r="R160" s="31" t="s">
        <v>36</v>
      </c>
      <c r="S160" s="32"/>
    </row>
    <row r="161" s="6" customFormat="1" ht="25.5" spans="1:19">
      <c r="A161" s="1">
        <v>458</v>
      </c>
      <c r="B161" s="29" t="s">
        <v>1679</v>
      </c>
      <c r="C161" s="30">
        <v>1</v>
      </c>
      <c r="D161" s="31" t="s">
        <v>29</v>
      </c>
      <c r="E161" s="40" t="s">
        <v>160</v>
      </c>
      <c r="F161" s="32">
        <v>1</v>
      </c>
      <c r="G161" s="86" t="s">
        <v>1680</v>
      </c>
      <c r="H161" s="29" t="s">
        <v>493</v>
      </c>
      <c r="I161" s="31">
        <v>2024</v>
      </c>
      <c r="J161" s="35">
        <f t="shared" si="44"/>
        <v>22.77</v>
      </c>
      <c r="K161" s="35"/>
      <c r="L161" s="35"/>
      <c r="M161" s="35">
        <v>22.77</v>
      </c>
      <c r="N161" s="35"/>
      <c r="O161" s="35"/>
      <c r="P161" s="31" t="s">
        <v>1182</v>
      </c>
      <c r="Q161" s="31"/>
      <c r="R161" s="31" t="s">
        <v>36</v>
      </c>
      <c r="S161" s="32"/>
    </row>
    <row r="162" s="67" customFormat="1" ht="60" spans="1:19">
      <c r="A162" s="1"/>
      <c r="B162" s="87" t="s">
        <v>1689</v>
      </c>
      <c r="C162" s="40">
        <v>1</v>
      </c>
      <c r="D162" s="31" t="s">
        <v>29</v>
      </c>
      <c r="E162" s="40" t="s">
        <v>160</v>
      </c>
      <c r="F162" s="40">
        <v>1</v>
      </c>
      <c r="G162" s="87" t="s">
        <v>1690</v>
      </c>
      <c r="H162" s="87" t="s">
        <v>1691</v>
      </c>
      <c r="I162" s="40">
        <v>2024</v>
      </c>
      <c r="J162" s="35">
        <f t="shared" si="44"/>
        <v>30</v>
      </c>
      <c r="K162" s="92"/>
      <c r="L162" s="47"/>
      <c r="M162" s="47">
        <v>30</v>
      </c>
      <c r="N162" s="47"/>
      <c r="O162" s="47"/>
      <c r="P162" s="40" t="s">
        <v>1692</v>
      </c>
      <c r="Q162" s="40" t="s">
        <v>349</v>
      </c>
      <c r="R162" s="39" t="s">
        <v>36</v>
      </c>
      <c r="S162" s="35" t="s">
        <v>399</v>
      </c>
    </row>
    <row r="163" s="67" customFormat="1" ht="60" spans="1:19">
      <c r="A163" s="1"/>
      <c r="B163" s="87" t="s">
        <v>1693</v>
      </c>
      <c r="C163" s="40">
        <v>1</v>
      </c>
      <c r="D163" s="31" t="s">
        <v>29</v>
      </c>
      <c r="E163" s="40" t="s">
        <v>160</v>
      </c>
      <c r="F163" s="40">
        <v>1</v>
      </c>
      <c r="G163" s="87" t="s">
        <v>1694</v>
      </c>
      <c r="H163" s="87" t="s">
        <v>1695</v>
      </c>
      <c r="I163" s="40">
        <v>2024</v>
      </c>
      <c r="J163" s="35">
        <f t="shared" si="44"/>
        <v>20</v>
      </c>
      <c r="K163" s="92"/>
      <c r="L163" s="47"/>
      <c r="M163" s="47">
        <v>20</v>
      </c>
      <c r="N163" s="47"/>
      <c r="O163" s="47"/>
      <c r="P163" s="40" t="s">
        <v>1692</v>
      </c>
      <c r="Q163" s="40" t="s">
        <v>349</v>
      </c>
      <c r="R163" s="39" t="s">
        <v>36</v>
      </c>
      <c r="S163" s="35" t="s">
        <v>399</v>
      </c>
    </row>
    <row r="164" s="67" customFormat="1" ht="60" spans="1:19">
      <c r="A164" s="1"/>
      <c r="B164" s="87" t="s">
        <v>1696</v>
      </c>
      <c r="C164" s="40">
        <v>1</v>
      </c>
      <c r="D164" s="31" t="s">
        <v>29</v>
      </c>
      <c r="E164" s="40" t="s">
        <v>160</v>
      </c>
      <c r="F164" s="40">
        <v>1</v>
      </c>
      <c r="G164" s="87" t="s">
        <v>1697</v>
      </c>
      <c r="H164" s="87" t="s">
        <v>1698</v>
      </c>
      <c r="I164" s="40">
        <v>2024</v>
      </c>
      <c r="J164" s="35">
        <f t="shared" si="44"/>
        <v>40</v>
      </c>
      <c r="K164" s="92"/>
      <c r="L164" s="47"/>
      <c r="M164" s="47">
        <v>40</v>
      </c>
      <c r="N164" s="47"/>
      <c r="O164" s="47"/>
      <c r="P164" s="40" t="s">
        <v>1692</v>
      </c>
      <c r="Q164" s="40" t="s">
        <v>349</v>
      </c>
      <c r="R164" s="39" t="s">
        <v>36</v>
      </c>
      <c r="S164" s="35" t="s">
        <v>399</v>
      </c>
    </row>
    <row r="165" s="67" customFormat="1" ht="108" spans="1:19">
      <c r="A165" s="1"/>
      <c r="B165" s="88" t="s">
        <v>1703</v>
      </c>
      <c r="C165" s="89">
        <v>1</v>
      </c>
      <c r="D165" s="31" t="s">
        <v>29</v>
      </c>
      <c r="E165" s="40" t="s">
        <v>160</v>
      </c>
      <c r="F165" s="40">
        <v>6</v>
      </c>
      <c r="G165" s="90" t="s">
        <v>1704</v>
      </c>
      <c r="H165" s="91" t="s">
        <v>1705</v>
      </c>
      <c r="I165" s="91">
        <v>2024</v>
      </c>
      <c r="J165" s="35">
        <f t="shared" si="44"/>
        <v>121</v>
      </c>
      <c r="K165" s="35"/>
      <c r="L165" s="49"/>
      <c r="M165" s="35">
        <v>121</v>
      </c>
      <c r="N165" s="35"/>
      <c r="O165" s="35"/>
      <c r="P165" s="31" t="s">
        <v>1182</v>
      </c>
      <c r="Q165" s="57" t="s">
        <v>349</v>
      </c>
      <c r="R165" s="40" t="s">
        <v>36</v>
      </c>
      <c r="S165" s="35" t="s">
        <v>399</v>
      </c>
    </row>
    <row r="166" s="67" customFormat="1" ht="48" spans="1:19">
      <c r="A166" s="1"/>
      <c r="B166" s="29" t="s">
        <v>1716</v>
      </c>
      <c r="C166" s="31">
        <v>1</v>
      </c>
      <c r="D166" s="31" t="s">
        <v>29</v>
      </c>
      <c r="E166" s="40" t="s">
        <v>160</v>
      </c>
      <c r="F166" s="40">
        <v>1</v>
      </c>
      <c r="G166" s="29" t="s">
        <v>1717</v>
      </c>
      <c r="H166" s="48" t="s">
        <v>1718</v>
      </c>
      <c r="I166" s="31">
        <v>2024</v>
      </c>
      <c r="J166" s="35">
        <f t="shared" si="44"/>
        <v>150</v>
      </c>
      <c r="K166" s="35"/>
      <c r="L166" s="49"/>
      <c r="M166" s="35">
        <v>150</v>
      </c>
      <c r="N166" s="35"/>
      <c r="O166" s="35"/>
      <c r="P166" s="31" t="s">
        <v>113</v>
      </c>
      <c r="Q166" s="31" t="s">
        <v>349</v>
      </c>
      <c r="R166" s="31" t="s">
        <v>36</v>
      </c>
      <c r="S166" s="35" t="s">
        <v>399</v>
      </c>
    </row>
    <row r="167" s="68" customFormat="1" ht="25.5" spans="1:19">
      <c r="A167" s="1">
        <v>465</v>
      </c>
      <c r="B167" s="52" t="s">
        <v>163</v>
      </c>
      <c r="C167" s="25"/>
      <c r="D167" s="24"/>
      <c r="E167" s="24" t="s">
        <v>149</v>
      </c>
      <c r="F167" s="26"/>
      <c r="G167" s="27" t="s">
        <v>164</v>
      </c>
      <c r="H167" s="27"/>
      <c r="I167" s="24"/>
      <c r="J167" s="28"/>
      <c r="K167" s="28" t="s">
        <v>25</v>
      </c>
      <c r="L167" s="28"/>
      <c r="M167" s="28"/>
      <c r="N167" s="28"/>
      <c r="O167" s="28"/>
      <c r="P167" s="24" t="s">
        <v>165</v>
      </c>
      <c r="Q167" s="24"/>
      <c r="R167" s="24"/>
      <c r="S167" s="31"/>
    </row>
    <row r="168" s="68" customFormat="1" ht="25.5" spans="1:19">
      <c r="A168" s="1">
        <v>466</v>
      </c>
      <c r="B168" s="52" t="s">
        <v>166</v>
      </c>
      <c r="C168" s="25"/>
      <c r="D168" s="24"/>
      <c r="E168" s="24" t="s">
        <v>149</v>
      </c>
      <c r="F168" s="26"/>
      <c r="G168" s="27" t="s">
        <v>167</v>
      </c>
      <c r="H168" s="27"/>
      <c r="I168" s="24"/>
      <c r="J168" s="28"/>
      <c r="K168" s="28" t="s">
        <v>25</v>
      </c>
      <c r="L168" s="28"/>
      <c r="M168" s="28"/>
      <c r="N168" s="28"/>
      <c r="O168" s="28"/>
      <c r="P168" s="24" t="s">
        <v>168</v>
      </c>
      <c r="Q168" s="24"/>
      <c r="R168" s="24"/>
      <c r="S168" s="31"/>
    </row>
    <row r="169" s="68" customFormat="1" ht="25.5" spans="1:19">
      <c r="A169" s="1">
        <v>467</v>
      </c>
      <c r="B169" s="52" t="s">
        <v>169</v>
      </c>
      <c r="C169" s="25"/>
      <c r="D169" s="24"/>
      <c r="E169" s="24" t="s">
        <v>94</v>
      </c>
      <c r="F169" s="26"/>
      <c r="G169" s="27" t="s">
        <v>170</v>
      </c>
      <c r="H169" s="27" t="s">
        <v>25</v>
      </c>
      <c r="I169" s="24" t="s">
        <v>25</v>
      </c>
      <c r="J169" s="28"/>
      <c r="K169" s="28" t="s">
        <v>25</v>
      </c>
      <c r="L169" s="28"/>
      <c r="M169" s="28"/>
      <c r="N169" s="28"/>
      <c r="O169" s="28"/>
      <c r="P169" s="24" t="s">
        <v>25</v>
      </c>
      <c r="Q169" s="24" t="s">
        <v>25</v>
      </c>
      <c r="R169" s="24" t="s">
        <v>25</v>
      </c>
      <c r="S169" s="31"/>
    </row>
    <row r="170" s="68" customFormat="1" ht="25.5" spans="1:19">
      <c r="A170" s="1">
        <v>468</v>
      </c>
      <c r="B170" s="52" t="s">
        <v>171</v>
      </c>
      <c r="C170" s="25"/>
      <c r="D170" s="24" t="s">
        <v>25</v>
      </c>
      <c r="E170" s="24" t="s">
        <v>25</v>
      </c>
      <c r="F170" s="26" t="s">
        <v>25</v>
      </c>
      <c r="G170" s="24" t="s">
        <v>25</v>
      </c>
      <c r="H170" s="24" t="s">
        <v>25</v>
      </c>
      <c r="I170" s="24" t="s">
        <v>25</v>
      </c>
      <c r="J170" s="28"/>
      <c r="K170" s="28" t="s">
        <v>25</v>
      </c>
      <c r="L170" s="28" t="s">
        <v>25</v>
      </c>
      <c r="M170" s="28"/>
      <c r="N170" s="28"/>
      <c r="O170" s="28" t="s">
        <v>25</v>
      </c>
      <c r="P170" s="24" t="s">
        <v>25</v>
      </c>
      <c r="Q170" s="24" t="s">
        <v>25</v>
      </c>
      <c r="R170" s="24" t="s">
        <v>25</v>
      </c>
      <c r="S170" s="31"/>
    </row>
    <row r="171" s="68" customFormat="1" ht="25.5" spans="1:19">
      <c r="A171" s="1">
        <v>469</v>
      </c>
      <c r="B171" s="52" t="s">
        <v>172</v>
      </c>
      <c r="C171" s="25"/>
      <c r="D171" s="24"/>
      <c r="E171" s="24"/>
      <c r="F171" s="25"/>
      <c r="G171" s="29"/>
      <c r="H171" s="27"/>
      <c r="I171" s="24"/>
      <c r="J171" s="28"/>
      <c r="K171" s="28"/>
      <c r="L171" s="28"/>
      <c r="M171" s="28"/>
      <c r="N171" s="28"/>
      <c r="O171" s="28"/>
      <c r="P171" s="24" t="s">
        <v>110</v>
      </c>
      <c r="Q171" s="24"/>
      <c r="R171" s="24"/>
      <c r="S171" s="31"/>
    </row>
    <row r="172" s="69" customFormat="1" ht="25.5" spans="1:19">
      <c r="A172" s="1">
        <v>470</v>
      </c>
      <c r="B172" s="52" t="s">
        <v>173</v>
      </c>
      <c r="C172" s="25">
        <f>C173+C178+C188+C199</f>
        <v>24</v>
      </c>
      <c r="D172" s="24" t="s">
        <v>25</v>
      </c>
      <c r="E172" s="24" t="s">
        <v>25</v>
      </c>
      <c r="F172" s="26" t="s">
        <v>25</v>
      </c>
      <c r="G172" s="24" t="s">
        <v>25</v>
      </c>
      <c r="H172" s="24" t="s">
        <v>25</v>
      </c>
      <c r="I172" s="24" t="s">
        <v>25</v>
      </c>
      <c r="J172" s="28">
        <f t="shared" ref="J172:O172" si="45">J173+J178+J188+J199</f>
        <v>26332.53</v>
      </c>
      <c r="K172" s="28">
        <f t="shared" si="45"/>
        <v>2448</v>
      </c>
      <c r="L172" s="28">
        <f t="shared" si="45"/>
        <v>0</v>
      </c>
      <c r="M172" s="28">
        <f t="shared" si="45"/>
        <v>22384.53</v>
      </c>
      <c r="N172" s="28">
        <f t="shared" si="45"/>
        <v>1500</v>
      </c>
      <c r="O172" s="28">
        <f t="shared" si="45"/>
        <v>0</v>
      </c>
      <c r="P172" s="24" t="s">
        <v>25</v>
      </c>
      <c r="Q172" s="24" t="s">
        <v>25</v>
      </c>
      <c r="R172" s="24" t="s">
        <v>25</v>
      </c>
      <c r="S172" s="31"/>
    </row>
    <row r="173" s="68" customFormat="1" ht="48" spans="1:19">
      <c r="A173" s="1">
        <v>471</v>
      </c>
      <c r="B173" s="52" t="s">
        <v>174</v>
      </c>
      <c r="C173" s="25">
        <f>SUM(C174:C177)</f>
        <v>4</v>
      </c>
      <c r="D173" s="24"/>
      <c r="E173" s="24" t="s">
        <v>175</v>
      </c>
      <c r="F173" s="28">
        <f t="shared" ref="F173:O173" si="46">SUM(F174:F177)</f>
        <v>4</v>
      </c>
      <c r="G173" s="27" t="s">
        <v>315</v>
      </c>
      <c r="H173" s="27" t="s">
        <v>32</v>
      </c>
      <c r="I173" s="24">
        <v>2024</v>
      </c>
      <c r="J173" s="28">
        <f t="shared" si="46"/>
        <v>60</v>
      </c>
      <c r="K173" s="28">
        <f t="shared" si="46"/>
        <v>60</v>
      </c>
      <c r="L173" s="28">
        <f t="shared" si="46"/>
        <v>0</v>
      </c>
      <c r="M173" s="28">
        <f t="shared" si="46"/>
        <v>0</v>
      </c>
      <c r="N173" s="28">
        <f t="shared" si="46"/>
        <v>0</v>
      </c>
      <c r="O173" s="28">
        <f t="shared" si="46"/>
        <v>0</v>
      </c>
      <c r="P173" s="24" t="s">
        <v>96</v>
      </c>
      <c r="Q173" s="24"/>
      <c r="R173" s="24"/>
      <c r="S173" s="31"/>
    </row>
    <row r="174" s="67" customFormat="1" ht="36" spans="1:19">
      <c r="A174" s="1">
        <v>475</v>
      </c>
      <c r="B174" s="29" t="s">
        <v>1744</v>
      </c>
      <c r="C174" s="30">
        <v>1</v>
      </c>
      <c r="D174" s="31" t="s">
        <v>29</v>
      </c>
      <c r="E174" s="31" t="s">
        <v>175</v>
      </c>
      <c r="F174" s="32">
        <v>1</v>
      </c>
      <c r="G174" s="41" t="s">
        <v>1745</v>
      </c>
      <c r="H174" s="29" t="s">
        <v>1746</v>
      </c>
      <c r="I174" s="31">
        <v>2024</v>
      </c>
      <c r="J174" s="35">
        <f t="shared" ref="J174:J177" si="47">SUM(K174:O174)</f>
        <v>20</v>
      </c>
      <c r="K174" s="35">
        <v>20</v>
      </c>
      <c r="L174" s="35"/>
      <c r="M174" s="35"/>
      <c r="N174" s="35"/>
      <c r="O174" s="35"/>
      <c r="P174" s="31" t="s">
        <v>113</v>
      </c>
      <c r="Q174" s="31" t="s">
        <v>343</v>
      </c>
      <c r="R174" s="31" t="s">
        <v>36</v>
      </c>
      <c r="S174" s="32" t="s">
        <v>376</v>
      </c>
    </row>
    <row r="175" s="67" customFormat="1" ht="36" spans="1:19">
      <c r="A175" s="1">
        <v>476</v>
      </c>
      <c r="B175" s="29" t="s">
        <v>1747</v>
      </c>
      <c r="C175" s="30">
        <v>1</v>
      </c>
      <c r="D175" s="31" t="s">
        <v>29</v>
      </c>
      <c r="E175" s="31" t="s">
        <v>175</v>
      </c>
      <c r="F175" s="32">
        <v>1</v>
      </c>
      <c r="G175" s="29" t="s">
        <v>1748</v>
      </c>
      <c r="H175" s="29" t="s">
        <v>1749</v>
      </c>
      <c r="I175" s="31">
        <v>2024</v>
      </c>
      <c r="J175" s="35">
        <f t="shared" si="47"/>
        <v>10</v>
      </c>
      <c r="K175" s="35">
        <v>10</v>
      </c>
      <c r="L175" s="35"/>
      <c r="M175" s="35"/>
      <c r="N175" s="35"/>
      <c r="O175" s="35"/>
      <c r="P175" s="31" t="s">
        <v>113</v>
      </c>
      <c r="Q175" s="31" t="s">
        <v>343</v>
      </c>
      <c r="R175" s="31" t="s">
        <v>36</v>
      </c>
      <c r="S175" s="32" t="s">
        <v>376</v>
      </c>
    </row>
    <row r="176" s="67" customFormat="1" ht="36" spans="1:19">
      <c r="A176" s="1">
        <v>477</v>
      </c>
      <c r="B176" s="29" t="s">
        <v>1750</v>
      </c>
      <c r="C176" s="30">
        <v>1</v>
      </c>
      <c r="D176" s="31" t="s">
        <v>29</v>
      </c>
      <c r="E176" s="31" t="s">
        <v>175</v>
      </c>
      <c r="F176" s="32">
        <v>1</v>
      </c>
      <c r="G176" s="29" t="s">
        <v>1751</v>
      </c>
      <c r="H176" s="29" t="s">
        <v>1752</v>
      </c>
      <c r="I176" s="31">
        <v>2024</v>
      </c>
      <c r="J176" s="35">
        <f t="shared" si="47"/>
        <v>10</v>
      </c>
      <c r="K176" s="35">
        <v>10</v>
      </c>
      <c r="L176" s="35"/>
      <c r="M176" s="35"/>
      <c r="N176" s="35"/>
      <c r="O176" s="35"/>
      <c r="P176" s="31" t="s">
        <v>113</v>
      </c>
      <c r="Q176" s="31" t="s">
        <v>343</v>
      </c>
      <c r="R176" s="31" t="s">
        <v>36</v>
      </c>
      <c r="S176" s="32" t="s">
        <v>376</v>
      </c>
    </row>
    <row r="177" s="67" customFormat="1" ht="36" spans="1:19">
      <c r="A177" s="1">
        <v>481</v>
      </c>
      <c r="B177" s="29" t="s">
        <v>1760</v>
      </c>
      <c r="C177" s="30">
        <v>1</v>
      </c>
      <c r="D177" s="31" t="s">
        <v>29</v>
      </c>
      <c r="E177" s="31" t="s">
        <v>175</v>
      </c>
      <c r="F177" s="32">
        <v>1</v>
      </c>
      <c r="G177" s="29" t="s">
        <v>1761</v>
      </c>
      <c r="H177" s="29" t="s">
        <v>1520</v>
      </c>
      <c r="I177" s="31">
        <v>2024</v>
      </c>
      <c r="J177" s="35">
        <f t="shared" si="47"/>
        <v>20</v>
      </c>
      <c r="K177" s="35">
        <v>20</v>
      </c>
      <c r="L177" s="35"/>
      <c r="M177" s="35"/>
      <c r="N177" s="35"/>
      <c r="O177" s="35"/>
      <c r="P177" s="31" t="s">
        <v>113</v>
      </c>
      <c r="Q177" s="31" t="s">
        <v>349</v>
      </c>
      <c r="R177" s="31" t="s">
        <v>36</v>
      </c>
      <c r="S177" s="32" t="s">
        <v>376</v>
      </c>
    </row>
    <row r="178" s="68" customFormat="1" ht="25.5" spans="1:19">
      <c r="A178" s="1">
        <v>490</v>
      </c>
      <c r="B178" s="27" t="s">
        <v>177</v>
      </c>
      <c r="C178" s="25">
        <f>SUM(C179:C187)</f>
        <v>9</v>
      </c>
      <c r="D178" s="24"/>
      <c r="E178" s="24" t="s">
        <v>178</v>
      </c>
      <c r="F178" s="28">
        <f t="shared" ref="F178:O178" si="48">SUM(F179:F187)</f>
        <v>9</v>
      </c>
      <c r="G178" s="27" t="s">
        <v>316</v>
      </c>
      <c r="H178" s="27" t="s">
        <v>32</v>
      </c>
      <c r="I178" s="24">
        <v>2024</v>
      </c>
      <c r="J178" s="28">
        <f t="shared" si="48"/>
        <v>7234.14</v>
      </c>
      <c r="K178" s="28">
        <f t="shared" si="48"/>
        <v>370</v>
      </c>
      <c r="L178" s="28">
        <f t="shared" si="48"/>
        <v>0</v>
      </c>
      <c r="M178" s="28">
        <f t="shared" si="48"/>
        <v>6864.14</v>
      </c>
      <c r="N178" s="28">
        <f t="shared" si="48"/>
        <v>0</v>
      </c>
      <c r="O178" s="28">
        <f t="shared" si="48"/>
        <v>0</v>
      </c>
      <c r="P178" s="24" t="s">
        <v>180</v>
      </c>
      <c r="Q178" s="24"/>
      <c r="R178" s="24"/>
      <c r="S178" s="31"/>
    </row>
    <row r="179" s="67" customFormat="1" ht="25.5" spans="1:19">
      <c r="A179" s="1">
        <v>498</v>
      </c>
      <c r="B179" s="29" t="s">
        <v>1793</v>
      </c>
      <c r="C179" s="30">
        <v>1</v>
      </c>
      <c r="D179" s="31" t="s">
        <v>29</v>
      </c>
      <c r="E179" s="31" t="s">
        <v>178</v>
      </c>
      <c r="F179" s="32">
        <v>1</v>
      </c>
      <c r="G179" s="29" t="s">
        <v>1794</v>
      </c>
      <c r="H179" s="29" t="s">
        <v>1603</v>
      </c>
      <c r="I179" s="31">
        <v>2024</v>
      </c>
      <c r="J179" s="35">
        <f t="shared" ref="J179:J187" si="49">SUM(K179:O179)</f>
        <v>911.42</v>
      </c>
      <c r="K179" s="35"/>
      <c r="L179" s="35"/>
      <c r="M179" s="35">
        <v>911.42</v>
      </c>
      <c r="N179" s="35"/>
      <c r="O179" s="35"/>
      <c r="P179" s="31" t="s">
        <v>180</v>
      </c>
      <c r="Q179" s="31" t="s">
        <v>343</v>
      </c>
      <c r="R179" s="31" t="s">
        <v>385</v>
      </c>
      <c r="S179" s="32"/>
    </row>
    <row r="180" s="67" customFormat="1" ht="25.5" spans="1:19">
      <c r="A180" s="1">
        <v>499</v>
      </c>
      <c r="B180" s="29" t="s">
        <v>1795</v>
      </c>
      <c r="C180" s="30">
        <v>1</v>
      </c>
      <c r="D180" s="31" t="s">
        <v>29</v>
      </c>
      <c r="E180" s="31" t="s">
        <v>178</v>
      </c>
      <c r="F180" s="32">
        <v>1</v>
      </c>
      <c r="G180" s="29" t="s">
        <v>1794</v>
      </c>
      <c r="H180" s="29" t="s">
        <v>58</v>
      </c>
      <c r="I180" s="31">
        <v>2024</v>
      </c>
      <c r="J180" s="35">
        <f t="shared" si="49"/>
        <v>1067.32</v>
      </c>
      <c r="K180" s="35"/>
      <c r="L180" s="35"/>
      <c r="M180" s="35">
        <v>1067.32</v>
      </c>
      <c r="N180" s="35"/>
      <c r="O180" s="35"/>
      <c r="P180" s="31" t="s">
        <v>180</v>
      </c>
      <c r="Q180" s="31" t="s">
        <v>343</v>
      </c>
      <c r="R180" s="31" t="s">
        <v>385</v>
      </c>
      <c r="S180" s="32"/>
    </row>
    <row r="181" s="67" customFormat="1" ht="25.5" spans="1:19">
      <c r="A181" s="1">
        <v>500</v>
      </c>
      <c r="B181" s="29" t="s">
        <v>1796</v>
      </c>
      <c r="C181" s="30">
        <v>1</v>
      </c>
      <c r="D181" s="31" t="s">
        <v>29</v>
      </c>
      <c r="E181" s="31" t="s">
        <v>178</v>
      </c>
      <c r="F181" s="32">
        <v>1</v>
      </c>
      <c r="G181" s="29" t="s">
        <v>1794</v>
      </c>
      <c r="H181" s="29" t="s">
        <v>695</v>
      </c>
      <c r="I181" s="31">
        <v>2024</v>
      </c>
      <c r="J181" s="35">
        <f t="shared" si="49"/>
        <v>789.83</v>
      </c>
      <c r="K181" s="35"/>
      <c r="L181" s="35"/>
      <c r="M181" s="35">
        <v>789.83</v>
      </c>
      <c r="N181" s="35"/>
      <c r="O181" s="35"/>
      <c r="P181" s="31" t="s">
        <v>180</v>
      </c>
      <c r="Q181" s="31" t="s">
        <v>343</v>
      </c>
      <c r="R181" s="31" t="s">
        <v>385</v>
      </c>
      <c r="S181" s="32"/>
    </row>
    <row r="182" s="67" customFormat="1" ht="25.5" spans="1:19">
      <c r="A182" s="1">
        <v>501</v>
      </c>
      <c r="B182" s="29" t="s">
        <v>1797</v>
      </c>
      <c r="C182" s="30">
        <v>1</v>
      </c>
      <c r="D182" s="31" t="s">
        <v>29</v>
      </c>
      <c r="E182" s="31" t="s">
        <v>178</v>
      </c>
      <c r="F182" s="32">
        <v>1</v>
      </c>
      <c r="G182" s="29" t="s">
        <v>1794</v>
      </c>
      <c r="H182" s="29" t="s">
        <v>213</v>
      </c>
      <c r="I182" s="31">
        <v>2024</v>
      </c>
      <c r="J182" s="35">
        <f t="shared" si="49"/>
        <v>639.32</v>
      </c>
      <c r="K182" s="35"/>
      <c r="L182" s="35"/>
      <c r="M182" s="35">
        <v>639.32</v>
      </c>
      <c r="N182" s="35"/>
      <c r="O182" s="35"/>
      <c r="P182" s="31" t="s">
        <v>180</v>
      </c>
      <c r="Q182" s="31" t="s">
        <v>343</v>
      </c>
      <c r="R182" s="31" t="s">
        <v>385</v>
      </c>
      <c r="S182" s="32"/>
    </row>
    <row r="183" s="67" customFormat="1" ht="25.5" spans="1:19">
      <c r="A183" s="1">
        <v>502</v>
      </c>
      <c r="B183" s="29" t="s">
        <v>1798</v>
      </c>
      <c r="C183" s="30">
        <v>1</v>
      </c>
      <c r="D183" s="31" t="s">
        <v>29</v>
      </c>
      <c r="E183" s="31" t="s">
        <v>178</v>
      </c>
      <c r="F183" s="32">
        <v>1</v>
      </c>
      <c r="G183" s="29" t="s">
        <v>1794</v>
      </c>
      <c r="H183" s="29" t="s">
        <v>669</v>
      </c>
      <c r="I183" s="31">
        <v>2024</v>
      </c>
      <c r="J183" s="35">
        <f t="shared" si="49"/>
        <v>809.69</v>
      </c>
      <c r="K183" s="35"/>
      <c r="L183" s="35"/>
      <c r="M183" s="35">
        <v>809.69</v>
      </c>
      <c r="N183" s="35"/>
      <c r="O183" s="35"/>
      <c r="P183" s="31" t="s">
        <v>180</v>
      </c>
      <c r="Q183" s="31" t="s">
        <v>343</v>
      </c>
      <c r="R183" s="31" t="s">
        <v>385</v>
      </c>
      <c r="S183" s="32"/>
    </row>
    <row r="184" s="67" customFormat="1" ht="25.5" spans="1:19">
      <c r="A184" s="1">
        <v>503</v>
      </c>
      <c r="B184" s="29" t="s">
        <v>1799</v>
      </c>
      <c r="C184" s="30">
        <v>1</v>
      </c>
      <c r="D184" s="31" t="s">
        <v>29</v>
      </c>
      <c r="E184" s="31" t="s">
        <v>178</v>
      </c>
      <c r="F184" s="32">
        <v>1</v>
      </c>
      <c r="G184" s="29" t="s">
        <v>1794</v>
      </c>
      <c r="H184" s="29" t="s">
        <v>478</v>
      </c>
      <c r="I184" s="31">
        <v>2024</v>
      </c>
      <c r="J184" s="35">
        <f t="shared" si="49"/>
        <v>686.56</v>
      </c>
      <c r="K184" s="35"/>
      <c r="L184" s="35"/>
      <c r="M184" s="35">
        <v>686.56</v>
      </c>
      <c r="N184" s="35"/>
      <c r="O184" s="35"/>
      <c r="P184" s="31" t="s">
        <v>180</v>
      </c>
      <c r="Q184" s="31" t="s">
        <v>343</v>
      </c>
      <c r="R184" s="31" t="s">
        <v>385</v>
      </c>
      <c r="S184" s="32"/>
    </row>
    <row r="185" s="67" customFormat="1" ht="60" spans="1:19">
      <c r="A185" s="1"/>
      <c r="B185" s="39" t="s">
        <v>1800</v>
      </c>
      <c r="C185" s="40">
        <v>1</v>
      </c>
      <c r="D185" s="40" t="s">
        <v>29</v>
      </c>
      <c r="E185" s="40" t="s">
        <v>178</v>
      </c>
      <c r="F185" s="40">
        <v>1</v>
      </c>
      <c r="G185" s="39" t="s">
        <v>1801</v>
      </c>
      <c r="H185" s="39" t="s">
        <v>1802</v>
      </c>
      <c r="I185" s="40">
        <v>2024</v>
      </c>
      <c r="J185" s="35">
        <f t="shared" si="49"/>
        <v>550</v>
      </c>
      <c r="K185" s="40"/>
      <c r="L185" s="35"/>
      <c r="M185" s="40">
        <v>550</v>
      </c>
      <c r="N185" s="35"/>
      <c r="O185" s="35"/>
      <c r="P185" s="40" t="s">
        <v>1803</v>
      </c>
      <c r="Q185" s="31" t="s">
        <v>349</v>
      </c>
      <c r="R185" s="37" t="s">
        <v>36</v>
      </c>
      <c r="S185" s="35" t="s">
        <v>399</v>
      </c>
    </row>
    <row r="186" s="67" customFormat="1" ht="25.5" spans="1:19">
      <c r="A186" s="1">
        <v>504</v>
      </c>
      <c r="B186" s="29" t="s">
        <v>1824</v>
      </c>
      <c r="C186" s="30">
        <v>1</v>
      </c>
      <c r="D186" s="31" t="s">
        <v>29</v>
      </c>
      <c r="E186" s="31" t="s">
        <v>178</v>
      </c>
      <c r="F186" s="32">
        <v>1</v>
      </c>
      <c r="G186" s="29" t="s">
        <v>1794</v>
      </c>
      <c r="H186" s="29" t="s">
        <v>361</v>
      </c>
      <c r="I186" s="31">
        <v>2024</v>
      </c>
      <c r="J186" s="35">
        <f t="shared" si="49"/>
        <v>1410</v>
      </c>
      <c r="K186" s="35"/>
      <c r="L186" s="35"/>
      <c r="M186" s="35">
        <v>1410</v>
      </c>
      <c r="N186" s="35"/>
      <c r="O186" s="35"/>
      <c r="P186" s="31" t="s">
        <v>180</v>
      </c>
      <c r="Q186" s="31" t="s">
        <v>343</v>
      </c>
      <c r="R186" s="31" t="s">
        <v>385</v>
      </c>
      <c r="S186" s="32"/>
    </row>
    <row r="187" s="67" customFormat="1" ht="36" spans="1:19">
      <c r="A187" s="1">
        <v>523</v>
      </c>
      <c r="B187" s="29" t="s">
        <v>1870</v>
      </c>
      <c r="C187" s="30">
        <v>1</v>
      </c>
      <c r="D187" s="31" t="s">
        <v>29</v>
      </c>
      <c r="E187" s="31" t="s">
        <v>178</v>
      </c>
      <c r="F187" s="32">
        <v>1</v>
      </c>
      <c r="G187" s="29" t="s">
        <v>1871</v>
      </c>
      <c r="H187" s="29" t="s">
        <v>763</v>
      </c>
      <c r="I187" s="31">
        <v>2024</v>
      </c>
      <c r="J187" s="35">
        <f t="shared" si="49"/>
        <v>370</v>
      </c>
      <c r="K187" s="35">
        <v>370</v>
      </c>
      <c r="L187" s="50"/>
      <c r="M187" s="50"/>
      <c r="N187" s="50"/>
      <c r="O187" s="35"/>
      <c r="P187" s="31" t="s">
        <v>180</v>
      </c>
      <c r="Q187" s="31"/>
      <c r="R187" s="31"/>
      <c r="S187" s="32" t="s">
        <v>376</v>
      </c>
    </row>
    <row r="188" s="68" customFormat="1" ht="25.5" spans="1:19">
      <c r="A188" s="1">
        <v>524</v>
      </c>
      <c r="B188" s="27" t="s">
        <v>181</v>
      </c>
      <c r="C188" s="25">
        <f>SUM(C189:C198)</f>
        <v>10</v>
      </c>
      <c r="D188" s="24"/>
      <c r="E188" s="24" t="s">
        <v>178</v>
      </c>
      <c r="F188" s="28">
        <f t="shared" ref="F188:O188" si="50">SUM(F189:F198)</f>
        <v>35</v>
      </c>
      <c r="G188" s="37" t="s">
        <v>317</v>
      </c>
      <c r="H188" s="27" t="s">
        <v>32</v>
      </c>
      <c r="I188" s="24">
        <v>2024</v>
      </c>
      <c r="J188" s="28">
        <f t="shared" si="50"/>
        <v>3238.39</v>
      </c>
      <c r="K188" s="28">
        <f t="shared" si="50"/>
        <v>18</v>
      </c>
      <c r="L188" s="28">
        <f t="shared" si="50"/>
        <v>0</v>
      </c>
      <c r="M188" s="28">
        <f t="shared" si="50"/>
        <v>3220.39</v>
      </c>
      <c r="N188" s="28">
        <f t="shared" si="50"/>
        <v>0</v>
      </c>
      <c r="O188" s="28">
        <f t="shared" si="50"/>
        <v>0</v>
      </c>
      <c r="P188" s="24" t="s">
        <v>183</v>
      </c>
      <c r="Q188" s="24"/>
      <c r="R188" s="24"/>
      <c r="S188" s="31"/>
    </row>
    <row r="189" s="67" customFormat="1" ht="25.5" spans="1:19">
      <c r="A189" s="1">
        <v>531</v>
      </c>
      <c r="B189" s="29" t="s">
        <v>1882</v>
      </c>
      <c r="C189" s="30">
        <v>1</v>
      </c>
      <c r="D189" s="31" t="s">
        <v>29</v>
      </c>
      <c r="E189" s="31" t="s">
        <v>178</v>
      </c>
      <c r="F189" s="32">
        <v>5</v>
      </c>
      <c r="G189" s="29" t="s">
        <v>1878</v>
      </c>
      <c r="H189" s="29" t="s">
        <v>669</v>
      </c>
      <c r="I189" s="31">
        <v>2024</v>
      </c>
      <c r="J189" s="35">
        <f t="shared" ref="J189:J198" si="51">SUM(K189:O189)</f>
        <v>462.42</v>
      </c>
      <c r="K189" s="35"/>
      <c r="L189" s="35"/>
      <c r="M189" s="35">
        <v>462.42</v>
      </c>
      <c r="N189" s="35"/>
      <c r="O189" s="35"/>
      <c r="P189" s="31" t="s">
        <v>183</v>
      </c>
      <c r="Q189" s="31" t="s">
        <v>343</v>
      </c>
      <c r="R189" s="31" t="s">
        <v>385</v>
      </c>
      <c r="S189" s="32"/>
    </row>
    <row r="190" s="67" customFormat="1" ht="25.5" spans="1:19">
      <c r="A190" s="1">
        <v>532</v>
      </c>
      <c r="B190" s="29" t="s">
        <v>1883</v>
      </c>
      <c r="C190" s="30">
        <v>1</v>
      </c>
      <c r="D190" s="31" t="s">
        <v>29</v>
      </c>
      <c r="E190" s="31" t="s">
        <v>178</v>
      </c>
      <c r="F190" s="32">
        <v>4</v>
      </c>
      <c r="G190" s="29" t="s">
        <v>1878</v>
      </c>
      <c r="H190" s="29" t="s">
        <v>213</v>
      </c>
      <c r="I190" s="31">
        <v>2024</v>
      </c>
      <c r="J190" s="35">
        <f t="shared" si="51"/>
        <v>483.05</v>
      </c>
      <c r="K190" s="35"/>
      <c r="L190" s="35"/>
      <c r="M190" s="35">
        <v>483.05</v>
      </c>
      <c r="N190" s="35"/>
      <c r="O190" s="35"/>
      <c r="P190" s="31" t="s">
        <v>183</v>
      </c>
      <c r="Q190" s="31" t="s">
        <v>343</v>
      </c>
      <c r="R190" s="31" t="s">
        <v>385</v>
      </c>
      <c r="S190" s="32"/>
    </row>
    <row r="191" s="67" customFormat="1" ht="25.5" spans="1:19">
      <c r="A191" s="1">
        <v>533</v>
      </c>
      <c r="B191" s="29" t="s">
        <v>1884</v>
      </c>
      <c r="C191" s="30">
        <v>1</v>
      </c>
      <c r="D191" s="31" t="s">
        <v>29</v>
      </c>
      <c r="E191" s="31" t="s">
        <v>178</v>
      </c>
      <c r="F191" s="32">
        <v>3</v>
      </c>
      <c r="G191" s="29" t="s">
        <v>1878</v>
      </c>
      <c r="H191" s="29" t="s">
        <v>1686</v>
      </c>
      <c r="I191" s="31">
        <v>2024</v>
      </c>
      <c r="J191" s="35">
        <f t="shared" si="51"/>
        <v>445.378</v>
      </c>
      <c r="K191" s="35"/>
      <c r="L191" s="35"/>
      <c r="M191" s="35">
        <v>445.378</v>
      </c>
      <c r="N191" s="35"/>
      <c r="O191" s="35"/>
      <c r="P191" s="31" t="s">
        <v>183</v>
      </c>
      <c r="Q191" s="31" t="s">
        <v>343</v>
      </c>
      <c r="R191" s="31" t="s">
        <v>385</v>
      </c>
      <c r="S191" s="32"/>
    </row>
    <row r="192" s="67" customFormat="1" ht="25.5" spans="1:19">
      <c r="A192" s="1">
        <v>534</v>
      </c>
      <c r="B192" s="29" t="s">
        <v>1885</v>
      </c>
      <c r="C192" s="30">
        <v>1</v>
      </c>
      <c r="D192" s="31" t="s">
        <v>29</v>
      </c>
      <c r="E192" s="31" t="s">
        <v>178</v>
      </c>
      <c r="F192" s="32">
        <v>5</v>
      </c>
      <c r="G192" s="29" t="s">
        <v>1878</v>
      </c>
      <c r="H192" s="29" t="s">
        <v>1603</v>
      </c>
      <c r="I192" s="31">
        <v>2024</v>
      </c>
      <c r="J192" s="35">
        <f t="shared" si="51"/>
        <v>464.272</v>
      </c>
      <c r="K192" s="35"/>
      <c r="L192" s="35"/>
      <c r="M192" s="35">
        <v>464.272</v>
      </c>
      <c r="N192" s="35"/>
      <c r="O192" s="35"/>
      <c r="P192" s="31" t="s">
        <v>183</v>
      </c>
      <c r="Q192" s="31" t="s">
        <v>343</v>
      </c>
      <c r="R192" s="31" t="s">
        <v>385</v>
      </c>
      <c r="S192" s="32"/>
    </row>
    <row r="193" s="67" customFormat="1" ht="25.5" spans="1:19">
      <c r="A193" s="1">
        <v>535</v>
      </c>
      <c r="B193" s="29" t="s">
        <v>1886</v>
      </c>
      <c r="C193" s="30">
        <v>1</v>
      </c>
      <c r="D193" s="31" t="s">
        <v>29</v>
      </c>
      <c r="E193" s="31" t="s">
        <v>178</v>
      </c>
      <c r="F193" s="32">
        <v>10</v>
      </c>
      <c r="G193" s="29" t="s">
        <v>1878</v>
      </c>
      <c r="H193" s="29" t="s">
        <v>1231</v>
      </c>
      <c r="I193" s="31">
        <v>2024</v>
      </c>
      <c r="J193" s="35">
        <f t="shared" si="51"/>
        <v>664.752</v>
      </c>
      <c r="K193" s="35"/>
      <c r="L193" s="35"/>
      <c r="M193" s="35">
        <v>664.752</v>
      </c>
      <c r="N193" s="35"/>
      <c r="O193" s="35"/>
      <c r="P193" s="31" t="s">
        <v>183</v>
      </c>
      <c r="Q193" s="31" t="s">
        <v>343</v>
      </c>
      <c r="R193" s="31" t="s">
        <v>385</v>
      </c>
      <c r="S193" s="32"/>
    </row>
    <row r="194" s="67" customFormat="1" ht="36" spans="1:19">
      <c r="A194" s="1">
        <v>536</v>
      </c>
      <c r="B194" s="29" t="s">
        <v>1887</v>
      </c>
      <c r="C194" s="30">
        <v>1</v>
      </c>
      <c r="D194" s="31" t="s">
        <v>29</v>
      </c>
      <c r="E194" s="31" t="s">
        <v>178</v>
      </c>
      <c r="F194" s="32">
        <v>4</v>
      </c>
      <c r="G194" s="29" t="s">
        <v>1878</v>
      </c>
      <c r="H194" s="29" t="s">
        <v>361</v>
      </c>
      <c r="I194" s="31">
        <v>2024</v>
      </c>
      <c r="J194" s="35">
        <f t="shared" si="51"/>
        <v>382.518</v>
      </c>
      <c r="K194" s="35"/>
      <c r="L194" s="35"/>
      <c r="M194" s="35">
        <v>382.518</v>
      </c>
      <c r="N194" s="35"/>
      <c r="O194" s="35"/>
      <c r="P194" s="31" t="s">
        <v>183</v>
      </c>
      <c r="Q194" s="31" t="s">
        <v>343</v>
      </c>
      <c r="R194" s="31" t="s">
        <v>385</v>
      </c>
      <c r="S194" s="32" t="s">
        <v>376</v>
      </c>
    </row>
    <row r="195" s="67" customFormat="1" ht="84" spans="1:19">
      <c r="A195" s="1"/>
      <c r="B195" s="29" t="s">
        <v>1899</v>
      </c>
      <c r="C195" s="40">
        <v>1</v>
      </c>
      <c r="D195" s="40" t="s">
        <v>29</v>
      </c>
      <c r="E195" s="40" t="s">
        <v>178</v>
      </c>
      <c r="F195" s="40">
        <v>1</v>
      </c>
      <c r="G195" s="39" t="s">
        <v>1900</v>
      </c>
      <c r="H195" s="39" t="s">
        <v>1901</v>
      </c>
      <c r="I195" s="31">
        <v>2024</v>
      </c>
      <c r="J195" s="35">
        <f t="shared" si="51"/>
        <v>18</v>
      </c>
      <c r="K195" s="40"/>
      <c r="L195" s="35"/>
      <c r="M195" s="40">
        <v>18</v>
      </c>
      <c r="N195" s="35"/>
      <c r="O195" s="35"/>
      <c r="P195" s="40" t="s">
        <v>113</v>
      </c>
      <c r="Q195" s="40" t="s">
        <v>343</v>
      </c>
      <c r="R195" s="39" t="s">
        <v>36</v>
      </c>
      <c r="S195" s="35" t="s">
        <v>399</v>
      </c>
    </row>
    <row r="196" s="6" customFormat="1" ht="36" spans="1:19">
      <c r="A196" s="1">
        <v>545</v>
      </c>
      <c r="B196" s="29" t="s">
        <v>1924</v>
      </c>
      <c r="C196" s="30">
        <v>1</v>
      </c>
      <c r="D196" s="31" t="s">
        <v>29</v>
      </c>
      <c r="E196" s="31" t="s">
        <v>178</v>
      </c>
      <c r="F196" s="32">
        <v>1</v>
      </c>
      <c r="G196" s="29" t="s">
        <v>1925</v>
      </c>
      <c r="H196" s="29" t="s">
        <v>1926</v>
      </c>
      <c r="I196" s="31">
        <v>2024</v>
      </c>
      <c r="J196" s="35">
        <f t="shared" si="51"/>
        <v>300</v>
      </c>
      <c r="K196" s="35"/>
      <c r="L196" s="35"/>
      <c r="M196" s="35">
        <v>300</v>
      </c>
      <c r="N196" s="35"/>
      <c r="O196" s="35"/>
      <c r="P196" s="31" t="s">
        <v>183</v>
      </c>
      <c r="Q196" s="31" t="s">
        <v>343</v>
      </c>
      <c r="R196" s="31" t="s">
        <v>36</v>
      </c>
      <c r="S196" s="32"/>
    </row>
    <row r="197" s="67" customFormat="1" ht="36" spans="1:19">
      <c r="A197" s="1">
        <v>548</v>
      </c>
      <c r="B197" s="29" t="s">
        <v>1933</v>
      </c>
      <c r="C197" s="30">
        <v>1</v>
      </c>
      <c r="D197" s="31" t="s">
        <v>29</v>
      </c>
      <c r="E197" s="31" t="s">
        <v>178</v>
      </c>
      <c r="F197" s="32">
        <v>1</v>
      </c>
      <c r="G197" s="93" t="s">
        <v>1928</v>
      </c>
      <c r="H197" s="29" t="s">
        <v>1934</v>
      </c>
      <c r="I197" s="31">
        <v>2024</v>
      </c>
      <c r="J197" s="35">
        <f t="shared" si="51"/>
        <v>9</v>
      </c>
      <c r="K197" s="35">
        <v>9</v>
      </c>
      <c r="L197" s="35"/>
      <c r="M197" s="35"/>
      <c r="N197" s="35"/>
      <c r="O197" s="35"/>
      <c r="P197" s="31" t="s">
        <v>183</v>
      </c>
      <c r="Q197" s="31" t="s">
        <v>343</v>
      </c>
      <c r="R197" s="31" t="s">
        <v>36</v>
      </c>
      <c r="S197" s="32" t="s">
        <v>376</v>
      </c>
    </row>
    <row r="198" s="67" customFormat="1" ht="36" spans="1:19">
      <c r="A198" s="1">
        <v>549</v>
      </c>
      <c r="B198" s="29" t="s">
        <v>1935</v>
      </c>
      <c r="C198" s="30">
        <v>1</v>
      </c>
      <c r="D198" s="31" t="s">
        <v>29</v>
      </c>
      <c r="E198" s="31" t="s">
        <v>178</v>
      </c>
      <c r="F198" s="32">
        <v>1</v>
      </c>
      <c r="G198" s="93" t="s">
        <v>1928</v>
      </c>
      <c r="H198" s="29" t="s">
        <v>1936</v>
      </c>
      <c r="I198" s="31">
        <v>2024</v>
      </c>
      <c r="J198" s="35">
        <f t="shared" si="51"/>
        <v>9</v>
      </c>
      <c r="K198" s="35">
        <v>9</v>
      </c>
      <c r="L198" s="35"/>
      <c r="M198" s="35"/>
      <c r="N198" s="35"/>
      <c r="O198" s="35"/>
      <c r="P198" s="31" t="s">
        <v>183</v>
      </c>
      <c r="Q198" s="31" t="s">
        <v>343</v>
      </c>
      <c r="R198" s="31" t="s">
        <v>36</v>
      </c>
      <c r="S198" s="32" t="s">
        <v>376</v>
      </c>
    </row>
    <row r="199" s="68" customFormat="1" ht="25.5" spans="1:19">
      <c r="A199" s="1">
        <v>551</v>
      </c>
      <c r="B199" s="27" t="s">
        <v>184</v>
      </c>
      <c r="C199" s="25">
        <f>SUM(C200:C200)</f>
        <v>1</v>
      </c>
      <c r="D199" s="24"/>
      <c r="E199" s="24" t="s">
        <v>178</v>
      </c>
      <c r="F199" s="28">
        <f t="shared" ref="F199:O199" si="52">SUM(F200:F200)</f>
        <v>158</v>
      </c>
      <c r="G199" s="27" t="s">
        <v>318</v>
      </c>
      <c r="H199" s="27" t="s">
        <v>32</v>
      </c>
      <c r="I199" s="24">
        <v>2024</v>
      </c>
      <c r="J199" s="28">
        <f t="shared" si="52"/>
        <v>15800</v>
      </c>
      <c r="K199" s="28">
        <f t="shared" si="52"/>
        <v>2000</v>
      </c>
      <c r="L199" s="28">
        <f t="shared" si="52"/>
        <v>0</v>
      </c>
      <c r="M199" s="28">
        <f t="shared" si="52"/>
        <v>12300</v>
      </c>
      <c r="N199" s="28">
        <f t="shared" si="52"/>
        <v>1500</v>
      </c>
      <c r="O199" s="28">
        <f t="shared" si="52"/>
        <v>0</v>
      </c>
      <c r="P199" s="24" t="s">
        <v>110</v>
      </c>
      <c r="Q199" s="24"/>
      <c r="R199" s="24"/>
      <c r="S199" s="31"/>
    </row>
    <row r="200" s="6" customFormat="1" ht="38" customHeight="1" spans="1:19">
      <c r="A200" s="1">
        <v>574</v>
      </c>
      <c r="B200" s="59" t="s">
        <v>1977</v>
      </c>
      <c r="C200" s="30">
        <v>1</v>
      </c>
      <c r="D200" s="31" t="s">
        <v>29</v>
      </c>
      <c r="E200" s="31" t="s">
        <v>61</v>
      </c>
      <c r="F200" s="31">
        <v>158</v>
      </c>
      <c r="G200" s="29" t="s">
        <v>1976</v>
      </c>
      <c r="H200" s="29" t="s">
        <v>32</v>
      </c>
      <c r="I200" s="31">
        <v>2024</v>
      </c>
      <c r="J200" s="35">
        <f>SUM(K200:O200)</f>
        <v>15800</v>
      </c>
      <c r="K200" s="35">
        <v>2000</v>
      </c>
      <c r="L200" s="35"/>
      <c r="M200" s="35">
        <v>12300</v>
      </c>
      <c r="N200" s="35">
        <v>1500</v>
      </c>
      <c r="O200" s="35"/>
      <c r="P200" s="31" t="s">
        <v>113</v>
      </c>
      <c r="Q200" s="31"/>
      <c r="R200" s="31"/>
      <c r="S200" s="32" t="s">
        <v>740</v>
      </c>
    </row>
    <row r="201" s="69" customFormat="1" ht="25.5" spans="1:19">
      <c r="A201" s="1">
        <v>577</v>
      </c>
      <c r="B201" s="27" t="s">
        <v>186</v>
      </c>
      <c r="C201" s="25">
        <f>C202+C203+C204+C206+C208+C210</f>
        <v>3</v>
      </c>
      <c r="D201" s="24" t="s">
        <v>25</v>
      </c>
      <c r="E201" s="24" t="s">
        <v>25</v>
      </c>
      <c r="F201" s="26" t="s">
        <v>25</v>
      </c>
      <c r="G201" s="24" t="s">
        <v>25</v>
      </c>
      <c r="H201" s="24" t="s">
        <v>25</v>
      </c>
      <c r="I201" s="24" t="s">
        <v>25</v>
      </c>
      <c r="J201" s="28">
        <f t="shared" ref="J201:O201" si="53">J202+J203+J204+J206+J208+J210</f>
        <v>9100</v>
      </c>
      <c r="K201" s="28">
        <f>K204+K210</f>
        <v>0</v>
      </c>
      <c r="L201" s="28">
        <f t="shared" si="53"/>
        <v>0</v>
      </c>
      <c r="M201" s="28">
        <f t="shared" si="53"/>
        <v>6100</v>
      </c>
      <c r="N201" s="28">
        <f t="shared" si="53"/>
        <v>3000</v>
      </c>
      <c r="O201" s="28">
        <f t="shared" si="53"/>
        <v>0</v>
      </c>
      <c r="P201" s="24" t="s">
        <v>25</v>
      </c>
      <c r="Q201" s="24"/>
      <c r="R201" s="24"/>
      <c r="S201" s="31"/>
    </row>
    <row r="202" s="68" customFormat="1" ht="25.5" spans="1:19">
      <c r="A202" s="1">
        <v>578</v>
      </c>
      <c r="B202" s="52" t="s">
        <v>187</v>
      </c>
      <c r="C202" s="25"/>
      <c r="D202" s="24"/>
      <c r="E202" s="24" t="s">
        <v>94</v>
      </c>
      <c r="F202" s="26"/>
      <c r="G202" s="27"/>
      <c r="H202" s="27"/>
      <c r="I202" s="24"/>
      <c r="J202" s="28"/>
      <c r="K202" s="28" t="s">
        <v>25</v>
      </c>
      <c r="L202" s="28"/>
      <c r="M202" s="28"/>
      <c r="N202" s="28"/>
      <c r="O202" s="28"/>
      <c r="P202" s="24" t="s">
        <v>188</v>
      </c>
      <c r="Q202" s="24"/>
      <c r="R202" s="24"/>
      <c r="S202" s="31"/>
    </row>
    <row r="203" s="68" customFormat="1" ht="25.5" spans="1:19">
      <c r="A203" s="1">
        <v>579</v>
      </c>
      <c r="B203" s="52" t="s">
        <v>189</v>
      </c>
      <c r="C203" s="25"/>
      <c r="D203" s="24"/>
      <c r="E203" s="24" t="s">
        <v>94</v>
      </c>
      <c r="F203" s="26"/>
      <c r="G203" s="27"/>
      <c r="H203" s="27"/>
      <c r="I203" s="24"/>
      <c r="J203" s="28"/>
      <c r="K203" s="28" t="s">
        <v>25</v>
      </c>
      <c r="L203" s="28"/>
      <c r="M203" s="28"/>
      <c r="N203" s="28"/>
      <c r="O203" s="28"/>
      <c r="P203" s="24" t="s">
        <v>188</v>
      </c>
      <c r="Q203" s="24"/>
      <c r="R203" s="24"/>
      <c r="S203" s="31"/>
    </row>
    <row r="204" s="68" customFormat="1" ht="96" spans="1:19">
      <c r="A204" s="1">
        <v>580</v>
      </c>
      <c r="B204" s="52" t="s">
        <v>190</v>
      </c>
      <c r="C204" s="25">
        <f t="shared" ref="C204:C208" si="54">SUM(C205:C205)</f>
        <v>1</v>
      </c>
      <c r="D204" s="24"/>
      <c r="E204" s="24" t="s">
        <v>94</v>
      </c>
      <c r="F204" s="28">
        <f t="shared" ref="F204:O204" si="55">SUM(F205:F205)</f>
        <v>1</v>
      </c>
      <c r="G204" s="27" t="s">
        <v>319</v>
      </c>
      <c r="H204" s="27" t="s">
        <v>192</v>
      </c>
      <c r="I204" s="24">
        <v>2024</v>
      </c>
      <c r="J204" s="28">
        <f t="shared" si="55"/>
        <v>3000</v>
      </c>
      <c r="K204" s="28">
        <f t="shared" si="55"/>
        <v>0</v>
      </c>
      <c r="L204" s="28">
        <f t="shared" si="55"/>
        <v>0</v>
      </c>
      <c r="M204" s="28">
        <f t="shared" si="55"/>
        <v>0</v>
      </c>
      <c r="N204" s="28">
        <f t="shared" si="55"/>
        <v>3000</v>
      </c>
      <c r="O204" s="28">
        <f t="shared" si="55"/>
        <v>0</v>
      </c>
      <c r="P204" s="24" t="s">
        <v>193</v>
      </c>
      <c r="Q204" s="24"/>
      <c r="R204" s="24"/>
      <c r="S204" s="31"/>
    </row>
    <row r="205" s="67" customFormat="1" ht="60" spans="1:19">
      <c r="A205" s="1">
        <v>593</v>
      </c>
      <c r="B205" s="29" t="s">
        <v>2008</v>
      </c>
      <c r="C205" s="30">
        <v>1</v>
      </c>
      <c r="D205" s="31" t="s">
        <v>29</v>
      </c>
      <c r="E205" s="31" t="s">
        <v>94</v>
      </c>
      <c r="F205" s="32">
        <v>1</v>
      </c>
      <c r="G205" s="29" t="s">
        <v>2009</v>
      </c>
      <c r="H205" s="36" t="s">
        <v>726</v>
      </c>
      <c r="I205" s="31">
        <v>2024</v>
      </c>
      <c r="J205" s="35">
        <f t="shared" ref="J205:J209" si="56">SUM(K205:O205)</f>
        <v>3000</v>
      </c>
      <c r="K205" s="35"/>
      <c r="L205" s="50"/>
      <c r="M205" s="35"/>
      <c r="N205" s="50">
        <v>3000</v>
      </c>
      <c r="O205" s="35"/>
      <c r="P205" s="35" t="s">
        <v>193</v>
      </c>
      <c r="Q205" s="31" t="s">
        <v>349</v>
      </c>
      <c r="R205" s="31" t="s">
        <v>36</v>
      </c>
      <c r="S205" s="32" t="s">
        <v>479</v>
      </c>
    </row>
    <row r="206" s="68" customFormat="1" ht="25.5" spans="1:19">
      <c r="A206" s="1">
        <v>594</v>
      </c>
      <c r="B206" s="52" t="s">
        <v>194</v>
      </c>
      <c r="C206" s="25">
        <f t="shared" si="54"/>
        <v>1</v>
      </c>
      <c r="D206" s="24"/>
      <c r="E206" s="24" t="s">
        <v>94</v>
      </c>
      <c r="F206" s="28">
        <f>SUM(F207:F207)</f>
        <v>1</v>
      </c>
      <c r="G206" s="27" t="s">
        <v>275</v>
      </c>
      <c r="H206" s="27"/>
      <c r="I206" s="24">
        <v>2024</v>
      </c>
      <c r="J206" s="28">
        <f t="shared" ref="J206:N206" si="57">SUM(J207:J207)</f>
        <v>350</v>
      </c>
      <c r="K206" s="28" t="s">
        <v>25</v>
      </c>
      <c r="L206" s="28">
        <f t="shared" si="57"/>
        <v>0</v>
      </c>
      <c r="M206" s="28">
        <f t="shared" si="57"/>
        <v>350</v>
      </c>
      <c r="N206" s="28">
        <f t="shared" si="57"/>
        <v>0</v>
      </c>
      <c r="O206" s="28"/>
      <c r="P206" s="24" t="s">
        <v>196</v>
      </c>
      <c r="Q206" s="24"/>
      <c r="R206" s="24"/>
      <c r="S206" s="31"/>
    </row>
    <row r="207" s="67" customFormat="1" ht="36" spans="1:19">
      <c r="A207" s="1">
        <v>597</v>
      </c>
      <c r="B207" s="29" t="s">
        <v>2022</v>
      </c>
      <c r="C207" s="30">
        <v>1</v>
      </c>
      <c r="D207" s="31" t="s">
        <v>29</v>
      </c>
      <c r="E207" s="31" t="s">
        <v>94</v>
      </c>
      <c r="F207" s="32">
        <v>1</v>
      </c>
      <c r="G207" s="29" t="s">
        <v>2019</v>
      </c>
      <c r="H207" s="29" t="s">
        <v>2020</v>
      </c>
      <c r="I207" s="31">
        <v>2024</v>
      </c>
      <c r="J207" s="35">
        <f t="shared" si="56"/>
        <v>350</v>
      </c>
      <c r="K207" s="35"/>
      <c r="L207" s="35"/>
      <c r="M207" s="35">
        <v>350</v>
      </c>
      <c r="N207" s="35"/>
      <c r="O207" s="35"/>
      <c r="P207" s="35" t="s">
        <v>196</v>
      </c>
      <c r="Q207" s="31" t="s">
        <v>349</v>
      </c>
      <c r="R207" s="31" t="s">
        <v>385</v>
      </c>
      <c r="S207" s="32"/>
    </row>
    <row r="208" s="68" customFormat="1" ht="25.5" spans="1:19">
      <c r="A208" s="1">
        <v>596</v>
      </c>
      <c r="B208" s="52" t="s">
        <v>197</v>
      </c>
      <c r="C208" s="25">
        <f t="shared" si="54"/>
        <v>1</v>
      </c>
      <c r="D208" s="24"/>
      <c r="E208" s="24" t="s">
        <v>94</v>
      </c>
      <c r="F208" s="28">
        <f>SUM(F209:F209)</f>
        <v>1</v>
      </c>
      <c r="G208" s="27" t="s">
        <v>276</v>
      </c>
      <c r="H208" s="27"/>
      <c r="I208" s="24">
        <v>2024</v>
      </c>
      <c r="J208" s="28">
        <f t="shared" ref="J208:N208" si="58">SUM(J209:J209)</f>
        <v>5750</v>
      </c>
      <c r="K208" s="28" t="s">
        <v>25</v>
      </c>
      <c r="L208" s="28">
        <f t="shared" si="58"/>
        <v>0</v>
      </c>
      <c r="M208" s="28">
        <f t="shared" si="58"/>
        <v>5750</v>
      </c>
      <c r="N208" s="28">
        <f t="shared" si="58"/>
        <v>0</v>
      </c>
      <c r="O208" s="28"/>
      <c r="P208" s="24" t="s">
        <v>196</v>
      </c>
      <c r="Q208" s="24"/>
      <c r="R208" s="24"/>
      <c r="S208" s="31"/>
    </row>
    <row r="209" s="67" customFormat="1" ht="32" customHeight="1" spans="1:19">
      <c r="A209" s="1">
        <v>597</v>
      </c>
      <c r="B209" s="29" t="s">
        <v>2028</v>
      </c>
      <c r="C209" s="30">
        <v>1</v>
      </c>
      <c r="D209" s="31" t="s">
        <v>29</v>
      </c>
      <c r="E209" s="31" t="s">
        <v>94</v>
      </c>
      <c r="F209" s="32">
        <v>1</v>
      </c>
      <c r="G209" s="29" t="s">
        <v>2027</v>
      </c>
      <c r="H209" s="29" t="s">
        <v>2020</v>
      </c>
      <c r="I209" s="31">
        <v>2024</v>
      </c>
      <c r="J209" s="35">
        <f t="shared" si="56"/>
        <v>5750</v>
      </c>
      <c r="K209" s="35"/>
      <c r="L209" s="35"/>
      <c r="M209" s="35">
        <v>5750</v>
      </c>
      <c r="N209" s="35"/>
      <c r="O209" s="35"/>
      <c r="P209" s="35" t="s">
        <v>196</v>
      </c>
      <c r="Q209" s="31" t="s">
        <v>349</v>
      </c>
      <c r="R209" s="31" t="s">
        <v>385</v>
      </c>
      <c r="S209" s="32"/>
    </row>
    <row r="210" s="68" customFormat="1" ht="72" spans="1:19">
      <c r="A210" s="1">
        <v>596</v>
      </c>
      <c r="B210" s="52" t="s">
        <v>199</v>
      </c>
      <c r="C210" s="25"/>
      <c r="D210" s="24"/>
      <c r="E210" s="24" t="s">
        <v>94</v>
      </c>
      <c r="F210" s="28"/>
      <c r="G210" s="27" t="s">
        <v>200</v>
      </c>
      <c r="H210" s="27"/>
      <c r="I210" s="24"/>
      <c r="J210" s="28"/>
      <c r="K210" s="28"/>
      <c r="L210" s="28"/>
      <c r="M210" s="28"/>
      <c r="N210" s="28"/>
      <c r="O210" s="28"/>
      <c r="P210" s="24" t="s">
        <v>201</v>
      </c>
      <c r="Q210" s="24"/>
      <c r="R210" s="24"/>
      <c r="S210" s="31"/>
    </row>
    <row r="211" s="69" customFormat="1" ht="25.5" spans="1:19">
      <c r="A211" s="1">
        <v>608</v>
      </c>
      <c r="B211" s="27" t="s">
        <v>202</v>
      </c>
      <c r="C211" s="25">
        <f>C212+C214+C222+C229</f>
        <v>5</v>
      </c>
      <c r="D211" s="24" t="s">
        <v>25</v>
      </c>
      <c r="E211" s="24" t="s">
        <v>25</v>
      </c>
      <c r="F211" s="26" t="s">
        <v>25</v>
      </c>
      <c r="G211" s="24" t="s">
        <v>25</v>
      </c>
      <c r="H211" s="24" t="s">
        <v>25</v>
      </c>
      <c r="I211" s="24" t="s">
        <v>25</v>
      </c>
      <c r="J211" s="28">
        <f t="shared" ref="J211:O211" si="59">J212+J214+J222+J229</f>
        <v>2361.55</v>
      </c>
      <c r="K211" s="28">
        <f>K214+K222+K229</f>
        <v>465.55</v>
      </c>
      <c r="L211" s="28">
        <f t="shared" si="59"/>
        <v>0</v>
      </c>
      <c r="M211" s="28">
        <f t="shared" si="59"/>
        <v>950</v>
      </c>
      <c r="N211" s="28">
        <f t="shared" si="59"/>
        <v>946</v>
      </c>
      <c r="O211" s="28">
        <f t="shared" si="59"/>
        <v>0</v>
      </c>
      <c r="P211" s="24" t="s">
        <v>25</v>
      </c>
      <c r="Q211" s="24"/>
      <c r="R211" s="24"/>
      <c r="S211" s="31"/>
    </row>
    <row r="212" s="69" customFormat="1" ht="25.5" spans="1:19">
      <c r="A212" s="1">
        <v>609</v>
      </c>
      <c r="B212" s="27" t="s">
        <v>203</v>
      </c>
      <c r="C212" s="25">
        <f>SUM(C213:C213)</f>
        <v>1</v>
      </c>
      <c r="D212" s="24"/>
      <c r="E212" s="24" t="s">
        <v>204</v>
      </c>
      <c r="F212" s="25">
        <f>SUM(F213:F213)</f>
        <v>500</v>
      </c>
      <c r="G212" s="27" t="s">
        <v>301</v>
      </c>
      <c r="H212" s="27" t="s">
        <v>32</v>
      </c>
      <c r="I212" s="24" t="s">
        <v>33</v>
      </c>
      <c r="J212" s="28">
        <f t="shared" ref="J212:O212" si="60">SUM(J213:J213)</f>
        <v>950</v>
      </c>
      <c r="K212" s="28" t="s">
        <v>25</v>
      </c>
      <c r="L212" s="28">
        <f t="shared" si="60"/>
        <v>0</v>
      </c>
      <c r="M212" s="28">
        <f t="shared" si="60"/>
        <v>950</v>
      </c>
      <c r="N212" s="28">
        <f t="shared" si="60"/>
        <v>0</v>
      </c>
      <c r="O212" s="28">
        <f t="shared" si="60"/>
        <v>0</v>
      </c>
      <c r="P212" s="24" t="s">
        <v>183</v>
      </c>
      <c r="Q212" s="24"/>
      <c r="R212" s="24"/>
      <c r="S212" s="31"/>
    </row>
    <row r="213" s="70" customFormat="1" ht="25.5" spans="1:19">
      <c r="A213" s="1">
        <v>612</v>
      </c>
      <c r="B213" s="29" t="s">
        <v>2034</v>
      </c>
      <c r="C213" s="30">
        <v>1</v>
      </c>
      <c r="D213" s="31" t="s">
        <v>359</v>
      </c>
      <c r="E213" s="31" t="s">
        <v>204</v>
      </c>
      <c r="F213" s="32">
        <v>500</v>
      </c>
      <c r="G213" s="29" t="s">
        <v>2033</v>
      </c>
      <c r="H213" s="29" t="s">
        <v>32</v>
      </c>
      <c r="I213" s="31">
        <v>2024</v>
      </c>
      <c r="J213" s="35">
        <f>SUM(K213:O213)</f>
        <v>950</v>
      </c>
      <c r="K213" s="35"/>
      <c r="L213" s="35"/>
      <c r="M213" s="35">
        <v>950</v>
      </c>
      <c r="N213" s="35"/>
      <c r="O213" s="35"/>
      <c r="P213" s="31" t="s">
        <v>183</v>
      </c>
      <c r="Q213" s="31"/>
      <c r="R213" s="31"/>
      <c r="S213" s="32"/>
    </row>
    <row r="214" s="69" customFormat="1" ht="25.5" spans="1:19">
      <c r="A214" s="1">
        <v>614</v>
      </c>
      <c r="B214" s="27" t="s">
        <v>206</v>
      </c>
      <c r="C214" s="25">
        <f>C215+C217+C218</f>
        <v>4</v>
      </c>
      <c r="D214" s="24" t="s">
        <v>25</v>
      </c>
      <c r="E214" s="24" t="s">
        <v>25</v>
      </c>
      <c r="F214" s="26" t="s">
        <v>25</v>
      </c>
      <c r="G214" s="24" t="s">
        <v>25</v>
      </c>
      <c r="H214" s="24" t="s">
        <v>25</v>
      </c>
      <c r="I214" s="24" t="s">
        <v>25</v>
      </c>
      <c r="J214" s="28">
        <f t="shared" ref="J214:O214" si="61">J215+J217+J218</f>
        <v>1411.55</v>
      </c>
      <c r="K214" s="28">
        <f t="shared" si="61"/>
        <v>465.55</v>
      </c>
      <c r="L214" s="28">
        <f t="shared" si="61"/>
        <v>0</v>
      </c>
      <c r="M214" s="28">
        <f t="shared" si="61"/>
        <v>0</v>
      </c>
      <c r="N214" s="28">
        <f t="shared" si="61"/>
        <v>946</v>
      </c>
      <c r="O214" s="28">
        <f t="shared" si="61"/>
        <v>0</v>
      </c>
      <c r="P214" s="24" t="s">
        <v>25</v>
      </c>
      <c r="Q214" s="24"/>
      <c r="R214" s="24"/>
      <c r="S214" s="31"/>
    </row>
    <row r="215" s="68" customFormat="1" ht="36" spans="1:19">
      <c r="A215" s="1">
        <v>615</v>
      </c>
      <c r="B215" s="52" t="s">
        <v>207</v>
      </c>
      <c r="C215" s="25">
        <f>SUM(C216:C216)</f>
        <v>1</v>
      </c>
      <c r="D215" s="24"/>
      <c r="E215" s="24" t="s">
        <v>94</v>
      </c>
      <c r="F215" s="28">
        <f t="shared" ref="F215:O215" si="62">SUM(F216:F216)</f>
        <v>1</v>
      </c>
      <c r="G215" s="27" t="s">
        <v>278</v>
      </c>
      <c r="H215" s="27" t="s">
        <v>32</v>
      </c>
      <c r="I215" s="24">
        <v>2024</v>
      </c>
      <c r="J215" s="28">
        <f t="shared" si="62"/>
        <v>465.55</v>
      </c>
      <c r="K215" s="28">
        <f t="shared" si="62"/>
        <v>465.55</v>
      </c>
      <c r="L215" s="28">
        <f t="shared" si="62"/>
        <v>0</v>
      </c>
      <c r="M215" s="28">
        <f t="shared" si="62"/>
        <v>0</v>
      </c>
      <c r="N215" s="28">
        <f t="shared" si="62"/>
        <v>0</v>
      </c>
      <c r="O215" s="28">
        <f t="shared" si="62"/>
        <v>0</v>
      </c>
      <c r="P215" s="24" t="s">
        <v>209</v>
      </c>
      <c r="Q215" s="24"/>
      <c r="R215" s="24"/>
      <c r="S215" s="31"/>
    </row>
    <row r="216" s="67" customFormat="1" ht="25.5" spans="1:19">
      <c r="A216" s="1">
        <v>618</v>
      </c>
      <c r="B216" s="59" t="s">
        <v>2040</v>
      </c>
      <c r="C216" s="30">
        <v>1</v>
      </c>
      <c r="D216" s="31" t="s">
        <v>29</v>
      </c>
      <c r="E216" s="31" t="s">
        <v>94</v>
      </c>
      <c r="F216" s="32">
        <v>1</v>
      </c>
      <c r="G216" s="29" t="s">
        <v>2038</v>
      </c>
      <c r="H216" s="29" t="s">
        <v>32</v>
      </c>
      <c r="I216" s="31">
        <v>2024</v>
      </c>
      <c r="J216" s="35">
        <f t="shared" ref="J216:J221" si="63">SUM(K216:O216)</f>
        <v>465.55</v>
      </c>
      <c r="K216" s="35">
        <v>465.55</v>
      </c>
      <c r="L216" s="35"/>
      <c r="M216" s="35"/>
      <c r="N216" s="35"/>
      <c r="O216" s="35"/>
      <c r="P216" s="32" t="s">
        <v>1288</v>
      </c>
      <c r="Q216" s="31"/>
      <c r="R216" s="31"/>
      <c r="S216" s="32"/>
    </row>
    <row r="217" s="68" customFormat="1" ht="36" spans="1:19">
      <c r="A217" s="1">
        <v>620</v>
      </c>
      <c r="B217" s="52" t="s">
        <v>210</v>
      </c>
      <c r="C217" s="25"/>
      <c r="D217" s="24"/>
      <c r="E217" s="24" t="s">
        <v>102</v>
      </c>
      <c r="F217" s="26"/>
      <c r="G217" s="27"/>
      <c r="H217" s="27"/>
      <c r="I217" s="24"/>
      <c r="J217" s="28"/>
      <c r="K217" s="28"/>
      <c r="L217" s="28"/>
      <c r="M217" s="28"/>
      <c r="N217" s="28"/>
      <c r="O217" s="28"/>
      <c r="P217" s="24" t="s">
        <v>209</v>
      </c>
      <c r="Q217" s="24"/>
      <c r="R217" s="24"/>
      <c r="S217" s="31"/>
    </row>
    <row r="218" s="68" customFormat="1" ht="25.5" spans="1:19">
      <c r="A218" s="1">
        <v>621</v>
      </c>
      <c r="B218" s="52" t="s">
        <v>211</v>
      </c>
      <c r="C218" s="25">
        <f>SUM(C219:C221)</f>
        <v>3</v>
      </c>
      <c r="D218" s="24"/>
      <c r="E218" s="24" t="s">
        <v>94</v>
      </c>
      <c r="F218" s="28">
        <f t="shared" ref="F218:O218" si="64">SUM(F219:F221)</f>
        <v>3</v>
      </c>
      <c r="G218" s="27" t="s">
        <v>320</v>
      </c>
      <c r="H218" s="27" t="s">
        <v>213</v>
      </c>
      <c r="I218" s="24">
        <v>2024</v>
      </c>
      <c r="J218" s="28">
        <f t="shared" si="64"/>
        <v>946</v>
      </c>
      <c r="K218" s="28">
        <f t="shared" si="64"/>
        <v>0</v>
      </c>
      <c r="L218" s="28">
        <f t="shared" si="64"/>
        <v>0</v>
      </c>
      <c r="M218" s="28">
        <f t="shared" si="64"/>
        <v>0</v>
      </c>
      <c r="N218" s="28">
        <f t="shared" si="64"/>
        <v>946</v>
      </c>
      <c r="O218" s="28">
        <f t="shared" si="64"/>
        <v>0</v>
      </c>
      <c r="P218" s="24" t="s">
        <v>214</v>
      </c>
      <c r="Q218" s="24"/>
      <c r="R218" s="24"/>
      <c r="S218" s="31"/>
    </row>
    <row r="219" s="67" customFormat="1" ht="79" customHeight="1" spans="1:19">
      <c r="A219" s="1">
        <v>623</v>
      </c>
      <c r="B219" s="29" t="s">
        <v>2044</v>
      </c>
      <c r="C219" s="30">
        <v>1</v>
      </c>
      <c r="D219" s="31" t="s">
        <v>29</v>
      </c>
      <c r="E219" s="31" t="s">
        <v>94</v>
      </c>
      <c r="F219" s="32">
        <v>1</v>
      </c>
      <c r="G219" s="29" t="s">
        <v>2045</v>
      </c>
      <c r="H219" s="29" t="s">
        <v>1603</v>
      </c>
      <c r="I219" s="31">
        <v>2024</v>
      </c>
      <c r="J219" s="35">
        <f t="shared" si="63"/>
        <v>430</v>
      </c>
      <c r="K219" s="35"/>
      <c r="L219" s="35"/>
      <c r="M219" s="35"/>
      <c r="N219" s="35">
        <v>430</v>
      </c>
      <c r="O219" s="35"/>
      <c r="P219" s="32" t="s">
        <v>1288</v>
      </c>
      <c r="Q219" s="31"/>
      <c r="R219" s="31"/>
      <c r="S219" s="32" t="s">
        <v>479</v>
      </c>
    </row>
    <row r="220" s="67" customFormat="1" ht="79" customHeight="1" spans="1:19">
      <c r="A220" s="1">
        <v>624</v>
      </c>
      <c r="B220" s="29" t="s">
        <v>2046</v>
      </c>
      <c r="C220" s="30">
        <v>1</v>
      </c>
      <c r="D220" s="31" t="s">
        <v>29</v>
      </c>
      <c r="E220" s="31" t="s">
        <v>94</v>
      </c>
      <c r="F220" s="32">
        <v>1</v>
      </c>
      <c r="G220" s="29" t="s">
        <v>2047</v>
      </c>
      <c r="H220" s="29" t="s">
        <v>1231</v>
      </c>
      <c r="I220" s="31">
        <v>2024</v>
      </c>
      <c r="J220" s="35">
        <f t="shared" si="63"/>
        <v>206</v>
      </c>
      <c r="K220" s="35"/>
      <c r="L220" s="35"/>
      <c r="M220" s="35"/>
      <c r="N220" s="35">
        <v>206</v>
      </c>
      <c r="O220" s="35"/>
      <c r="P220" s="32" t="s">
        <v>1288</v>
      </c>
      <c r="Q220" s="31"/>
      <c r="R220" s="31"/>
      <c r="S220" s="32" t="s">
        <v>479</v>
      </c>
    </row>
    <row r="221" s="67" customFormat="1" ht="79" customHeight="1" spans="1:19">
      <c r="A221" s="1">
        <v>625</v>
      </c>
      <c r="B221" s="29" t="s">
        <v>2048</v>
      </c>
      <c r="C221" s="30">
        <v>1</v>
      </c>
      <c r="D221" s="31" t="s">
        <v>29</v>
      </c>
      <c r="E221" s="31" t="s">
        <v>94</v>
      </c>
      <c r="F221" s="32">
        <v>1</v>
      </c>
      <c r="G221" s="29" t="s">
        <v>2049</v>
      </c>
      <c r="H221" s="29" t="s">
        <v>213</v>
      </c>
      <c r="I221" s="31">
        <v>2024</v>
      </c>
      <c r="J221" s="35">
        <f t="shared" si="63"/>
        <v>310</v>
      </c>
      <c r="K221" s="35"/>
      <c r="L221" s="35"/>
      <c r="M221" s="35"/>
      <c r="N221" s="35">
        <v>310</v>
      </c>
      <c r="O221" s="35"/>
      <c r="P221" s="32" t="s">
        <v>1288</v>
      </c>
      <c r="Q221" s="31"/>
      <c r="R221" s="31"/>
      <c r="S221" s="32" t="s">
        <v>479</v>
      </c>
    </row>
    <row r="222" s="69" customFormat="1" ht="25.5" spans="1:19">
      <c r="A222" s="1">
        <v>631</v>
      </c>
      <c r="B222" s="27" t="s">
        <v>215</v>
      </c>
      <c r="C222" s="25">
        <f>C223+C224+C225+C226+C227+C228</f>
        <v>0</v>
      </c>
      <c r="D222" s="24" t="s">
        <v>25</v>
      </c>
      <c r="E222" s="24" t="s">
        <v>25</v>
      </c>
      <c r="F222" s="26" t="s">
        <v>25</v>
      </c>
      <c r="G222" s="24" t="s">
        <v>25</v>
      </c>
      <c r="H222" s="24" t="s">
        <v>25</v>
      </c>
      <c r="I222" s="24" t="s">
        <v>25</v>
      </c>
      <c r="J222" s="28">
        <f t="shared" ref="J222:O222" si="65">J223+J224+J225+J226+J227+J228</f>
        <v>0</v>
      </c>
      <c r="K222" s="28">
        <v>0</v>
      </c>
      <c r="L222" s="28">
        <f t="shared" si="65"/>
        <v>0</v>
      </c>
      <c r="M222" s="28">
        <f t="shared" si="65"/>
        <v>0</v>
      </c>
      <c r="N222" s="28">
        <f t="shared" si="65"/>
        <v>0</v>
      </c>
      <c r="O222" s="28">
        <f t="shared" si="65"/>
        <v>0</v>
      </c>
      <c r="P222" s="24" t="s">
        <v>25</v>
      </c>
      <c r="Q222" s="24"/>
      <c r="R222" s="24"/>
      <c r="S222" s="31"/>
    </row>
    <row r="223" s="69" customFormat="1" ht="25.5" spans="1:19">
      <c r="A223" s="1">
        <v>632</v>
      </c>
      <c r="B223" s="52" t="s">
        <v>216</v>
      </c>
      <c r="C223" s="25"/>
      <c r="D223" s="24"/>
      <c r="E223" s="24" t="s">
        <v>102</v>
      </c>
      <c r="F223" s="26"/>
      <c r="G223" s="27" t="s">
        <v>217</v>
      </c>
      <c r="H223" s="27"/>
      <c r="I223" s="24"/>
      <c r="J223" s="28"/>
      <c r="K223" s="28" t="s">
        <v>25</v>
      </c>
      <c r="L223" s="28"/>
      <c r="M223" s="28"/>
      <c r="N223" s="28"/>
      <c r="O223" s="28"/>
      <c r="P223" s="24" t="s">
        <v>218</v>
      </c>
      <c r="Q223" s="24"/>
      <c r="R223" s="24"/>
      <c r="S223" s="31"/>
    </row>
    <row r="224" s="69" customFormat="1" ht="25.5" spans="1:19">
      <c r="A224" s="1">
        <v>633</v>
      </c>
      <c r="B224" s="52" t="s">
        <v>219</v>
      </c>
      <c r="C224" s="25"/>
      <c r="D224" s="24"/>
      <c r="E224" s="24" t="s">
        <v>102</v>
      </c>
      <c r="F224" s="26"/>
      <c r="G224" s="27"/>
      <c r="H224" s="27"/>
      <c r="I224" s="24"/>
      <c r="J224" s="28"/>
      <c r="K224" s="28" t="s">
        <v>25</v>
      </c>
      <c r="L224" s="28"/>
      <c r="M224" s="28"/>
      <c r="N224" s="28"/>
      <c r="O224" s="28"/>
      <c r="P224" s="24" t="s">
        <v>220</v>
      </c>
      <c r="Q224" s="24"/>
      <c r="R224" s="24"/>
      <c r="S224" s="31"/>
    </row>
    <row r="225" s="69" customFormat="1" ht="25.5" spans="1:19">
      <c r="A225" s="1">
        <v>634</v>
      </c>
      <c r="B225" s="52" t="s">
        <v>221</v>
      </c>
      <c r="C225" s="25"/>
      <c r="D225" s="24"/>
      <c r="E225" s="24" t="s">
        <v>102</v>
      </c>
      <c r="F225" s="26"/>
      <c r="G225" s="27"/>
      <c r="H225" s="27"/>
      <c r="I225" s="24"/>
      <c r="J225" s="28"/>
      <c r="K225" s="28" t="s">
        <v>25</v>
      </c>
      <c r="L225" s="28"/>
      <c r="M225" s="28"/>
      <c r="N225" s="28"/>
      <c r="O225" s="28"/>
      <c r="P225" s="24" t="s">
        <v>220</v>
      </c>
      <c r="Q225" s="24"/>
      <c r="R225" s="24"/>
      <c r="S225" s="31"/>
    </row>
    <row r="226" s="69" customFormat="1" ht="25.5" spans="1:19">
      <c r="A226" s="1">
        <v>635</v>
      </c>
      <c r="B226" s="52" t="s">
        <v>222</v>
      </c>
      <c r="C226" s="25"/>
      <c r="D226" s="24"/>
      <c r="E226" s="24" t="s">
        <v>102</v>
      </c>
      <c r="F226" s="26"/>
      <c r="G226" s="27"/>
      <c r="H226" s="27"/>
      <c r="I226" s="24"/>
      <c r="J226" s="28"/>
      <c r="K226" s="28" t="s">
        <v>25</v>
      </c>
      <c r="L226" s="28"/>
      <c r="M226" s="28"/>
      <c r="N226" s="28"/>
      <c r="O226" s="28"/>
      <c r="P226" s="24" t="s">
        <v>218</v>
      </c>
      <c r="Q226" s="24"/>
      <c r="R226" s="24"/>
      <c r="S226" s="31"/>
    </row>
    <row r="227" s="69" customFormat="1" ht="25.5" spans="1:19">
      <c r="A227" s="1">
        <v>636</v>
      </c>
      <c r="B227" s="52" t="s">
        <v>223</v>
      </c>
      <c r="C227" s="25"/>
      <c r="D227" s="24"/>
      <c r="E227" s="24" t="s">
        <v>102</v>
      </c>
      <c r="F227" s="26"/>
      <c r="G227" s="27"/>
      <c r="H227" s="27"/>
      <c r="I227" s="24"/>
      <c r="J227" s="28"/>
      <c r="K227" s="28" t="s">
        <v>25</v>
      </c>
      <c r="L227" s="28"/>
      <c r="M227" s="28"/>
      <c r="N227" s="28"/>
      <c r="O227" s="28"/>
      <c r="P227" s="24" t="s">
        <v>218</v>
      </c>
      <c r="Q227" s="24"/>
      <c r="R227" s="24"/>
      <c r="S227" s="31"/>
    </row>
    <row r="228" s="69" customFormat="1" ht="25.5" spans="1:19">
      <c r="A228" s="1">
        <v>637</v>
      </c>
      <c r="B228" s="52" t="s">
        <v>224</v>
      </c>
      <c r="C228" s="25"/>
      <c r="D228" s="24"/>
      <c r="E228" s="24" t="s">
        <v>102</v>
      </c>
      <c r="F228" s="26"/>
      <c r="G228" s="27"/>
      <c r="H228" s="27"/>
      <c r="I228" s="24"/>
      <c r="J228" s="28"/>
      <c r="K228" s="28" t="s">
        <v>25</v>
      </c>
      <c r="L228" s="28"/>
      <c r="M228" s="28"/>
      <c r="N228" s="28"/>
      <c r="O228" s="28"/>
      <c r="P228" s="24" t="s">
        <v>220</v>
      </c>
      <c r="Q228" s="24"/>
      <c r="R228" s="24"/>
      <c r="S228" s="31"/>
    </row>
    <row r="229" s="69" customFormat="1" ht="25.5" spans="1:19">
      <c r="A229" s="1">
        <v>638</v>
      </c>
      <c r="B229" s="27" t="s">
        <v>225</v>
      </c>
      <c r="C229" s="25">
        <f>C230+C231+C232+C233+C234</f>
        <v>0</v>
      </c>
      <c r="D229" s="24" t="s">
        <v>25</v>
      </c>
      <c r="E229" s="24" t="s">
        <v>25</v>
      </c>
      <c r="F229" s="26" t="s">
        <v>25</v>
      </c>
      <c r="G229" s="24" t="s">
        <v>25</v>
      </c>
      <c r="H229" s="24" t="s">
        <v>25</v>
      </c>
      <c r="I229" s="24" t="s">
        <v>25</v>
      </c>
      <c r="J229" s="28">
        <f t="shared" ref="J229:O229" si="66">J230+J231+J232+J233+J234</f>
        <v>0</v>
      </c>
      <c r="K229" s="28">
        <v>0</v>
      </c>
      <c r="L229" s="28">
        <f t="shared" si="66"/>
        <v>0</v>
      </c>
      <c r="M229" s="28">
        <f t="shared" si="66"/>
        <v>0</v>
      </c>
      <c r="N229" s="28">
        <f t="shared" si="66"/>
        <v>0</v>
      </c>
      <c r="O229" s="28">
        <f t="shared" si="66"/>
        <v>0</v>
      </c>
      <c r="P229" s="24" t="s">
        <v>25</v>
      </c>
      <c r="Q229" s="24"/>
      <c r="R229" s="24"/>
      <c r="S229" s="31"/>
    </row>
    <row r="230" s="68" customFormat="1" ht="25.5" spans="1:19">
      <c r="A230" s="1">
        <v>639</v>
      </c>
      <c r="B230" s="52" t="s">
        <v>226</v>
      </c>
      <c r="C230" s="25"/>
      <c r="D230" s="24"/>
      <c r="E230" s="24" t="s">
        <v>102</v>
      </c>
      <c r="F230" s="26"/>
      <c r="G230" s="27"/>
      <c r="H230" s="27"/>
      <c r="I230" s="24"/>
      <c r="J230" s="28"/>
      <c r="K230" s="28" t="s">
        <v>25</v>
      </c>
      <c r="L230" s="28"/>
      <c r="M230" s="28"/>
      <c r="N230" s="28"/>
      <c r="O230" s="28"/>
      <c r="P230" s="24" t="s">
        <v>196</v>
      </c>
      <c r="Q230" s="24"/>
      <c r="R230" s="24"/>
      <c r="S230" s="31"/>
    </row>
    <row r="231" s="68" customFormat="1" ht="25.5" spans="1:19">
      <c r="A231" s="1">
        <v>640</v>
      </c>
      <c r="B231" s="52" t="s">
        <v>227</v>
      </c>
      <c r="C231" s="25"/>
      <c r="D231" s="24"/>
      <c r="E231" s="24" t="s">
        <v>102</v>
      </c>
      <c r="F231" s="26"/>
      <c r="G231" s="27" t="s">
        <v>228</v>
      </c>
      <c r="H231" s="27"/>
      <c r="I231" s="24"/>
      <c r="J231" s="28"/>
      <c r="K231" s="28" t="s">
        <v>25</v>
      </c>
      <c r="L231" s="28"/>
      <c r="M231" s="28"/>
      <c r="N231" s="28"/>
      <c r="O231" s="28"/>
      <c r="P231" s="24" t="s">
        <v>196</v>
      </c>
      <c r="Q231" s="24"/>
      <c r="R231" s="24"/>
      <c r="S231" s="31"/>
    </row>
    <row r="232" s="68" customFormat="1" ht="72" spans="1:19">
      <c r="A232" s="1">
        <v>641</v>
      </c>
      <c r="B232" s="52" t="s">
        <v>229</v>
      </c>
      <c r="C232" s="25"/>
      <c r="D232" s="24"/>
      <c r="E232" s="24" t="s">
        <v>102</v>
      </c>
      <c r="F232" s="26"/>
      <c r="G232" s="27" t="s">
        <v>230</v>
      </c>
      <c r="H232" s="27"/>
      <c r="I232" s="24"/>
      <c r="J232" s="28"/>
      <c r="K232" s="28" t="s">
        <v>25</v>
      </c>
      <c r="L232" s="28"/>
      <c r="M232" s="28"/>
      <c r="N232" s="28"/>
      <c r="O232" s="28"/>
      <c r="P232" s="24" t="s">
        <v>201</v>
      </c>
      <c r="Q232" s="24"/>
      <c r="R232" s="24"/>
      <c r="S232" s="31"/>
    </row>
    <row r="233" s="68" customFormat="1" ht="25.5" spans="1:19">
      <c r="A233" s="1">
        <v>642</v>
      </c>
      <c r="B233" s="52" t="s">
        <v>231</v>
      </c>
      <c r="C233" s="25"/>
      <c r="D233" s="24"/>
      <c r="E233" s="24" t="s">
        <v>102</v>
      </c>
      <c r="F233" s="26"/>
      <c r="G233" s="27" t="s">
        <v>232</v>
      </c>
      <c r="H233" s="27"/>
      <c r="I233" s="24"/>
      <c r="J233" s="28"/>
      <c r="K233" s="28" t="s">
        <v>25</v>
      </c>
      <c r="L233" s="28"/>
      <c r="M233" s="28"/>
      <c r="N233" s="28"/>
      <c r="O233" s="28"/>
      <c r="P233" s="24" t="s">
        <v>196</v>
      </c>
      <c r="Q233" s="24"/>
      <c r="R233" s="24"/>
      <c r="S233" s="31"/>
    </row>
    <row r="234" s="68" customFormat="1" ht="25.5" spans="1:19">
      <c r="A234" s="1">
        <v>643</v>
      </c>
      <c r="B234" s="52" t="s">
        <v>233</v>
      </c>
      <c r="C234" s="25"/>
      <c r="D234" s="24"/>
      <c r="E234" s="24" t="s">
        <v>102</v>
      </c>
      <c r="F234" s="26"/>
      <c r="G234" s="27" t="s">
        <v>234</v>
      </c>
      <c r="H234" s="27"/>
      <c r="I234" s="24"/>
      <c r="J234" s="28"/>
      <c r="K234" s="28" t="s">
        <v>25</v>
      </c>
      <c r="L234" s="28"/>
      <c r="M234" s="28"/>
      <c r="N234" s="28"/>
      <c r="O234" s="28"/>
      <c r="P234" s="24" t="s">
        <v>196</v>
      </c>
      <c r="Q234" s="24"/>
      <c r="R234" s="24"/>
      <c r="S234" s="31"/>
    </row>
    <row r="235" s="69" customFormat="1" ht="25.5" spans="1:19">
      <c r="A235" s="1">
        <v>644</v>
      </c>
      <c r="B235" s="27" t="s">
        <v>235</v>
      </c>
      <c r="C235" s="25">
        <f>C236+C240</f>
        <v>0</v>
      </c>
      <c r="D235" s="24" t="s">
        <v>25</v>
      </c>
      <c r="E235" s="24" t="s">
        <v>25</v>
      </c>
      <c r="F235" s="26" t="s">
        <v>25</v>
      </c>
      <c r="G235" s="24" t="s">
        <v>25</v>
      </c>
      <c r="H235" s="24" t="s">
        <v>25</v>
      </c>
      <c r="I235" s="24" t="s">
        <v>25</v>
      </c>
      <c r="J235" s="28">
        <f t="shared" ref="J235:O235" si="67">J236+J240</f>
        <v>0</v>
      </c>
      <c r="K235" s="28">
        <f t="shared" si="67"/>
        <v>0</v>
      </c>
      <c r="L235" s="28">
        <f t="shared" si="67"/>
        <v>0</v>
      </c>
      <c r="M235" s="28">
        <f t="shared" si="67"/>
        <v>0</v>
      </c>
      <c r="N235" s="28">
        <f t="shared" si="67"/>
        <v>0</v>
      </c>
      <c r="O235" s="28">
        <f t="shared" si="67"/>
        <v>0</v>
      </c>
      <c r="P235" s="24" t="s">
        <v>25</v>
      </c>
      <c r="Q235" s="24"/>
      <c r="R235" s="24"/>
      <c r="S235" s="31"/>
    </row>
    <row r="236" s="69" customFormat="1" ht="25.5" spans="1:19">
      <c r="A236" s="1">
        <v>645</v>
      </c>
      <c r="B236" s="52" t="s">
        <v>236</v>
      </c>
      <c r="C236" s="25">
        <f>C237+C238+C239</f>
        <v>0</v>
      </c>
      <c r="D236" s="24" t="s">
        <v>25</v>
      </c>
      <c r="E236" s="24" t="s">
        <v>25</v>
      </c>
      <c r="F236" s="26" t="s">
        <v>25</v>
      </c>
      <c r="G236" s="24" t="s">
        <v>25</v>
      </c>
      <c r="H236" s="24" t="s">
        <v>25</v>
      </c>
      <c r="I236" s="24" t="s">
        <v>25</v>
      </c>
      <c r="J236" s="28">
        <f t="shared" ref="J236:O236" si="68">J237+J238+J239</f>
        <v>0</v>
      </c>
      <c r="K236" s="28">
        <v>0</v>
      </c>
      <c r="L236" s="28">
        <f t="shared" si="68"/>
        <v>0</v>
      </c>
      <c r="M236" s="28">
        <f t="shared" si="68"/>
        <v>0</v>
      </c>
      <c r="N236" s="28">
        <f t="shared" si="68"/>
        <v>0</v>
      </c>
      <c r="O236" s="28">
        <f t="shared" si="68"/>
        <v>0</v>
      </c>
      <c r="P236" s="24" t="s">
        <v>25</v>
      </c>
      <c r="Q236" s="24"/>
      <c r="R236" s="24"/>
      <c r="S236" s="31"/>
    </row>
    <row r="237" s="69" customFormat="1" ht="25.5" spans="1:19">
      <c r="A237" s="1">
        <v>646</v>
      </c>
      <c r="B237" s="60" t="s">
        <v>237</v>
      </c>
      <c r="C237" s="25"/>
      <c r="D237" s="24"/>
      <c r="E237" s="24" t="s">
        <v>94</v>
      </c>
      <c r="F237" s="26"/>
      <c r="G237" s="27" t="s">
        <v>238</v>
      </c>
      <c r="H237" s="27"/>
      <c r="I237" s="24"/>
      <c r="J237" s="28"/>
      <c r="K237" s="28" t="s">
        <v>25</v>
      </c>
      <c r="L237" s="28"/>
      <c r="M237" s="28"/>
      <c r="N237" s="28"/>
      <c r="O237" s="28"/>
      <c r="P237" s="24" t="s">
        <v>113</v>
      </c>
      <c r="Q237" s="24"/>
      <c r="R237" s="24"/>
      <c r="S237" s="31"/>
    </row>
    <row r="238" s="69" customFormat="1" ht="25.5" spans="1:19">
      <c r="A238" s="1">
        <v>647</v>
      </c>
      <c r="B238" s="60" t="s">
        <v>239</v>
      </c>
      <c r="C238" s="25"/>
      <c r="D238" s="24"/>
      <c r="E238" s="24" t="s">
        <v>94</v>
      </c>
      <c r="F238" s="26"/>
      <c r="G238" s="27" t="s">
        <v>240</v>
      </c>
      <c r="H238" s="27"/>
      <c r="I238" s="24"/>
      <c r="J238" s="28"/>
      <c r="K238" s="28" t="s">
        <v>25</v>
      </c>
      <c r="L238" s="28"/>
      <c r="M238" s="28"/>
      <c r="N238" s="28"/>
      <c r="O238" s="28"/>
      <c r="P238" s="24" t="s">
        <v>113</v>
      </c>
      <c r="Q238" s="24"/>
      <c r="R238" s="24"/>
      <c r="S238" s="31"/>
    </row>
    <row r="239" s="69" customFormat="1" ht="36" spans="1:19">
      <c r="A239" s="1">
        <v>648</v>
      </c>
      <c r="B239" s="60" t="s">
        <v>241</v>
      </c>
      <c r="C239" s="25"/>
      <c r="D239" s="24"/>
      <c r="E239" s="24" t="s">
        <v>94</v>
      </c>
      <c r="F239" s="26"/>
      <c r="G239" s="27" t="s">
        <v>242</v>
      </c>
      <c r="H239" s="27"/>
      <c r="I239" s="24"/>
      <c r="J239" s="28"/>
      <c r="K239" s="28"/>
      <c r="L239" s="28"/>
      <c r="M239" s="28"/>
      <c r="N239" s="28"/>
      <c r="O239" s="28"/>
      <c r="P239" s="24" t="s">
        <v>64</v>
      </c>
      <c r="Q239" s="24"/>
      <c r="R239" s="24"/>
      <c r="S239" s="31"/>
    </row>
    <row r="240" s="69" customFormat="1" ht="25.5" spans="1:19">
      <c r="A240" s="1">
        <v>649</v>
      </c>
      <c r="B240" s="52" t="s">
        <v>243</v>
      </c>
      <c r="C240" s="25">
        <f>C241+C242+C243+C244</f>
        <v>0</v>
      </c>
      <c r="D240" s="24" t="s">
        <v>25</v>
      </c>
      <c r="E240" s="24" t="s">
        <v>25</v>
      </c>
      <c r="F240" s="26" t="s">
        <v>25</v>
      </c>
      <c r="G240" s="24" t="s">
        <v>25</v>
      </c>
      <c r="H240" s="24" t="s">
        <v>25</v>
      </c>
      <c r="I240" s="24" t="s">
        <v>25</v>
      </c>
      <c r="J240" s="28">
        <f t="shared" ref="J240:O240" si="69">J241+J242+J243+J244</f>
        <v>0</v>
      </c>
      <c r="K240" s="28">
        <v>0</v>
      </c>
      <c r="L240" s="28">
        <f t="shared" si="69"/>
        <v>0</v>
      </c>
      <c r="M240" s="28">
        <f t="shared" si="69"/>
        <v>0</v>
      </c>
      <c r="N240" s="28">
        <f t="shared" si="69"/>
        <v>0</v>
      </c>
      <c r="O240" s="28">
        <f t="shared" si="69"/>
        <v>0</v>
      </c>
      <c r="P240" s="24" t="s">
        <v>25</v>
      </c>
      <c r="Q240" s="24"/>
      <c r="R240" s="24"/>
      <c r="S240" s="24"/>
    </row>
    <row r="241" s="69" customFormat="1" ht="25.5" spans="1:19">
      <c r="A241" s="1">
        <v>650</v>
      </c>
      <c r="B241" s="60" t="s">
        <v>244</v>
      </c>
      <c r="C241" s="25"/>
      <c r="D241" s="24"/>
      <c r="E241" s="24" t="s">
        <v>102</v>
      </c>
      <c r="F241" s="26"/>
      <c r="G241" s="27"/>
      <c r="H241" s="27"/>
      <c r="I241" s="24"/>
      <c r="J241" s="28"/>
      <c r="K241" s="28" t="s">
        <v>25</v>
      </c>
      <c r="L241" s="28"/>
      <c r="M241" s="28"/>
      <c r="N241" s="28"/>
      <c r="O241" s="28"/>
      <c r="P241" s="24" t="s">
        <v>113</v>
      </c>
      <c r="Q241" s="24"/>
      <c r="R241" s="24"/>
      <c r="S241" s="31" t="s">
        <v>245</v>
      </c>
    </row>
    <row r="242" s="69" customFormat="1" ht="25.5" spans="1:19">
      <c r="A242" s="1">
        <v>651</v>
      </c>
      <c r="B242" s="60" t="s">
        <v>246</v>
      </c>
      <c r="C242" s="25"/>
      <c r="D242" s="24"/>
      <c r="E242" s="24" t="s">
        <v>61</v>
      </c>
      <c r="F242" s="26"/>
      <c r="G242" s="27"/>
      <c r="H242" s="27"/>
      <c r="I242" s="24"/>
      <c r="J242" s="28"/>
      <c r="K242" s="28" t="s">
        <v>25</v>
      </c>
      <c r="L242" s="28"/>
      <c r="M242" s="28"/>
      <c r="N242" s="28"/>
      <c r="O242" s="28"/>
      <c r="P242" s="24" t="s">
        <v>113</v>
      </c>
      <c r="Q242" s="24"/>
      <c r="R242" s="24"/>
      <c r="S242" s="31"/>
    </row>
    <row r="243" s="69" customFormat="1" ht="48" spans="1:19">
      <c r="A243" s="1">
        <v>652</v>
      </c>
      <c r="B243" s="60" t="s">
        <v>247</v>
      </c>
      <c r="C243" s="25"/>
      <c r="D243" s="24"/>
      <c r="E243" s="24" t="s">
        <v>102</v>
      </c>
      <c r="F243" s="26"/>
      <c r="G243" s="27"/>
      <c r="H243" s="27"/>
      <c r="I243" s="24"/>
      <c r="J243" s="28"/>
      <c r="K243" s="28" t="s">
        <v>25</v>
      </c>
      <c r="L243" s="28"/>
      <c r="M243" s="28"/>
      <c r="N243" s="28"/>
      <c r="O243" s="28"/>
      <c r="P243" s="24" t="s">
        <v>248</v>
      </c>
      <c r="Q243" s="24"/>
      <c r="R243" s="24"/>
      <c r="S243" s="31"/>
    </row>
    <row r="244" s="69" customFormat="1" ht="25.5" spans="1:19">
      <c r="A244" s="1">
        <v>653</v>
      </c>
      <c r="B244" s="60" t="s">
        <v>249</v>
      </c>
      <c r="C244" s="25"/>
      <c r="D244" s="24"/>
      <c r="E244" s="24"/>
      <c r="F244" s="26"/>
      <c r="G244" s="27"/>
      <c r="H244" s="27"/>
      <c r="I244" s="24"/>
      <c r="J244" s="28"/>
      <c r="K244" s="28" t="s">
        <v>25</v>
      </c>
      <c r="L244" s="28"/>
      <c r="M244" s="28"/>
      <c r="N244" s="28"/>
      <c r="O244" s="28"/>
      <c r="P244" s="24" t="s">
        <v>250</v>
      </c>
      <c r="Q244" s="24"/>
      <c r="R244" s="24"/>
      <c r="S244" s="31"/>
    </row>
    <row r="245" s="71" customFormat="1" ht="74" customHeight="1" spans="1:19">
      <c r="A245" s="9"/>
      <c r="B245" s="27" t="s">
        <v>2057</v>
      </c>
      <c r="C245" s="30"/>
      <c r="D245" s="31"/>
      <c r="E245" s="31"/>
      <c r="F245" s="32"/>
      <c r="G245" s="29"/>
      <c r="H245" s="29"/>
      <c r="I245" s="31"/>
      <c r="J245" s="35"/>
      <c r="K245" s="35"/>
      <c r="L245" s="35"/>
      <c r="M245" s="35"/>
      <c r="N245" s="35"/>
      <c r="O245" s="35"/>
      <c r="P245" s="31"/>
      <c r="Q245" s="31"/>
      <c r="R245" s="31"/>
      <c r="S245" s="31"/>
    </row>
  </sheetData>
  <autoFilter ref="A5:S245">
    <extLst/>
  </autoFilter>
  <mergeCells count="23">
    <mergeCell ref="B1:S1"/>
    <mergeCell ref="B2:D2"/>
    <mergeCell ref="E2:S2"/>
    <mergeCell ref="E3:F3"/>
    <mergeCell ref="J3:O3"/>
    <mergeCell ref="L4:N4"/>
    <mergeCell ref="B245:S245"/>
    <mergeCell ref="B3:B5"/>
    <mergeCell ref="B131:B133"/>
    <mergeCell ref="C3:C5"/>
    <mergeCell ref="D3:D5"/>
    <mergeCell ref="G3:G5"/>
    <mergeCell ref="H3:H5"/>
    <mergeCell ref="I3:I5"/>
    <mergeCell ref="J4:J5"/>
    <mergeCell ref="K4:K5"/>
    <mergeCell ref="O4:O5"/>
    <mergeCell ref="P3:P5"/>
    <mergeCell ref="Q3:Q5"/>
    <mergeCell ref="R3:R5"/>
    <mergeCell ref="S3:S5"/>
    <mergeCell ref="S6:S8"/>
    <mergeCell ref="S241:S244"/>
  </mergeCells>
  <conditionalFormatting sqref="K11">
    <cfRule type="expression" dxfId="2" priority="63">
      <formula>K11&lt;&gt;L11+M11+N11+P11</formula>
    </cfRule>
  </conditionalFormatting>
  <conditionalFormatting sqref="K14">
    <cfRule type="expression" dxfId="2" priority="61">
      <formula>K14&lt;&gt;#REF!+L14+P14</formula>
    </cfRule>
  </conditionalFormatting>
  <conditionalFormatting sqref="B15">
    <cfRule type="duplicateValues" dxfId="0" priority="14"/>
  </conditionalFormatting>
  <conditionalFormatting sqref="L16">
    <cfRule type="expression" dxfId="2" priority="73">
      <formula>L16&lt;&gt;M16+N16+Q16</formula>
    </cfRule>
  </conditionalFormatting>
  <conditionalFormatting sqref="B17">
    <cfRule type="duplicateValues" dxfId="0" priority="18"/>
  </conditionalFormatting>
  <conditionalFormatting sqref="B18">
    <cfRule type="duplicateValues" dxfId="0" priority="20"/>
  </conditionalFormatting>
  <conditionalFormatting sqref="B19">
    <cfRule type="duplicateValues" dxfId="0" priority="19"/>
  </conditionalFormatting>
  <conditionalFormatting sqref="B22">
    <cfRule type="duplicateValues" dxfId="0" priority="29"/>
  </conditionalFormatting>
  <conditionalFormatting sqref="M22">
    <cfRule type="expression" dxfId="2" priority="28">
      <formula>M22&lt;&gt;N22+P22+R22</formula>
    </cfRule>
  </conditionalFormatting>
  <conditionalFormatting sqref="K23">
    <cfRule type="expression" dxfId="2" priority="12">
      <formula>K23&lt;&gt;L23+N23+P23</formula>
    </cfRule>
  </conditionalFormatting>
  <conditionalFormatting sqref="B31">
    <cfRule type="duplicateValues" dxfId="0" priority="15"/>
  </conditionalFormatting>
  <conditionalFormatting sqref="B34">
    <cfRule type="duplicateValues" dxfId="0" priority="17"/>
  </conditionalFormatting>
  <conditionalFormatting sqref="B35">
    <cfRule type="expression" dxfId="3" priority="65">
      <formula>AND(COUNTIF($A$9:$A$80,B35)+COUNTIF($A$190:$A$328,B35)+COUNTIF($A$337:$A$2342,B35)+COUNTIF($A$81:$A$188,B35)&gt;1,NOT(ISBLANK(B35)))</formula>
    </cfRule>
  </conditionalFormatting>
  <conditionalFormatting sqref="B36">
    <cfRule type="duplicateValues" dxfId="0" priority="16"/>
  </conditionalFormatting>
  <conditionalFormatting sqref="B38">
    <cfRule type="duplicateValues" dxfId="0" priority="11"/>
  </conditionalFormatting>
  <conditionalFormatting sqref="B41">
    <cfRule type="duplicateValues" dxfId="0" priority="59"/>
  </conditionalFormatting>
  <conditionalFormatting sqref="B52">
    <cfRule type="duplicateValues" dxfId="0" priority="60"/>
  </conditionalFormatting>
  <conditionalFormatting sqref="B55">
    <cfRule type="expression" dxfId="3" priority="64">
      <formula>AND(COUNTIF($A$9:$A$80,B55)+COUNTIF($A$189:$A$326,B55)+COUNTIF($A$335:$A$2340,B55)+COUNTIF($A$81:$A$188,B55)&gt;1,NOT(ISBLANK(B55)))</formula>
    </cfRule>
  </conditionalFormatting>
  <conditionalFormatting sqref="B57">
    <cfRule type="duplicateValues" dxfId="0" priority="27"/>
  </conditionalFormatting>
  <conditionalFormatting sqref="K57">
    <cfRule type="expression" dxfId="2" priority="26">
      <formula>K57&lt;&gt;L57+M57+P57</formula>
    </cfRule>
  </conditionalFormatting>
  <conditionalFormatting sqref="M78">
    <cfRule type="expression" dxfId="2" priority="76">
      <formula>M78&lt;&gt;#REF!+N78+Q78</formula>
    </cfRule>
  </conditionalFormatting>
  <conditionalFormatting sqref="B88">
    <cfRule type="duplicateValues" dxfId="0" priority="7"/>
  </conditionalFormatting>
  <conditionalFormatting sqref="B108">
    <cfRule type="duplicateValues" dxfId="0" priority="25"/>
  </conditionalFormatting>
  <conditionalFormatting sqref="B112">
    <cfRule type="duplicateValues" dxfId="0" priority="24"/>
  </conditionalFormatting>
  <conditionalFormatting sqref="B116">
    <cfRule type="duplicateValues" dxfId="0" priority="23"/>
  </conditionalFormatting>
  <conditionalFormatting sqref="B120">
    <cfRule type="duplicateValues" dxfId="0" priority="22"/>
  </conditionalFormatting>
  <conditionalFormatting sqref="B121">
    <cfRule type="duplicateValues" dxfId="0" priority="21"/>
  </conditionalFormatting>
  <conditionalFormatting sqref="M147">
    <cfRule type="expression" dxfId="2" priority="70">
      <formula>M147&lt;&gt;N147+O147+R147</formula>
    </cfRule>
  </conditionalFormatting>
  <conditionalFormatting sqref="M148">
    <cfRule type="expression" dxfId="2" priority="69">
      <formula>M148&lt;&gt;N148+O148+R148</formula>
    </cfRule>
  </conditionalFormatting>
  <conditionalFormatting sqref="K162">
    <cfRule type="cellIs" dxfId="4" priority="6" stopIfTrue="1" operator="lessThan">
      <formula>0</formula>
    </cfRule>
  </conditionalFormatting>
  <conditionalFormatting sqref="K163">
    <cfRule type="cellIs" dxfId="4" priority="5" stopIfTrue="1" operator="lessThan">
      <formula>0</formula>
    </cfRule>
  </conditionalFormatting>
  <conditionalFormatting sqref="K164">
    <cfRule type="cellIs" dxfId="4" priority="4" stopIfTrue="1" operator="lessThan">
      <formula>0</formula>
    </cfRule>
  </conditionalFormatting>
  <conditionalFormatting sqref="B165">
    <cfRule type="duplicateValues" dxfId="0" priority="3"/>
  </conditionalFormatting>
  <conditionalFormatting sqref="B166">
    <cfRule type="duplicateValues" dxfId="0" priority="2"/>
  </conditionalFormatting>
  <conditionalFormatting sqref="B195">
    <cfRule type="expression" dxfId="3" priority="1">
      <formula>AND(COUNTIF($B$9:$B$39,B195)+COUNTIF($B$135:$B$195,B195)+COUNTIF($B$200:$B$2166,B195)+COUNTIF($B$40:$B$134,B195)&gt;1,NOT(ISBLANK(B195)))</formula>
    </cfRule>
  </conditionalFormatting>
  <conditionalFormatting sqref="K200">
    <cfRule type="expression" dxfId="2" priority="62">
      <formula>K200&lt;&gt;L200+M200+P200</formula>
    </cfRule>
  </conditionalFormatting>
  <conditionalFormatting sqref="B205">
    <cfRule type="expression" dxfId="6" priority="58">
      <formula>#VALUE!</formula>
    </cfRule>
    <cfRule type="expression" dxfId="6" priority="57">
      <formula>#VALUE!</formula>
    </cfRule>
    <cfRule type="expression" dxfId="6" priority="56">
      <formula>#VALUE!</formula>
    </cfRule>
    <cfRule type="expression" dxfId="6" priority="55">
      <formula>#VALUE!</formula>
    </cfRule>
    <cfRule type="expression" dxfId="6" priority="54">
      <formula>#VALUE!</formula>
    </cfRule>
    <cfRule type="duplicateValues" dxfId="5" priority="53"/>
    <cfRule type="duplicateValues" dxfId="5" priority="52"/>
    <cfRule type="duplicateValues" dxfId="5" priority="51"/>
    <cfRule type="duplicateValues" dxfId="5" priority="50"/>
    <cfRule type="duplicateValues" dxfId="5" priority="49"/>
    <cfRule type="duplicateValues" dxfId="5" priority="48"/>
    <cfRule type="duplicateValues" dxfId="5" priority="47"/>
    <cfRule type="duplicateValues" dxfId="5" priority="46"/>
    <cfRule type="duplicateValues" dxfId="5" priority="45"/>
    <cfRule type="duplicateValues" dxfId="5" priority="44"/>
    <cfRule type="duplicateValues" dxfId="5" priority="43"/>
    <cfRule type="duplicateValues" dxfId="5" priority="42"/>
    <cfRule type="duplicateValues" dxfId="5" priority="41"/>
    <cfRule type="duplicateValues" dxfId="5" priority="40"/>
    <cfRule type="duplicateValues" dxfId="5" priority="39"/>
    <cfRule type="duplicateValues" dxfId="5" priority="38"/>
    <cfRule type="duplicateValues" dxfId="5" priority="37"/>
    <cfRule type="duplicateValues" dxfId="5" priority="36"/>
    <cfRule type="duplicateValues" dxfId="5" priority="35"/>
    <cfRule type="duplicateValues" dxfId="5" priority="34"/>
    <cfRule type="duplicateValues" dxfId="5" priority="33"/>
  </conditionalFormatting>
  <conditionalFormatting sqref="B207">
    <cfRule type="duplicateValues" dxfId="0" priority="31"/>
  </conditionalFormatting>
  <conditionalFormatting sqref="B209">
    <cfRule type="duplicateValues" dxfId="0" priority="30"/>
  </conditionalFormatting>
  <conditionalFormatting sqref="B23:B25">
    <cfRule type="duplicateValues" dxfId="0" priority="13"/>
  </conditionalFormatting>
  <conditionalFormatting sqref="B64:B71">
    <cfRule type="duplicateValues" dxfId="0" priority="10"/>
  </conditionalFormatting>
  <conditionalFormatting sqref="B72:B73">
    <cfRule type="duplicateValues" dxfId="0" priority="9"/>
  </conditionalFormatting>
  <conditionalFormatting sqref="B85:B87">
    <cfRule type="duplicateValues" dxfId="0" priority="8"/>
  </conditionalFormatting>
  <conditionalFormatting sqref="B219:B220">
    <cfRule type="duplicateValues" dxfId="0" priority="32"/>
  </conditionalFormatting>
  <conditionalFormatting sqref="M89:M90">
    <cfRule type="expression" dxfId="2" priority="66">
      <formula>M89&lt;&gt;N89+O89+R89</formula>
    </cfRule>
  </conditionalFormatting>
  <conditionalFormatting sqref="M135:M136">
    <cfRule type="expression" dxfId="2" priority="67">
      <formula>M135&lt;&gt;N135+O135+R135</formula>
    </cfRule>
  </conditionalFormatting>
  <conditionalFormatting sqref="M137:M144">
    <cfRule type="expression" dxfId="2" priority="72">
      <formula>M137&lt;&gt;N137+O137+R137</formula>
    </cfRule>
  </conditionalFormatting>
  <conditionalFormatting sqref="M145:M146">
    <cfRule type="expression" dxfId="2" priority="71">
      <formula>M145&lt;&gt;N145+O145+R145</formula>
    </cfRule>
  </conditionalFormatting>
  <conditionalFormatting sqref="M149:M150">
    <cfRule type="expression" dxfId="2" priority="68">
      <formula>M149&lt;&gt;N149+O149+R149</formula>
    </cfRule>
  </conditionalFormatting>
  <conditionalFormatting sqref="B1:B5 B245:B1048576">
    <cfRule type="duplicateValues" dxfId="1" priority="75"/>
  </conditionalFormatting>
  <conditionalFormatting sqref="B6:B14 B222:B244 B208 B196:B204 B167:B194 B89:B107 B56 B109:B111 B58:B63 B42:B51 B117:B119 B74:B83 B113:B115 B122:B152 B53:B54 B37 B206 B155:B161 B39:B40 B32 B210:B218 B26:B30 B20:B21 B16">
    <cfRule type="duplicateValues" dxfId="0" priority="77"/>
  </conditionalFormatting>
  <conditionalFormatting sqref="K16 K20">
    <cfRule type="expression" dxfId="2" priority="74">
      <formula>K16&lt;&gt;L16+M16+P16</formula>
    </cfRule>
  </conditionalFormatting>
  <dataValidations count="3">
    <dataValidation type="list" allowBlank="1" showInputMessage="1" showErrorMessage="1" sqref="D9 D10 D11 D12 D13 D14 D15 D16 D17 D18 D19 D20 D21 D22 D23 D24 D25 D26 D27 D28 D29 D30 D31 D32 D35 D36 D37 D38 D39 D40 D43 D44 D45 D46 D50 D51 D52 D53 D54 D55 D56 D57 D64 D68 D78 D79 D80 D81 D82 D83 D84 D87 D88 D94 D98 D99 D100 D108 D109 D112 D116 D120 D121 D126 D134 D137 D138 D152 D153 D156 D165 D166 D177 D178 D186 D194 D195 D196 D199 D200 D205 D206 D207 D208 D209 D210 D213 D216 D219 D220 D221 D33:D34 D41:D42 D47:D49 D58:D59 D60:D63 D65:D67 D69:D71 D72:D73 D74:D77 D85:D86 D89:D90 D91:D93 D95:D97 D101:D107 D110:D111 D113:D115 D117:D119 D122:D125 D127:D129 D130:D133 D135:D136 D139:D148 D149:D151 D154:D155 D157:D161 D162:D164 D167:D171 D172:D173 D174:D176 D179:D184 D187:D188 D189:D193 D197:D198 D201:D204 D211:D212 D214:D215 D217:D218 D223:D228 D230:D234 D237:D239 D241:D244">
      <formula1>"新建,改建,扩建"</formula1>
    </dataValidation>
    <dataValidation type="list" allowBlank="1" showInputMessage="1" showErrorMessage="1" sqref="Q9 Q10 Q11 Q12 Q13 Q14 Q15 Q16 Q17 Q18 Q19 Q20 Q21 Q22 O23 Q23 Q24 Q25 Q26 Q27 Q28 Q29 Q30 Q31 Q32 Q33 Q34 Q35 Q36 Q37 Q38 Q39 Q40 Q43 Q44 Q45 Q46 Q48 Q49 Q50 Q51 Q52 Q53 Q54 Q55 Q56 Q59 Q60 Q61 Q62 Q63 Q64 Q65 Q66 Q67 Q68 Q69 Q70 Q71 Q72 Q73 Q78 Q79 Q80 Q81 Q82 Q83 Q84 Q85 Q86 Q88 Q91 Q93 Q94 Q97 Q98 Q99 Q100 Q101 Q107 Q108 Q109 Q111 Q112 Q113 Q115 Q116 Q117 Q118 Q119 Q120 Q121 Q122 Q126 Q127 Q129 Q131 Q132 Q133 Q134 Q137 Q138 Q147 Q148 Q151 Q152 Q153 Q154 Q155 Q156 Q157 Q162 Q163 Q164 Q166 Q167 Q168 Q171 Q173 Q177 Q178 Q179 Q180 Q181 Q182 Q183 Q184 Q185 Q186 Q187 Q188 Q189 Q190 Q191 Q194 Q195 Q196 Q199 Q200 Q205 Q206 Q207 Q208 Q209 Q210 Q213 Q216 Q217 Q218 Q41:Q42 Q74:Q75 Q76:Q77 Q89:Q90 Q103:Q104 Q124:Q125 Q135:Q136 Q139:Q144 Q145:Q146 Q149:Q150 Q158:Q161 Q174:Q176 Q192:Q193 Q197:Q198 Q201:Q204 Q211:Q212 Q214:Q215 Q219:Q221 Q222:Q244">
      <formula1>"经营性,公益性,国有资产,农户"</formula1>
    </dataValidation>
    <dataValidation type="list" allowBlank="1" showInputMessage="1" showErrorMessage="1" sqref="R9 R10 R11 R12 R13 R14 R15 R16 R17 R18 R19 R20 R21 R22 R23 R24 R25 R26 R27 R28 R29 R30 R31 R32 R33 R34 R35 R36 R37 R38 R39 R40 R43 R44 R45 R46 R48 R49 R50 R51 R52 R53 R54 R55 R56 R59 R60 R61 R62 R63 R64 R65 R66 R67 R68 R69 R70 R71 R72 R73 R78 R79 R80 R81 R82 R83 R84 R85 R86 R87 R88 R91 R93 R94 R97 R98 R99 R100 R101 R107 R108 R109 R111 R112 R113 R115 R116 R117 R118 R119 R120 R121 R122 R126 R127 R129 R131 R132 R133 R134 R137 R138 R147 R148 R151 R152 R153 R154 R155 R156 R157 R162 R163 R164 R165 R166 R167 R168 R171 R173 R177 R178 R179 R180 R181 R182 R183 R184 R185 R186 R187 R188 R189 R190 R191 R194 R195 R196 R199 R200 R205 R206 R207 R208 R209 R210 R213 R216 R217 R218 R41:R42 R74:R75 R76:R77 R89:R90 R103:R104 R124:R125 R135:R136 R139:R144 R145:R146 R149:R150 R158:R161 R174:R176 R192:R193 R197:R198 R201:R204 R211:R212 R214:R215 R219:R221 R222:R244">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4"/>
  <sheetViews>
    <sheetView workbookViewId="0">
      <pane xSplit="1" ySplit="6" topLeftCell="B7" activePane="bottomRight" state="frozen"/>
      <selection/>
      <selection pane="topRight"/>
      <selection pane="bottomLeft"/>
      <selection pane="bottomRight" activeCell="G76" sqref="$A1:$XFD1048576"/>
    </sheetView>
  </sheetViews>
  <sheetFormatPr defaultColWidth="9" defaultRowHeight="14.25"/>
  <cols>
    <col min="1" max="1" width="6.75833333333333" style="12" hidden="1" customWidth="1"/>
    <col min="2" max="2" width="19.525" style="12" customWidth="1"/>
    <col min="3" max="3" width="7.93333333333333" style="13" customWidth="1"/>
    <col min="4" max="4" width="5.5" style="14" customWidth="1"/>
    <col min="5" max="5" width="5.875" style="14" customWidth="1"/>
    <col min="6" max="6" width="14.9916666666667" style="15" customWidth="1"/>
    <col min="7" max="7" width="54.5583333333333" style="12" customWidth="1"/>
    <col min="8" max="8" width="6" style="12" customWidth="1"/>
    <col min="9" max="9" width="6" style="14" customWidth="1"/>
    <col min="10" max="13" width="11.375" style="16" customWidth="1"/>
    <col min="14" max="14" width="11.375" style="17" customWidth="1"/>
    <col min="15" max="15" width="7.425" style="16" customWidth="1"/>
    <col min="16" max="16" width="7.5" style="14" customWidth="1"/>
    <col min="17" max="18" width="6.75" style="14" customWidth="1"/>
    <col min="19" max="19" width="6" style="14" customWidth="1"/>
    <col min="20" max="16384" width="9" style="12"/>
  </cols>
  <sheetData>
    <row r="1" s="1" customFormat="1" ht="25.5" spans="1:19">
      <c r="A1" s="1">
        <v>1</v>
      </c>
      <c r="B1" s="18" t="s">
        <v>2076</v>
      </c>
      <c r="C1" s="19"/>
      <c r="D1" s="18"/>
      <c r="E1" s="18"/>
      <c r="F1" s="20"/>
      <c r="G1" s="18"/>
      <c r="H1" s="18"/>
      <c r="I1" s="18"/>
      <c r="J1" s="42"/>
      <c r="K1" s="42"/>
      <c r="L1" s="42"/>
      <c r="M1" s="42"/>
      <c r="N1" s="43"/>
      <c r="O1" s="42"/>
      <c r="P1" s="18"/>
      <c r="Q1" s="18"/>
      <c r="R1" s="18"/>
      <c r="S1" s="18"/>
    </row>
    <row r="2" s="2" customFormat="1" ht="25.5" spans="1:19">
      <c r="A2" s="1">
        <v>2</v>
      </c>
      <c r="B2" s="21" t="s">
        <v>1</v>
      </c>
      <c r="C2" s="22"/>
      <c r="D2" s="21"/>
      <c r="E2" s="21" t="s">
        <v>2</v>
      </c>
      <c r="F2" s="23"/>
      <c r="G2" s="21"/>
      <c r="H2" s="21"/>
      <c r="I2" s="21"/>
      <c r="J2" s="44"/>
      <c r="K2" s="44"/>
      <c r="L2" s="44"/>
      <c r="M2" s="44"/>
      <c r="N2" s="45"/>
      <c r="O2" s="44"/>
      <c r="P2" s="21"/>
      <c r="Q2" s="21"/>
      <c r="R2" s="21"/>
      <c r="S2" s="21"/>
    </row>
    <row r="3" s="3"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338</v>
      </c>
      <c r="R3" s="24" t="s">
        <v>13</v>
      </c>
      <c r="S3" s="24" t="s">
        <v>14</v>
      </c>
    </row>
    <row r="4" s="3" customFormat="1" ht="25.5" spans="1:19">
      <c r="A4" s="1">
        <v>4</v>
      </c>
      <c r="B4" s="24"/>
      <c r="C4" s="25"/>
      <c r="D4" s="24"/>
      <c r="E4" s="24"/>
      <c r="F4" s="26"/>
      <c r="G4" s="24"/>
      <c r="H4" s="24"/>
      <c r="I4" s="24"/>
      <c r="J4" s="28" t="s">
        <v>15</v>
      </c>
      <c r="K4" s="28" t="s">
        <v>16</v>
      </c>
      <c r="L4" s="28" t="s">
        <v>17</v>
      </c>
      <c r="M4" s="28"/>
      <c r="N4" s="35"/>
      <c r="O4" s="28" t="s">
        <v>18</v>
      </c>
      <c r="P4" s="24"/>
      <c r="Q4" s="24"/>
      <c r="R4" s="24"/>
      <c r="S4" s="24"/>
    </row>
    <row r="5" s="3"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4" customFormat="1" ht="25.5" spans="1:19">
      <c r="A6" s="1">
        <v>6</v>
      </c>
      <c r="B6" s="24" t="s">
        <v>24</v>
      </c>
      <c r="C6" s="25">
        <f>C7+C82+C100+C105+C136+C151+C162+C184</f>
        <v>87</v>
      </c>
      <c r="D6" s="24" t="s">
        <v>25</v>
      </c>
      <c r="E6" s="24" t="s">
        <v>25</v>
      </c>
      <c r="F6" s="26" t="s">
        <v>25</v>
      </c>
      <c r="G6" s="24" t="s">
        <v>25</v>
      </c>
      <c r="H6" s="24" t="s">
        <v>25</v>
      </c>
      <c r="I6" s="24" t="s">
        <v>25</v>
      </c>
      <c r="J6" s="28">
        <f t="shared" ref="J6:O6" si="0">J7+J82+J100+J105+J136+J151+J162+J184</f>
        <v>81002.54</v>
      </c>
      <c r="K6" s="28">
        <f t="shared" si="0"/>
        <v>30684.05</v>
      </c>
      <c r="L6" s="28">
        <f t="shared" si="0"/>
        <v>0</v>
      </c>
      <c r="M6" s="28">
        <f t="shared" si="0"/>
        <v>41818.49</v>
      </c>
      <c r="N6" s="28">
        <f t="shared" si="0"/>
        <v>8500</v>
      </c>
      <c r="O6" s="28">
        <f t="shared" si="0"/>
        <v>0</v>
      </c>
      <c r="P6" s="24" t="s">
        <v>25</v>
      </c>
      <c r="Q6" s="24" t="s">
        <v>25</v>
      </c>
      <c r="R6" s="24" t="s">
        <v>25</v>
      </c>
      <c r="S6" s="31"/>
    </row>
    <row r="7" s="4" customFormat="1" ht="25.5" spans="1:19">
      <c r="A7" s="1">
        <v>7</v>
      </c>
      <c r="B7" s="24" t="s">
        <v>26</v>
      </c>
      <c r="C7" s="25">
        <f>C8+C38+C53+C67+C73</f>
        <v>45</v>
      </c>
      <c r="D7" s="24" t="s">
        <v>25</v>
      </c>
      <c r="E7" s="24" t="s">
        <v>25</v>
      </c>
      <c r="F7" s="26" t="s">
        <v>25</v>
      </c>
      <c r="G7" s="24" t="s">
        <v>25</v>
      </c>
      <c r="H7" s="24" t="s">
        <v>25</v>
      </c>
      <c r="I7" s="24" t="s">
        <v>25</v>
      </c>
      <c r="J7" s="28">
        <f t="shared" ref="J7:O7" si="1">J8+J38+J53+J67+J73</f>
        <v>39464</v>
      </c>
      <c r="K7" s="28">
        <f t="shared" si="1"/>
        <v>20380</v>
      </c>
      <c r="L7" s="28">
        <f t="shared" si="1"/>
        <v>0</v>
      </c>
      <c r="M7" s="28">
        <f t="shared" si="1"/>
        <v>14934</v>
      </c>
      <c r="N7" s="28">
        <f t="shared" si="1"/>
        <v>4150</v>
      </c>
      <c r="O7" s="28">
        <f t="shared" si="1"/>
        <v>0</v>
      </c>
      <c r="P7" s="24" t="s">
        <v>25</v>
      </c>
      <c r="Q7" s="24" t="s">
        <v>25</v>
      </c>
      <c r="R7" s="24" t="s">
        <v>25</v>
      </c>
      <c r="S7" s="31"/>
    </row>
    <row r="8" s="4" customFormat="1" ht="25.5" spans="1:19">
      <c r="A8" s="1">
        <v>8</v>
      </c>
      <c r="B8" s="24" t="s">
        <v>27</v>
      </c>
      <c r="C8" s="25">
        <f>C9+C20+C25+C26+C30+C33+C34+C36</f>
        <v>21</v>
      </c>
      <c r="D8" s="24" t="s">
        <v>25</v>
      </c>
      <c r="E8" s="24" t="s">
        <v>25</v>
      </c>
      <c r="F8" s="26" t="s">
        <v>25</v>
      </c>
      <c r="G8" s="24" t="s">
        <v>25</v>
      </c>
      <c r="H8" s="24" t="s">
        <v>25</v>
      </c>
      <c r="I8" s="24" t="s">
        <v>25</v>
      </c>
      <c r="J8" s="28">
        <f t="shared" ref="J8:O8" si="2">J9+J20+J25+J26+J30+J33+J34+J36</f>
        <v>25537.5</v>
      </c>
      <c r="K8" s="28">
        <f t="shared" si="2"/>
        <v>14974.5</v>
      </c>
      <c r="L8" s="28">
        <f t="shared" si="2"/>
        <v>0</v>
      </c>
      <c r="M8" s="28">
        <f t="shared" si="2"/>
        <v>8113</v>
      </c>
      <c r="N8" s="28">
        <f t="shared" si="2"/>
        <v>2450</v>
      </c>
      <c r="O8" s="28">
        <f t="shared" si="2"/>
        <v>0</v>
      </c>
      <c r="P8" s="24" t="s">
        <v>25</v>
      </c>
      <c r="Q8" s="24" t="s">
        <v>25</v>
      </c>
      <c r="R8" s="24" t="s">
        <v>25</v>
      </c>
      <c r="S8" s="31"/>
    </row>
    <row r="9" s="5" customFormat="1" ht="94" customHeight="1" spans="1:19">
      <c r="A9" s="1">
        <v>9</v>
      </c>
      <c r="B9" s="27" t="s">
        <v>28</v>
      </c>
      <c r="C9" s="25">
        <f>SUM(C10:C19)</f>
        <v>10</v>
      </c>
      <c r="D9" s="24" t="s">
        <v>29</v>
      </c>
      <c r="E9" s="24" t="s">
        <v>30</v>
      </c>
      <c r="F9" s="28">
        <f t="shared" ref="F9:O9" si="3">SUM(F10:F19)</f>
        <v>13.2185</v>
      </c>
      <c r="G9" s="27" t="s">
        <v>322</v>
      </c>
      <c r="H9" s="24" t="s">
        <v>32</v>
      </c>
      <c r="I9" s="24">
        <v>2025</v>
      </c>
      <c r="J9" s="28">
        <f t="shared" si="3"/>
        <v>7134.5</v>
      </c>
      <c r="K9" s="28">
        <f t="shared" si="3"/>
        <v>5134.5</v>
      </c>
      <c r="L9" s="28">
        <f t="shared" si="3"/>
        <v>0</v>
      </c>
      <c r="M9" s="28">
        <f t="shared" si="3"/>
        <v>2000</v>
      </c>
      <c r="N9" s="28">
        <f t="shared" si="3"/>
        <v>0</v>
      </c>
      <c r="O9" s="28">
        <f t="shared" si="3"/>
        <v>0</v>
      </c>
      <c r="P9" s="24" t="s">
        <v>34</v>
      </c>
      <c r="Q9" s="24" t="s">
        <v>35</v>
      </c>
      <c r="R9" s="24" t="s">
        <v>36</v>
      </c>
      <c r="S9" s="31" t="s">
        <v>37</v>
      </c>
    </row>
    <row r="10" s="6" customFormat="1" ht="55" customHeight="1" spans="1:19">
      <c r="A10" s="1">
        <v>12</v>
      </c>
      <c r="B10" s="29" t="s">
        <v>346</v>
      </c>
      <c r="C10" s="30">
        <v>1</v>
      </c>
      <c r="D10" s="31" t="s">
        <v>29</v>
      </c>
      <c r="E10" s="31" t="s">
        <v>30</v>
      </c>
      <c r="F10" s="31">
        <v>2</v>
      </c>
      <c r="G10" s="29" t="s">
        <v>340</v>
      </c>
      <c r="H10" s="29" t="s">
        <v>341</v>
      </c>
      <c r="I10" s="31">
        <v>2025</v>
      </c>
      <c r="J10" s="35">
        <f t="shared" ref="J10:J19" si="4">SUM(K10:O10)</f>
        <v>2000</v>
      </c>
      <c r="K10" s="35"/>
      <c r="L10" s="35"/>
      <c r="M10" s="35">
        <v>2000</v>
      </c>
      <c r="N10" s="35"/>
      <c r="O10" s="35"/>
      <c r="P10" s="31" t="s">
        <v>342</v>
      </c>
      <c r="Q10" s="31" t="s">
        <v>343</v>
      </c>
      <c r="R10" s="31" t="s">
        <v>36</v>
      </c>
      <c r="S10" s="32" t="s">
        <v>344</v>
      </c>
    </row>
    <row r="11" s="6" customFormat="1" ht="42" customHeight="1" spans="1:19">
      <c r="A11" s="1">
        <v>15</v>
      </c>
      <c r="B11" s="29" t="s">
        <v>352</v>
      </c>
      <c r="C11" s="30">
        <v>1</v>
      </c>
      <c r="D11" s="31" t="s">
        <v>29</v>
      </c>
      <c r="E11" s="31" t="s">
        <v>30</v>
      </c>
      <c r="F11" s="31">
        <v>0.98</v>
      </c>
      <c r="G11" s="29" t="s">
        <v>353</v>
      </c>
      <c r="H11" s="29" t="s">
        <v>32</v>
      </c>
      <c r="I11" s="31">
        <v>2025</v>
      </c>
      <c r="J11" s="35">
        <f t="shared" si="4"/>
        <v>1630</v>
      </c>
      <c r="K11" s="35">
        <v>1630</v>
      </c>
      <c r="L11" s="35"/>
      <c r="M11" s="35"/>
      <c r="N11" s="35"/>
      <c r="O11" s="35"/>
      <c r="P11" s="32" t="s">
        <v>113</v>
      </c>
      <c r="Q11" s="31" t="s">
        <v>349</v>
      </c>
      <c r="R11" s="31"/>
      <c r="S11" s="32"/>
    </row>
    <row r="12" s="6" customFormat="1" ht="53" customHeight="1" spans="1:19">
      <c r="A12" s="1">
        <v>18</v>
      </c>
      <c r="B12" s="29" t="s">
        <v>357</v>
      </c>
      <c r="C12" s="30">
        <v>1</v>
      </c>
      <c r="D12" s="31" t="s">
        <v>29</v>
      </c>
      <c r="E12" s="31" t="s">
        <v>30</v>
      </c>
      <c r="F12" s="32">
        <v>10</v>
      </c>
      <c r="G12" s="29" t="s">
        <v>355</v>
      </c>
      <c r="H12" s="29" t="s">
        <v>32</v>
      </c>
      <c r="I12" s="31">
        <v>2025</v>
      </c>
      <c r="J12" s="35">
        <f t="shared" si="4"/>
        <v>1500</v>
      </c>
      <c r="K12" s="35">
        <v>1500</v>
      </c>
      <c r="L12" s="35"/>
      <c r="M12" s="35"/>
      <c r="N12" s="35"/>
      <c r="O12" s="35"/>
      <c r="P12" s="32" t="s">
        <v>113</v>
      </c>
      <c r="Q12" s="31" t="s">
        <v>349</v>
      </c>
      <c r="R12" s="31"/>
      <c r="S12" s="32"/>
    </row>
    <row r="13" s="6" customFormat="1" ht="46" customHeight="1" spans="1:19">
      <c r="A13" s="1">
        <v>22</v>
      </c>
      <c r="B13" s="33" t="s">
        <v>370</v>
      </c>
      <c r="C13" s="30">
        <v>1</v>
      </c>
      <c r="D13" s="31" t="s">
        <v>29</v>
      </c>
      <c r="E13" s="31"/>
      <c r="F13" s="32"/>
      <c r="G13" s="29" t="s">
        <v>371</v>
      </c>
      <c r="H13" s="29" t="s">
        <v>372</v>
      </c>
      <c r="I13" s="31">
        <v>2025</v>
      </c>
      <c r="J13" s="35">
        <f t="shared" si="4"/>
        <v>165</v>
      </c>
      <c r="K13" s="35">
        <v>165</v>
      </c>
      <c r="L13" s="35"/>
      <c r="M13" s="35"/>
      <c r="N13" s="35"/>
      <c r="O13" s="35"/>
      <c r="P13" s="32" t="s">
        <v>113</v>
      </c>
      <c r="Q13" s="31"/>
      <c r="R13" s="31"/>
      <c r="S13" s="32"/>
    </row>
    <row r="14" s="7" customFormat="1" ht="102" customHeight="1" spans="1:19">
      <c r="A14" s="1">
        <v>28</v>
      </c>
      <c r="B14" s="29" t="s">
        <v>390</v>
      </c>
      <c r="C14" s="30">
        <v>1</v>
      </c>
      <c r="D14" s="31" t="s">
        <v>29</v>
      </c>
      <c r="E14" s="31" t="s">
        <v>30</v>
      </c>
      <c r="F14" s="32">
        <v>0.15</v>
      </c>
      <c r="G14" s="29" t="s">
        <v>382</v>
      </c>
      <c r="H14" s="29" t="s">
        <v>391</v>
      </c>
      <c r="I14" s="46" t="s">
        <v>392</v>
      </c>
      <c r="J14" s="35">
        <f t="shared" si="4"/>
        <v>227.5</v>
      </c>
      <c r="K14" s="35">
        <v>227.5</v>
      </c>
      <c r="L14" s="35"/>
      <c r="M14" s="35"/>
      <c r="N14" s="35"/>
      <c r="O14" s="35"/>
      <c r="P14" s="32" t="s">
        <v>113</v>
      </c>
      <c r="Q14" s="31" t="s">
        <v>362</v>
      </c>
      <c r="R14" s="31" t="s">
        <v>385</v>
      </c>
      <c r="S14" s="32"/>
    </row>
    <row r="15" s="6" customFormat="1" ht="38" customHeight="1" spans="1:19">
      <c r="A15" s="1"/>
      <c r="B15" s="33" t="s">
        <v>404</v>
      </c>
      <c r="C15" s="32">
        <v>1</v>
      </c>
      <c r="D15" s="31" t="s">
        <v>29</v>
      </c>
      <c r="E15" s="31"/>
      <c r="F15" s="31"/>
      <c r="G15" s="33" t="s">
        <v>401</v>
      </c>
      <c r="H15" s="32" t="s">
        <v>402</v>
      </c>
      <c r="I15" s="32">
        <v>2025</v>
      </c>
      <c r="J15" s="35">
        <f t="shared" si="4"/>
        <v>56</v>
      </c>
      <c r="K15" s="35">
        <v>56</v>
      </c>
      <c r="L15" s="35"/>
      <c r="M15" s="35"/>
      <c r="N15" s="35"/>
      <c r="O15" s="35"/>
      <c r="P15" s="31" t="s">
        <v>113</v>
      </c>
      <c r="Q15" s="31" t="s">
        <v>362</v>
      </c>
      <c r="R15" s="31" t="s">
        <v>36</v>
      </c>
      <c r="S15" s="35" t="s">
        <v>399</v>
      </c>
    </row>
    <row r="16" s="6" customFormat="1" ht="36" customHeight="1" spans="1:19">
      <c r="A16" s="1">
        <v>39</v>
      </c>
      <c r="B16" s="34" t="s">
        <v>436</v>
      </c>
      <c r="C16" s="30">
        <v>1</v>
      </c>
      <c r="D16" s="31" t="s">
        <v>29</v>
      </c>
      <c r="E16" s="31"/>
      <c r="F16" s="32"/>
      <c r="G16" s="29" t="s">
        <v>434</v>
      </c>
      <c r="H16" s="29" t="s">
        <v>32</v>
      </c>
      <c r="I16" s="31">
        <v>2025</v>
      </c>
      <c r="J16" s="35">
        <f t="shared" si="4"/>
        <v>1000</v>
      </c>
      <c r="K16" s="35">
        <v>1000</v>
      </c>
      <c r="L16" s="35"/>
      <c r="M16" s="35"/>
      <c r="N16" s="35"/>
      <c r="O16" s="35"/>
      <c r="P16" s="32" t="s">
        <v>342</v>
      </c>
      <c r="Q16" s="31" t="s">
        <v>362</v>
      </c>
      <c r="R16" s="31"/>
      <c r="S16" s="32"/>
    </row>
    <row r="17" s="6" customFormat="1" ht="48" spans="1:19">
      <c r="A17" s="1"/>
      <c r="B17" s="33" t="s">
        <v>456</v>
      </c>
      <c r="C17" s="32">
        <v>1</v>
      </c>
      <c r="D17" s="31" t="s">
        <v>29</v>
      </c>
      <c r="E17" s="31" t="s">
        <v>30</v>
      </c>
      <c r="F17" s="31">
        <v>0.006</v>
      </c>
      <c r="G17" s="33" t="s">
        <v>457</v>
      </c>
      <c r="H17" s="32" t="s">
        <v>402</v>
      </c>
      <c r="I17" s="32">
        <v>2025</v>
      </c>
      <c r="J17" s="35">
        <f t="shared" si="4"/>
        <v>18</v>
      </c>
      <c r="K17" s="35">
        <v>18</v>
      </c>
      <c r="L17" s="35"/>
      <c r="M17" s="35"/>
      <c r="N17" s="35"/>
      <c r="O17" s="35"/>
      <c r="P17" s="31" t="s">
        <v>342</v>
      </c>
      <c r="Q17" s="31" t="s">
        <v>362</v>
      </c>
      <c r="R17" s="31" t="s">
        <v>36</v>
      </c>
      <c r="S17" s="35" t="s">
        <v>399</v>
      </c>
    </row>
    <row r="18" s="6" customFormat="1" ht="37" customHeight="1" spans="1:19">
      <c r="A18" s="1">
        <v>50</v>
      </c>
      <c r="B18" s="29" t="s">
        <v>486</v>
      </c>
      <c r="C18" s="30">
        <v>1</v>
      </c>
      <c r="D18" s="31" t="s">
        <v>29</v>
      </c>
      <c r="E18" s="31"/>
      <c r="F18" s="32">
        <v>0.0825</v>
      </c>
      <c r="G18" s="29" t="s">
        <v>487</v>
      </c>
      <c r="H18" s="29" t="s">
        <v>488</v>
      </c>
      <c r="I18" s="31">
        <v>2025</v>
      </c>
      <c r="J18" s="35">
        <f t="shared" si="4"/>
        <v>38</v>
      </c>
      <c r="K18" s="35">
        <v>38</v>
      </c>
      <c r="L18" s="35"/>
      <c r="M18" s="35"/>
      <c r="N18" s="35"/>
      <c r="O18" s="35"/>
      <c r="P18" s="32" t="s">
        <v>113</v>
      </c>
      <c r="Q18" s="31"/>
      <c r="R18" s="31"/>
      <c r="S18" s="32"/>
    </row>
    <row r="19" s="6" customFormat="1" ht="39" customHeight="1" spans="1:19">
      <c r="A19" s="1">
        <v>58</v>
      </c>
      <c r="B19" s="34" t="s">
        <v>509</v>
      </c>
      <c r="C19" s="30">
        <v>1</v>
      </c>
      <c r="D19" s="31" t="s">
        <v>29</v>
      </c>
      <c r="E19" s="31"/>
      <c r="F19" s="32"/>
      <c r="G19" s="29" t="s">
        <v>2067</v>
      </c>
      <c r="H19" s="29" t="s">
        <v>32</v>
      </c>
      <c r="I19" s="31">
        <v>2025</v>
      </c>
      <c r="J19" s="35">
        <f t="shared" si="4"/>
        <v>500</v>
      </c>
      <c r="K19" s="35">
        <v>500</v>
      </c>
      <c r="L19" s="35"/>
      <c r="M19" s="35"/>
      <c r="N19" s="35"/>
      <c r="O19" s="35"/>
      <c r="P19" s="32" t="s">
        <v>507</v>
      </c>
      <c r="Q19" s="31" t="s">
        <v>362</v>
      </c>
      <c r="R19" s="31" t="s">
        <v>36</v>
      </c>
      <c r="S19" s="32"/>
    </row>
    <row r="20" s="8" customFormat="1" ht="67" customHeight="1" spans="1:19">
      <c r="A20" s="1">
        <v>59</v>
      </c>
      <c r="B20" s="27" t="s">
        <v>38</v>
      </c>
      <c r="C20" s="25">
        <f>SUM(C21:C24)</f>
        <v>4</v>
      </c>
      <c r="D20" s="24"/>
      <c r="E20" s="24" t="s">
        <v>39</v>
      </c>
      <c r="F20" s="28">
        <f t="shared" ref="F20:O20" si="5">SUM(F21:F24)</f>
        <v>18520</v>
      </c>
      <c r="G20" s="27" t="s">
        <v>323</v>
      </c>
      <c r="H20" s="24" t="s">
        <v>32</v>
      </c>
      <c r="I20" s="24">
        <v>2025</v>
      </c>
      <c r="J20" s="28">
        <f t="shared" si="5"/>
        <v>2313</v>
      </c>
      <c r="K20" s="28">
        <f t="shared" si="5"/>
        <v>1650</v>
      </c>
      <c r="L20" s="28">
        <f t="shared" si="5"/>
        <v>0</v>
      </c>
      <c r="M20" s="28">
        <f t="shared" si="5"/>
        <v>63</v>
      </c>
      <c r="N20" s="28">
        <f t="shared" si="5"/>
        <v>600</v>
      </c>
      <c r="O20" s="28">
        <f t="shared" si="5"/>
        <v>0</v>
      </c>
      <c r="P20" s="24" t="s">
        <v>41</v>
      </c>
      <c r="Q20" s="24"/>
      <c r="R20" s="24"/>
      <c r="S20" s="31" t="s">
        <v>42</v>
      </c>
    </row>
    <row r="21" s="6" customFormat="1" ht="59" customHeight="1" spans="1:19">
      <c r="A21" s="1">
        <v>65</v>
      </c>
      <c r="B21" s="29" t="s">
        <v>522</v>
      </c>
      <c r="C21" s="30">
        <v>1</v>
      </c>
      <c r="D21" s="31" t="s">
        <v>29</v>
      </c>
      <c r="E21" s="35" t="s">
        <v>516</v>
      </c>
      <c r="F21" s="32">
        <v>500</v>
      </c>
      <c r="G21" s="36" t="s">
        <v>519</v>
      </c>
      <c r="H21" s="29" t="s">
        <v>383</v>
      </c>
      <c r="I21" s="31">
        <v>2025</v>
      </c>
      <c r="J21" s="35">
        <f>SUM(K21:O21)</f>
        <v>63</v>
      </c>
      <c r="K21" s="35"/>
      <c r="L21" s="35"/>
      <c r="M21" s="35">
        <v>63</v>
      </c>
      <c r="N21" s="35"/>
      <c r="O21" s="35"/>
      <c r="P21" s="31" t="s">
        <v>113</v>
      </c>
      <c r="Q21" s="31" t="s">
        <v>362</v>
      </c>
      <c r="R21" s="31" t="s">
        <v>36</v>
      </c>
      <c r="S21" s="32"/>
    </row>
    <row r="22" s="6" customFormat="1" ht="60" customHeight="1" spans="1:19">
      <c r="A22" s="1"/>
      <c r="B22" s="37" t="s">
        <v>541</v>
      </c>
      <c r="C22" s="31">
        <v>1</v>
      </c>
      <c r="D22" s="31" t="s">
        <v>359</v>
      </c>
      <c r="E22" s="38" t="s">
        <v>516</v>
      </c>
      <c r="F22" s="31">
        <v>20</v>
      </c>
      <c r="G22" s="37" t="s">
        <v>542</v>
      </c>
      <c r="H22" s="37" t="s">
        <v>543</v>
      </c>
      <c r="I22" s="31">
        <v>2025</v>
      </c>
      <c r="J22" s="35">
        <f>SUM(K22:O22)</f>
        <v>20</v>
      </c>
      <c r="K22" s="35">
        <v>20</v>
      </c>
      <c r="L22" s="35"/>
      <c r="M22" s="35"/>
      <c r="N22" s="35"/>
      <c r="O22" s="35"/>
      <c r="P22" s="31" t="s">
        <v>502</v>
      </c>
      <c r="Q22" s="31" t="s">
        <v>35</v>
      </c>
      <c r="R22" s="37" t="s">
        <v>36</v>
      </c>
      <c r="S22" s="35" t="s">
        <v>399</v>
      </c>
    </row>
    <row r="23" s="6" customFormat="1" ht="76" customHeight="1" spans="1:19">
      <c r="A23" s="1">
        <v>78</v>
      </c>
      <c r="B23" s="29" t="s">
        <v>591</v>
      </c>
      <c r="C23" s="30">
        <v>1</v>
      </c>
      <c r="D23" s="31" t="s">
        <v>29</v>
      </c>
      <c r="E23" s="31" t="s">
        <v>587</v>
      </c>
      <c r="F23" s="32">
        <v>8000</v>
      </c>
      <c r="G23" s="29" t="s">
        <v>592</v>
      </c>
      <c r="H23" s="29" t="s">
        <v>32</v>
      </c>
      <c r="I23" s="31">
        <v>2025</v>
      </c>
      <c r="J23" s="35">
        <f>SUM(K23:O23)</f>
        <v>600</v>
      </c>
      <c r="K23" s="35"/>
      <c r="L23" s="35"/>
      <c r="M23" s="35"/>
      <c r="N23" s="35">
        <v>600</v>
      </c>
      <c r="O23" s="35"/>
      <c r="P23" s="31" t="s">
        <v>342</v>
      </c>
      <c r="Q23" s="31"/>
      <c r="R23" s="31"/>
      <c r="S23" s="32" t="s">
        <v>479</v>
      </c>
    </row>
    <row r="24" s="6" customFormat="1" ht="51" customHeight="1" spans="1:19">
      <c r="A24" s="1">
        <v>81</v>
      </c>
      <c r="B24" s="29" t="s">
        <v>2077</v>
      </c>
      <c r="C24" s="30">
        <v>1</v>
      </c>
      <c r="D24" s="31" t="s">
        <v>29</v>
      </c>
      <c r="E24" s="31" t="s">
        <v>594</v>
      </c>
      <c r="F24" s="31">
        <v>10000</v>
      </c>
      <c r="G24" s="29" t="s">
        <v>595</v>
      </c>
      <c r="H24" s="29" t="s">
        <v>32</v>
      </c>
      <c r="I24" s="31">
        <v>2025</v>
      </c>
      <c r="J24" s="35">
        <f>SUM(K24:O24)</f>
        <v>1630</v>
      </c>
      <c r="K24" s="35">
        <v>1630</v>
      </c>
      <c r="L24" s="35"/>
      <c r="M24" s="35"/>
      <c r="N24" s="35"/>
      <c r="O24" s="35"/>
      <c r="P24" s="31" t="s">
        <v>113</v>
      </c>
      <c r="Q24" s="31"/>
      <c r="R24" s="31"/>
      <c r="S24" s="32"/>
    </row>
    <row r="25" s="8" customFormat="1" ht="60" spans="1:19">
      <c r="A25" s="1">
        <v>82</v>
      </c>
      <c r="B25" s="27" t="s">
        <v>43</v>
      </c>
      <c r="C25" s="25"/>
      <c r="D25" s="24"/>
      <c r="E25" s="24" t="s">
        <v>44</v>
      </c>
      <c r="F25" s="28"/>
      <c r="G25" s="27"/>
      <c r="H25" s="27"/>
      <c r="I25" s="24"/>
      <c r="J25" s="28"/>
      <c r="K25" s="28"/>
      <c r="L25" s="28"/>
      <c r="M25" s="28"/>
      <c r="N25" s="28"/>
      <c r="O25" s="28"/>
      <c r="P25" s="24" t="s">
        <v>46</v>
      </c>
      <c r="Q25" s="24"/>
      <c r="R25" s="24"/>
      <c r="S25" s="31" t="s">
        <v>42</v>
      </c>
    </row>
    <row r="26" s="8" customFormat="1" ht="45" customHeight="1" spans="1:19">
      <c r="A26" s="1">
        <v>83</v>
      </c>
      <c r="B26" s="27" t="s">
        <v>47</v>
      </c>
      <c r="C26" s="25">
        <f>SUM(C27:C29)</f>
        <v>3</v>
      </c>
      <c r="D26" s="24"/>
      <c r="E26" s="24" t="s">
        <v>44</v>
      </c>
      <c r="F26" s="28">
        <f t="shared" ref="F26:O26" si="6">SUM(F27:F29)</f>
        <v>5030</v>
      </c>
      <c r="G26" s="27" t="s">
        <v>324</v>
      </c>
      <c r="H26" s="27" t="s">
        <v>32</v>
      </c>
      <c r="I26" s="24">
        <v>2025</v>
      </c>
      <c r="J26" s="28">
        <f t="shared" si="6"/>
        <v>940</v>
      </c>
      <c r="K26" s="28">
        <f t="shared" si="6"/>
        <v>190</v>
      </c>
      <c r="L26" s="28">
        <f t="shared" si="6"/>
        <v>0</v>
      </c>
      <c r="M26" s="28">
        <f t="shared" si="6"/>
        <v>750</v>
      </c>
      <c r="N26" s="28">
        <f t="shared" si="6"/>
        <v>0</v>
      </c>
      <c r="O26" s="28">
        <f t="shared" si="6"/>
        <v>0</v>
      </c>
      <c r="P26" s="24" t="s">
        <v>49</v>
      </c>
      <c r="Q26" s="24"/>
      <c r="R26" s="24"/>
      <c r="S26" s="31" t="s">
        <v>42</v>
      </c>
    </row>
    <row r="27" s="6" customFormat="1" ht="45" customHeight="1" spans="1:19">
      <c r="A27" s="1">
        <v>88</v>
      </c>
      <c r="B27" s="29" t="s">
        <v>624</v>
      </c>
      <c r="C27" s="30">
        <v>1</v>
      </c>
      <c r="D27" s="31" t="s">
        <v>29</v>
      </c>
      <c r="E27" s="31"/>
      <c r="F27" s="32"/>
      <c r="G27" s="29" t="s">
        <v>625</v>
      </c>
      <c r="H27" s="29" t="s">
        <v>563</v>
      </c>
      <c r="I27" s="31">
        <v>2025</v>
      </c>
      <c r="J27" s="35">
        <f>SUM(K27:O27)</f>
        <v>100</v>
      </c>
      <c r="K27" s="35">
        <v>100</v>
      </c>
      <c r="L27" s="35"/>
      <c r="M27" s="35"/>
      <c r="N27" s="35"/>
      <c r="O27" s="35"/>
      <c r="P27" s="31" t="s">
        <v>342</v>
      </c>
      <c r="Q27" s="31" t="s">
        <v>362</v>
      </c>
      <c r="R27" s="31" t="s">
        <v>36</v>
      </c>
      <c r="S27" s="32" t="s">
        <v>376</v>
      </c>
    </row>
    <row r="28" s="6" customFormat="1" ht="51" customHeight="1" spans="1:19">
      <c r="A28" s="1"/>
      <c r="B28" s="29" t="s">
        <v>673</v>
      </c>
      <c r="C28" s="32">
        <v>1</v>
      </c>
      <c r="D28" s="31" t="s">
        <v>29</v>
      </c>
      <c r="E28" s="31" t="s">
        <v>44</v>
      </c>
      <c r="F28" s="31">
        <v>30</v>
      </c>
      <c r="G28" s="33" t="s">
        <v>671</v>
      </c>
      <c r="H28" s="32" t="s">
        <v>402</v>
      </c>
      <c r="I28" s="32">
        <v>2025</v>
      </c>
      <c r="J28" s="35">
        <f>SUM(K28:O28)</f>
        <v>90</v>
      </c>
      <c r="K28" s="35">
        <v>90</v>
      </c>
      <c r="L28" s="35"/>
      <c r="M28" s="35"/>
      <c r="N28" s="35"/>
      <c r="O28" s="35"/>
      <c r="P28" s="31" t="s">
        <v>342</v>
      </c>
      <c r="Q28" s="31" t="s">
        <v>362</v>
      </c>
      <c r="R28" s="31" t="s">
        <v>36</v>
      </c>
      <c r="S28" s="35" t="s">
        <v>399</v>
      </c>
    </row>
    <row r="29" s="6" customFormat="1" ht="56" customHeight="1" spans="1:19">
      <c r="A29" s="1">
        <v>103</v>
      </c>
      <c r="B29" s="29" t="s">
        <v>681</v>
      </c>
      <c r="C29" s="30">
        <v>1</v>
      </c>
      <c r="D29" s="31" t="s">
        <v>29</v>
      </c>
      <c r="E29" s="31" t="s">
        <v>44</v>
      </c>
      <c r="F29" s="32">
        <v>5000</v>
      </c>
      <c r="G29" s="36" t="s">
        <v>682</v>
      </c>
      <c r="H29" s="29" t="s">
        <v>32</v>
      </c>
      <c r="I29" s="31">
        <v>2025</v>
      </c>
      <c r="J29" s="35">
        <f>SUM(K29:O29)</f>
        <v>750</v>
      </c>
      <c r="K29" s="35"/>
      <c r="L29" s="35"/>
      <c r="M29" s="35">
        <v>750</v>
      </c>
      <c r="N29" s="35"/>
      <c r="O29" s="35"/>
      <c r="P29" s="31" t="s">
        <v>342</v>
      </c>
      <c r="Q29" s="31"/>
      <c r="R29" s="31"/>
      <c r="S29" s="32"/>
    </row>
    <row r="30" s="8" customFormat="1" ht="72" spans="1:19">
      <c r="A30" s="1">
        <v>105</v>
      </c>
      <c r="B30" s="27" t="s">
        <v>50</v>
      </c>
      <c r="C30" s="25">
        <f>SUM(C31:C32)</f>
        <v>2</v>
      </c>
      <c r="D30" s="24"/>
      <c r="E30" s="24" t="s">
        <v>51</v>
      </c>
      <c r="F30" s="25">
        <f t="shared" ref="F30:O30" si="7">SUM(F31:F32)</f>
        <v>2</v>
      </c>
      <c r="G30" s="27" t="s">
        <v>257</v>
      </c>
      <c r="H30" s="27" t="s">
        <v>53</v>
      </c>
      <c r="I30" s="24">
        <v>2025</v>
      </c>
      <c r="J30" s="28">
        <f t="shared" si="7"/>
        <v>1100</v>
      </c>
      <c r="K30" s="28">
        <f t="shared" si="7"/>
        <v>0</v>
      </c>
      <c r="L30" s="28">
        <f t="shared" si="7"/>
        <v>0</v>
      </c>
      <c r="M30" s="28">
        <f t="shared" si="7"/>
        <v>100</v>
      </c>
      <c r="N30" s="28">
        <f t="shared" si="7"/>
        <v>1000</v>
      </c>
      <c r="O30" s="28">
        <f t="shared" si="7"/>
        <v>0</v>
      </c>
      <c r="P30" s="24" t="s">
        <v>54</v>
      </c>
      <c r="Q30" s="24"/>
      <c r="R30" s="24"/>
      <c r="S30" s="31" t="s">
        <v>42</v>
      </c>
    </row>
    <row r="31" s="6" customFormat="1" ht="47" customHeight="1" spans="1:19">
      <c r="A31" s="1">
        <v>111</v>
      </c>
      <c r="B31" s="29" t="s">
        <v>700</v>
      </c>
      <c r="C31" s="30">
        <v>1</v>
      </c>
      <c r="D31" s="31" t="s">
        <v>29</v>
      </c>
      <c r="E31" s="31" t="s">
        <v>61</v>
      </c>
      <c r="F31" s="32">
        <v>1</v>
      </c>
      <c r="G31" s="29" t="s">
        <v>701</v>
      </c>
      <c r="H31" s="29" t="s">
        <v>369</v>
      </c>
      <c r="I31" s="31">
        <v>2025</v>
      </c>
      <c r="J31" s="35">
        <f>SUM(K31:O31)</f>
        <v>1000</v>
      </c>
      <c r="K31" s="35"/>
      <c r="L31" s="35"/>
      <c r="M31" s="35"/>
      <c r="N31" s="35">
        <v>1000</v>
      </c>
      <c r="O31" s="35"/>
      <c r="P31" s="31" t="s">
        <v>250</v>
      </c>
      <c r="Q31" s="31" t="s">
        <v>35</v>
      </c>
      <c r="R31" s="31" t="s">
        <v>36</v>
      </c>
      <c r="S31" s="32" t="s">
        <v>479</v>
      </c>
    </row>
    <row r="32" s="6" customFormat="1" ht="47" customHeight="1" spans="1:19">
      <c r="A32" s="1"/>
      <c r="B32" s="39" t="s">
        <v>706</v>
      </c>
      <c r="C32" s="40">
        <v>1</v>
      </c>
      <c r="D32" s="40" t="s">
        <v>29</v>
      </c>
      <c r="E32" s="31" t="s">
        <v>61</v>
      </c>
      <c r="F32" s="40">
        <v>1</v>
      </c>
      <c r="G32" s="39" t="s">
        <v>707</v>
      </c>
      <c r="H32" s="39" t="s">
        <v>708</v>
      </c>
      <c r="I32" s="31">
        <v>2025</v>
      </c>
      <c r="J32" s="35">
        <f>SUM(K32:O32)</f>
        <v>100</v>
      </c>
      <c r="K32" s="47"/>
      <c r="L32" s="35"/>
      <c r="M32" s="47">
        <v>100</v>
      </c>
      <c r="N32" s="35"/>
      <c r="O32" s="35"/>
      <c r="P32" s="40" t="s">
        <v>104</v>
      </c>
      <c r="Q32" s="40" t="s">
        <v>343</v>
      </c>
      <c r="R32" s="39" t="s">
        <v>36</v>
      </c>
      <c r="S32" s="35" t="s">
        <v>399</v>
      </c>
    </row>
    <row r="33" s="8" customFormat="1" ht="48" spans="1:19">
      <c r="A33" s="1">
        <v>115</v>
      </c>
      <c r="B33" s="27" t="s">
        <v>55</v>
      </c>
      <c r="C33" s="25"/>
      <c r="D33" s="24"/>
      <c r="E33" s="24" t="s">
        <v>56</v>
      </c>
      <c r="F33" s="28"/>
      <c r="G33" s="27"/>
      <c r="H33" s="27"/>
      <c r="I33" s="24"/>
      <c r="J33" s="28"/>
      <c r="K33" s="28"/>
      <c r="L33" s="28"/>
      <c r="M33" s="28"/>
      <c r="N33" s="28"/>
      <c r="O33" s="28"/>
      <c r="P33" s="24" t="s">
        <v>59</v>
      </c>
      <c r="Q33" s="24"/>
      <c r="R33" s="24"/>
      <c r="S33" s="31" t="s">
        <v>42</v>
      </c>
    </row>
    <row r="34" s="8" customFormat="1" ht="48" spans="1:19">
      <c r="A34" s="1">
        <v>117</v>
      </c>
      <c r="B34" s="27" t="s">
        <v>60</v>
      </c>
      <c r="C34" s="25">
        <f>SUM(C35:C35)</f>
        <v>1</v>
      </c>
      <c r="D34" s="24"/>
      <c r="E34" s="24" t="s">
        <v>61</v>
      </c>
      <c r="F34" s="28">
        <f t="shared" ref="F34:O34" si="8">SUM(F35:F35)</f>
        <v>1</v>
      </c>
      <c r="G34" s="27" t="s">
        <v>286</v>
      </c>
      <c r="H34" s="27" t="s">
        <v>63</v>
      </c>
      <c r="I34" s="24">
        <v>2025</v>
      </c>
      <c r="J34" s="28">
        <f t="shared" si="8"/>
        <v>850</v>
      </c>
      <c r="K34" s="28">
        <f t="shared" si="8"/>
        <v>0</v>
      </c>
      <c r="L34" s="28">
        <f t="shared" si="8"/>
        <v>0</v>
      </c>
      <c r="M34" s="28">
        <f t="shared" si="8"/>
        <v>0</v>
      </c>
      <c r="N34" s="28">
        <f t="shared" si="8"/>
        <v>850</v>
      </c>
      <c r="O34" s="28">
        <f t="shared" si="8"/>
        <v>0</v>
      </c>
      <c r="P34" s="24" t="s">
        <v>64</v>
      </c>
      <c r="Q34" s="24"/>
      <c r="R34" s="24"/>
      <c r="S34" s="31" t="s">
        <v>42</v>
      </c>
    </row>
    <row r="35" s="6" customFormat="1" ht="68" customHeight="1" spans="1:19">
      <c r="A35" s="1">
        <v>120</v>
      </c>
      <c r="B35" s="31" t="s">
        <v>724</v>
      </c>
      <c r="C35" s="30">
        <v>1</v>
      </c>
      <c r="D35" s="31" t="s">
        <v>29</v>
      </c>
      <c r="E35" s="31" t="s">
        <v>94</v>
      </c>
      <c r="F35" s="32">
        <v>1</v>
      </c>
      <c r="G35" s="31" t="s">
        <v>725</v>
      </c>
      <c r="H35" s="36" t="s">
        <v>726</v>
      </c>
      <c r="I35" s="31">
        <v>2025</v>
      </c>
      <c r="J35" s="35">
        <f>SUM(K35:O35)</f>
        <v>850</v>
      </c>
      <c r="K35" s="35"/>
      <c r="L35" s="35"/>
      <c r="M35" s="35"/>
      <c r="N35" s="35">
        <v>850</v>
      </c>
      <c r="O35" s="35"/>
      <c r="P35" s="31" t="s">
        <v>113</v>
      </c>
      <c r="Q35" s="31"/>
      <c r="R35" s="31"/>
      <c r="S35" s="32" t="s">
        <v>479</v>
      </c>
    </row>
    <row r="36" s="8" customFormat="1" ht="48" spans="1:19">
      <c r="A36" s="1">
        <v>126</v>
      </c>
      <c r="B36" s="27" t="s">
        <v>65</v>
      </c>
      <c r="C36" s="25">
        <f>SUM(C37:C37)</f>
        <v>1</v>
      </c>
      <c r="D36" s="24"/>
      <c r="E36" s="24" t="s">
        <v>61</v>
      </c>
      <c r="F36" s="28">
        <f t="shared" ref="F36:O36" si="9">SUM(F37:F37)</f>
        <v>1</v>
      </c>
      <c r="G36" s="27" t="s">
        <v>307</v>
      </c>
      <c r="H36" s="29" t="s">
        <v>32</v>
      </c>
      <c r="I36" s="24">
        <v>2025</v>
      </c>
      <c r="J36" s="28">
        <f t="shared" si="9"/>
        <v>13200</v>
      </c>
      <c r="K36" s="28">
        <f t="shared" si="9"/>
        <v>8000</v>
      </c>
      <c r="L36" s="28">
        <f t="shared" si="9"/>
        <v>0</v>
      </c>
      <c r="M36" s="28">
        <f t="shared" si="9"/>
        <v>5200</v>
      </c>
      <c r="N36" s="28">
        <f t="shared" si="9"/>
        <v>0</v>
      </c>
      <c r="O36" s="28">
        <f t="shared" si="9"/>
        <v>0</v>
      </c>
      <c r="P36" s="24" t="s">
        <v>68</v>
      </c>
      <c r="Q36" s="24"/>
      <c r="R36" s="24"/>
      <c r="S36" s="31" t="s">
        <v>42</v>
      </c>
    </row>
    <row r="37" s="9" customFormat="1" ht="36" spans="1:19">
      <c r="A37" s="1">
        <v>129</v>
      </c>
      <c r="B37" s="29" t="s">
        <v>760</v>
      </c>
      <c r="C37" s="30">
        <v>1</v>
      </c>
      <c r="D37" s="31" t="s">
        <v>29</v>
      </c>
      <c r="E37" s="31" t="s">
        <v>61</v>
      </c>
      <c r="F37" s="31">
        <v>1</v>
      </c>
      <c r="G37" s="29" t="s">
        <v>739</v>
      </c>
      <c r="H37" s="29" t="s">
        <v>32</v>
      </c>
      <c r="I37" s="31">
        <v>2025</v>
      </c>
      <c r="J37" s="35">
        <f>SUM(K37:O37)</f>
        <v>13200</v>
      </c>
      <c r="K37" s="35">
        <v>8000</v>
      </c>
      <c r="L37" s="28"/>
      <c r="M37" s="35">
        <v>5200</v>
      </c>
      <c r="N37" s="35"/>
      <c r="O37" s="28"/>
      <c r="P37" s="31" t="s">
        <v>113</v>
      </c>
      <c r="Q37" s="24"/>
      <c r="R37" s="24"/>
      <c r="S37" s="32" t="s">
        <v>740</v>
      </c>
    </row>
    <row r="38" s="10" customFormat="1" ht="25.5" spans="1:19">
      <c r="A38" s="1">
        <v>130</v>
      </c>
      <c r="B38" s="27" t="s">
        <v>69</v>
      </c>
      <c r="C38" s="25">
        <f>C39+C43+C49+C50</f>
        <v>10</v>
      </c>
      <c r="D38" s="24" t="s">
        <v>25</v>
      </c>
      <c r="E38" s="24" t="s">
        <v>25</v>
      </c>
      <c r="F38" s="26" t="s">
        <v>25</v>
      </c>
      <c r="G38" s="24" t="s">
        <v>25</v>
      </c>
      <c r="H38" s="24" t="s">
        <v>25</v>
      </c>
      <c r="I38" s="24" t="s">
        <v>25</v>
      </c>
      <c r="J38" s="28">
        <f t="shared" ref="J38:O38" si="10">J39+J43+J49+J50</f>
        <v>3873</v>
      </c>
      <c r="K38" s="28">
        <f t="shared" si="10"/>
        <v>2123</v>
      </c>
      <c r="L38" s="28">
        <f t="shared" si="10"/>
        <v>0</v>
      </c>
      <c r="M38" s="28">
        <f t="shared" si="10"/>
        <v>50</v>
      </c>
      <c r="N38" s="28">
        <f t="shared" si="10"/>
        <v>1700</v>
      </c>
      <c r="O38" s="28">
        <f t="shared" si="10"/>
        <v>0</v>
      </c>
      <c r="P38" s="24" t="s">
        <v>25</v>
      </c>
      <c r="Q38" s="24" t="s">
        <v>25</v>
      </c>
      <c r="R38" s="24" t="s">
        <v>25</v>
      </c>
      <c r="S38" s="31"/>
    </row>
    <row r="39" s="8" customFormat="1" ht="96" spans="1:19">
      <c r="A39" s="1">
        <v>131</v>
      </c>
      <c r="B39" s="27" t="s">
        <v>70</v>
      </c>
      <c r="C39" s="25">
        <f>SUM(C40:C42)</f>
        <v>3</v>
      </c>
      <c r="D39" s="24"/>
      <c r="E39" s="24" t="s">
        <v>61</v>
      </c>
      <c r="F39" s="28">
        <f t="shared" ref="F39:O39" si="11">SUM(F40:F42)</f>
        <v>3</v>
      </c>
      <c r="G39" s="27" t="s">
        <v>260</v>
      </c>
      <c r="H39" s="27" t="s">
        <v>72</v>
      </c>
      <c r="I39" s="24">
        <v>2025</v>
      </c>
      <c r="J39" s="28">
        <f t="shared" si="11"/>
        <v>2300</v>
      </c>
      <c r="K39" s="28">
        <f t="shared" si="11"/>
        <v>1800</v>
      </c>
      <c r="L39" s="28">
        <f t="shared" si="11"/>
        <v>0</v>
      </c>
      <c r="M39" s="28">
        <f t="shared" si="11"/>
        <v>0</v>
      </c>
      <c r="N39" s="28">
        <f t="shared" si="11"/>
        <v>500</v>
      </c>
      <c r="O39" s="28">
        <f t="shared" si="11"/>
        <v>0</v>
      </c>
      <c r="P39" s="24" t="s">
        <v>73</v>
      </c>
      <c r="Q39" s="24"/>
      <c r="R39" s="24"/>
      <c r="S39" s="31" t="s">
        <v>42</v>
      </c>
    </row>
    <row r="40" s="6" customFormat="1" ht="25.5" spans="1:19">
      <c r="A40" s="1">
        <v>134</v>
      </c>
      <c r="B40" s="29" t="s">
        <v>767</v>
      </c>
      <c r="C40" s="30">
        <v>1</v>
      </c>
      <c r="D40" s="31" t="s">
        <v>29</v>
      </c>
      <c r="E40" s="31" t="s">
        <v>61</v>
      </c>
      <c r="F40" s="31">
        <v>1</v>
      </c>
      <c r="G40" s="29" t="s">
        <v>768</v>
      </c>
      <c r="H40" s="29" t="s">
        <v>485</v>
      </c>
      <c r="I40" s="31">
        <v>2025</v>
      </c>
      <c r="J40" s="35">
        <f>SUM(K40:O40)</f>
        <v>1000</v>
      </c>
      <c r="K40" s="35">
        <v>1000</v>
      </c>
      <c r="L40" s="35"/>
      <c r="M40" s="35"/>
      <c r="N40" s="35"/>
      <c r="O40" s="35"/>
      <c r="P40" s="35" t="s">
        <v>113</v>
      </c>
      <c r="Q40" s="31" t="s">
        <v>349</v>
      </c>
      <c r="R40" s="31" t="s">
        <v>385</v>
      </c>
      <c r="S40" s="32"/>
    </row>
    <row r="41" s="6" customFormat="1" ht="25.5" spans="1:19">
      <c r="A41" s="1">
        <v>135</v>
      </c>
      <c r="B41" s="29" t="s">
        <v>769</v>
      </c>
      <c r="C41" s="30">
        <v>1</v>
      </c>
      <c r="D41" s="31" t="s">
        <v>29</v>
      </c>
      <c r="E41" s="31" t="s">
        <v>61</v>
      </c>
      <c r="F41" s="31">
        <v>1</v>
      </c>
      <c r="G41" s="29" t="s">
        <v>770</v>
      </c>
      <c r="H41" s="29" t="s">
        <v>771</v>
      </c>
      <c r="I41" s="31">
        <v>2025</v>
      </c>
      <c r="J41" s="35">
        <f>SUM(K41:O41)</f>
        <v>500</v>
      </c>
      <c r="K41" s="35"/>
      <c r="L41" s="35"/>
      <c r="M41" s="35"/>
      <c r="N41" s="35">
        <v>500</v>
      </c>
      <c r="O41" s="35"/>
      <c r="P41" s="31" t="s">
        <v>113</v>
      </c>
      <c r="Q41" s="31" t="s">
        <v>349</v>
      </c>
      <c r="R41" s="31" t="s">
        <v>385</v>
      </c>
      <c r="S41" s="32" t="s">
        <v>479</v>
      </c>
    </row>
    <row r="42" s="6" customFormat="1" ht="25.5" spans="1:19">
      <c r="A42" s="1">
        <v>137</v>
      </c>
      <c r="B42" s="29" t="s">
        <v>777</v>
      </c>
      <c r="C42" s="30">
        <v>1</v>
      </c>
      <c r="D42" s="31" t="s">
        <v>29</v>
      </c>
      <c r="E42" s="31" t="s">
        <v>61</v>
      </c>
      <c r="F42" s="31">
        <v>1</v>
      </c>
      <c r="G42" s="29" t="s">
        <v>778</v>
      </c>
      <c r="H42" s="29" t="s">
        <v>779</v>
      </c>
      <c r="I42" s="31">
        <v>2025</v>
      </c>
      <c r="J42" s="35">
        <f>SUM(K42:O42)</f>
        <v>800</v>
      </c>
      <c r="K42" s="35">
        <v>800</v>
      </c>
      <c r="L42" s="35"/>
      <c r="M42" s="35"/>
      <c r="N42" s="35"/>
      <c r="O42" s="35"/>
      <c r="P42" s="31" t="s">
        <v>113</v>
      </c>
      <c r="Q42" s="31" t="s">
        <v>35</v>
      </c>
      <c r="R42" s="31" t="s">
        <v>36</v>
      </c>
      <c r="S42" s="32"/>
    </row>
    <row r="43" s="8" customFormat="1" ht="60" spans="1:19">
      <c r="A43" s="1">
        <v>141</v>
      </c>
      <c r="B43" s="27" t="s">
        <v>74</v>
      </c>
      <c r="C43" s="25">
        <f>SUM(C44:C48)</f>
        <v>5</v>
      </c>
      <c r="D43" s="24"/>
      <c r="E43" s="24" t="s">
        <v>788</v>
      </c>
      <c r="F43" s="25">
        <f t="shared" ref="F43:O43" si="12">SUM(F44:F48)</f>
        <v>5</v>
      </c>
      <c r="G43" s="27" t="s">
        <v>325</v>
      </c>
      <c r="H43" s="27" t="s">
        <v>32</v>
      </c>
      <c r="I43" s="24">
        <v>2025</v>
      </c>
      <c r="J43" s="28">
        <f t="shared" si="12"/>
        <v>1483</v>
      </c>
      <c r="K43" s="28">
        <f t="shared" si="12"/>
        <v>283</v>
      </c>
      <c r="L43" s="28">
        <f t="shared" si="12"/>
        <v>0</v>
      </c>
      <c r="M43" s="28">
        <f t="shared" si="12"/>
        <v>0</v>
      </c>
      <c r="N43" s="28">
        <f t="shared" si="12"/>
        <v>1200</v>
      </c>
      <c r="O43" s="28">
        <f t="shared" si="12"/>
        <v>0</v>
      </c>
      <c r="P43" s="24" t="s">
        <v>77</v>
      </c>
      <c r="Q43" s="24"/>
      <c r="R43" s="24"/>
      <c r="S43" s="31" t="s">
        <v>42</v>
      </c>
    </row>
    <row r="44" s="6" customFormat="1" ht="68" customHeight="1" spans="1:19">
      <c r="A44" s="1">
        <v>149</v>
      </c>
      <c r="B44" s="31" t="s">
        <v>814</v>
      </c>
      <c r="C44" s="30">
        <v>1</v>
      </c>
      <c r="D44" s="31" t="s">
        <v>29</v>
      </c>
      <c r="E44" s="31" t="s">
        <v>94</v>
      </c>
      <c r="F44" s="32">
        <v>1</v>
      </c>
      <c r="G44" s="37" t="s">
        <v>815</v>
      </c>
      <c r="H44" s="36" t="s">
        <v>816</v>
      </c>
      <c r="I44" s="31">
        <v>2025</v>
      </c>
      <c r="J44" s="35">
        <f>SUM(K44:O44)</f>
        <v>600</v>
      </c>
      <c r="K44" s="35"/>
      <c r="L44" s="35"/>
      <c r="M44" s="35"/>
      <c r="N44" s="35">
        <v>600</v>
      </c>
      <c r="O44" s="35"/>
      <c r="P44" s="31" t="s">
        <v>113</v>
      </c>
      <c r="Q44" s="31" t="s">
        <v>35</v>
      </c>
      <c r="R44" s="31" t="s">
        <v>36</v>
      </c>
      <c r="S44" s="32" t="s">
        <v>479</v>
      </c>
    </row>
    <row r="45" s="6" customFormat="1" ht="68" customHeight="1" spans="1:19">
      <c r="A45" s="1">
        <v>148</v>
      </c>
      <c r="B45" s="29" t="s">
        <v>817</v>
      </c>
      <c r="C45" s="30">
        <v>1</v>
      </c>
      <c r="D45" s="31" t="s">
        <v>29</v>
      </c>
      <c r="E45" s="31" t="s">
        <v>94</v>
      </c>
      <c r="F45" s="32">
        <v>1</v>
      </c>
      <c r="G45" s="29" t="s">
        <v>818</v>
      </c>
      <c r="H45" s="36" t="s">
        <v>383</v>
      </c>
      <c r="I45" s="31">
        <v>2025</v>
      </c>
      <c r="J45" s="35">
        <f>SUM(K45:O45)</f>
        <v>600</v>
      </c>
      <c r="K45" s="35"/>
      <c r="L45" s="35"/>
      <c r="M45" s="35"/>
      <c r="N45" s="35">
        <v>600</v>
      </c>
      <c r="O45" s="35"/>
      <c r="P45" s="31" t="s">
        <v>113</v>
      </c>
      <c r="Q45" s="31" t="s">
        <v>35</v>
      </c>
      <c r="R45" s="31" t="s">
        <v>36</v>
      </c>
      <c r="S45" s="32" t="s">
        <v>479</v>
      </c>
    </row>
    <row r="46" s="6" customFormat="1" ht="86" customHeight="1" spans="1:19">
      <c r="A46" s="1"/>
      <c r="B46" s="29" t="s">
        <v>838</v>
      </c>
      <c r="C46" s="31">
        <v>1</v>
      </c>
      <c r="D46" s="31" t="s">
        <v>29</v>
      </c>
      <c r="E46" s="31" t="s">
        <v>94</v>
      </c>
      <c r="F46" s="31">
        <v>1</v>
      </c>
      <c r="G46" s="29" t="s">
        <v>839</v>
      </c>
      <c r="H46" s="39" t="s">
        <v>840</v>
      </c>
      <c r="I46" s="31">
        <v>2025</v>
      </c>
      <c r="J46" s="35">
        <f>SUM(K46:O46)</f>
        <v>160</v>
      </c>
      <c r="K46" s="35">
        <v>160</v>
      </c>
      <c r="L46" s="35"/>
      <c r="M46" s="35"/>
      <c r="N46" s="35"/>
      <c r="O46" s="35"/>
      <c r="P46" s="31" t="s">
        <v>342</v>
      </c>
      <c r="Q46" s="31" t="s">
        <v>35</v>
      </c>
      <c r="R46" s="37" t="s">
        <v>36</v>
      </c>
      <c r="S46" s="35" t="s">
        <v>399</v>
      </c>
    </row>
    <row r="47" s="6" customFormat="1" ht="86" customHeight="1" spans="1:19">
      <c r="A47" s="1"/>
      <c r="B47" s="29" t="s">
        <v>844</v>
      </c>
      <c r="C47" s="31">
        <v>1</v>
      </c>
      <c r="D47" s="31" t="s">
        <v>29</v>
      </c>
      <c r="E47" s="31" t="s">
        <v>94</v>
      </c>
      <c r="F47" s="31">
        <v>1</v>
      </c>
      <c r="G47" s="29" t="s">
        <v>845</v>
      </c>
      <c r="H47" s="31" t="s">
        <v>846</v>
      </c>
      <c r="I47" s="31">
        <v>2025</v>
      </c>
      <c r="J47" s="35">
        <f>SUM(K47:O47)</f>
        <v>23</v>
      </c>
      <c r="K47" s="35">
        <v>23</v>
      </c>
      <c r="L47" s="35"/>
      <c r="M47" s="35"/>
      <c r="N47" s="35"/>
      <c r="O47" s="35"/>
      <c r="P47" s="31" t="s">
        <v>342</v>
      </c>
      <c r="Q47" s="31" t="s">
        <v>343</v>
      </c>
      <c r="R47" s="37" t="s">
        <v>36</v>
      </c>
      <c r="S47" s="35" t="s">
        <v>399</v>
      </c>
    </row>
    <row r="48" s="6" customFormat="1" ht="48" spans="1:19">
      <c r="A48" s="1"/>
      <c r="B48" s="29" t="s">
        <v>849</v>
      </c>
      <c r="C48" s="30">
        <v>1</v>
      </c>
      <c r="D48" s="31" t="s">
        <v>29</v>
      </c>
      <c r="E48" s="31" t="s">
        <v>94</v>
      </c>
      <c r="F48" s="31">
        <v>1</v>
      </c>
      <c r="G48" s="29" t="s">
        <v>850</v>
      </c>
      <c r="H48" s="31" t="s">
        <v>851</v>
      </c>
      <c r="I48" s="31">
        <v>2025</v>
      </c>
      <c r="J48" s="35">
        <f>SUM(K48:O48)</f>
        <v>100</v>
      </c>
      <c r="K48" s="35">
        <v>100</v>
      </c>
      <c r="L48" s="35"/>
      <c r="M48" s="35"/>
      <c r="N48" s="35"/>
      <c r="O48" s="35"/>
      <c r="P48" s="31" t="s">
        <v>342</v>
      </c>
      <c r="Q48" s="31" t="s">
        <v>343</v>
      </c>
      <c r="R48" s="37" t="s">
        <v>36</v>
      </c>
      <c r="S48" s="35" t="s">
        <v>399</v>
      </c>
    </row>
    <row r="49" s="8" customFormat="1" ht="60" spans="1:19">
      <c r="A49" s="1">
        <v>161</v>
      </c>
      <c r="B49" s="27" t="s">
        <v>78</v>
      </c>
      <c r="C49" s="25"/>
      <c r="D49" s="24"/>
      <c r="E49" s="24" t="s">
        <v>788</v>
      </c>
      <c r="F49" s="28"/>
      <c r="G49" s="27"/>
      <c r="H49" s="27"/>
      <c r="I49" s="24"/>
      <c r="J49" s="28"/>
      <c r="K49" s="28"/>
      <c r="L49" s="28"/>
      <c r="M49" s="28"/>
      <c r="N49" s="28"/>
      <c r="O49" s="28"/>
      <c r="P49" s="24" t="s">
        <v>81</v>
      </c>
      <c r="Q49" s="24"/>
      <c r="R49" s="24"/>
      <c r="S49" s="31" t="s">
        <v>42</v>
      </c>
    </row>
    <row r="50" s="8" customFormat="1" ht="60" spans="1:19">
      <c r="A50" s="1">
        <v>165</v>
      </c>
      <c r="B50" s="27" t="s">
        <v>82</v>
      </c>
      <c r="C50" s="25">
        <f>SUM(C51:C52)</f>
        <v>2</v>
      </c>
      <c r="D50" s="24"/>
      <c r="E50" s="24" t="s">
        <v>788</v>
      </c>
      <c r="F50" s="28">
        <f t="shared" ref="F50:O50" si="13">SUM(F51:F52)</f>
        <v>2</v>
      </c>
      <c r="G50" s="27" t="s">
        <v>326</v>
      </c>
      <c r="H50" s="27" t="s">
        <v>32</v>
      </c>
      <c r="I50" s="24">
        <v>2025</v>
      </c>
      <c r="J50" s="28">
        <f t="shared" si="13"/>
        <v>90</v>
      </c>
      <c r="K50" s="28">
        <f t="shared" si="13"/>
        <v>40</v>
      </c>
      <c r="L50" s="28">
        <f t="shared" si="13"/>
        <v>0</v>
      </c>
      <c r="M50" s="28">
        <f t="shared" si="13"/>
        <v>50</v>
      </c>
      <c r="N50" s="28">
        <f t="shared" si="13"/>
        <v>0</v>
      </c>
      <c r="O50" s="28">
        <f t="shared" si="13"/>
        <v>0</v>
      </c>
      <c r="P50" s="24" t="s">
        <v>81</v>
      </c>
      <c r="Q50" s="24"/>
      <c r="R50" s="24"/>
      <c r="S50" s="31" t="s">
        <v>42</v>
      </c>
    </row>
    <row r="51" s="6" customFormat="1" ht="36" spans="1:19">
      <c r="A51" s="1">
        <v>168</v>
      </c>
      <c r="B51" s="29" t="s">
        <v>865</v>
      </c>
      <c r="C51" s="30">
        <v>1</v>
      </c>
      <c r="D51" s="31" t="s">
        <v>29</v>
      </c>
      <c r="E51" s="31" t="s">
        <v>61</v>
      </c>
      <c r="F51" s="32">
        <v>1</v>
      </c>
      <c r="G51" s="29" t="s">
        <v>863</v>
      </c>
      <c r="H51" s="29" t="s">
        <v>32</v>
      </c>
      <c r="I51" s="31">
        <v>2025</v>
      </c>
      <c r="J51" s="35">
        <f>SUM(K51:O51)</f>
        <v>40</v>
      </c>
      <c r="K51" s="35">
        <v>40</v>
      </c>
      <c r="L51" s="35"/>
      <c r="M51" s="35"/>
      <c r="N51" s="35"/>
      <c r="O51" s="35"/>
      <c r="P51" s="31" t="s">
        <v>113</v>
      </c>
      <c r="Q51" s="31"/>
      <c r="R51" s="31"/>
      <c r="S51" s="32"/>
    </row>
    <row r="52" s="6" customFormat="1" ht="48" spans="1:19">
      <c r="A52" s="1">
        <v>169</v>
      </c>
      <c r="B52" s="29" t="s">
        <v>866</v>
      </c>
      <c r="C52" s="30">
        <v>1</v>
      </c>
      <c r="D52" s="31" t="s">
        <v>29</v>
      </c>
      <c r="E52" s="31" t="s">
        <v>61</v>
      </c>
      <c r="F52" s="32">
        <v>1</v>
      </c>
      <c r="G52" s="29" t="s">
        <v>867</v>
      </c>
      <c r="H52" s="29" t="s">
        <v>32</v>
      </c>
      <c r="I52" s="31">
        <v>2025</v>
      </c>
      <c r="J52" s="35">
        <f>SUM(K52:O52)</f>
        <v>50</v>
      </c>
      <c r="K52" s="35"/>
      <c r="L52" s="35"/>
      <c r="M52" s="35">
        <v>50</v>
      </c>
      <c r="N52" s="35"/>
      <c r="O52" s="35"/>
      <c r="P52" s="31" t="s">
        <v>113</v>
      </c>
      <c r="Q52" s="31"/>
      <c r="R52" s="31"/>
      <c r="S52" s="32"/>
    </row>
    <row r="53" s="10" customFormat="1" ht="25.5" spans="1:19">
      <c r="A53" s="1">
        <v>171</v>
      </c>
      <c r="B53" s="27" t="s">
        <v>84</v>
      </c>
      <c r="C53" s="25">
        <f>C54+C64+C66+C66</f>
        <v>10</v>
      </c>
      <c r="D53" s="24" t="s">
        <v>25</v>
      </c>
      <c r="E53" s="24" t="s">
        <v>25</v>
      </c>
      <c r="F53" s="26" t="s">
        <v>25</v>
      </c>
      <c r="G53" s="24" t="s">
        <v>25</v>
      </c>
      <c r="H53" s="24" t="s">
        <v>25</v>
      </c>
      <c r="I53" s="24" t="s">
        <v>25</v>
      </c>
      <c r="J53" s="28">
        <f t="shared" ref="J53:O53" si="14">J54+J64+J66+J66</f>
        <v>7218.5</v>
      </c>
      <c r="K53" s="28">
        <f t="shared" si="14"/>
        <v>1282.5</v>
      </c>
      <c r="L53" s="28">
        <f t="shared" si="14"/>
        <v>0</v>
      </c>
      <c r="M53" s="28">
        <f t="shared" si="14"/>
        <v>5936</v>
      </c>
      <c r="N53" s="28">
        <f t="shared" si="14"/>
        <v>0</v>
      </c>
      <c r="O53" s="28">
        <f t="shared" si="14"/>
        <v>0</v>
      </c>
      <c r="P53" s="24" t="s">
        <v>25</v>
      </c>
      <c r="Q53" s="24" t="s">
        <v>25</v>
      </c>
      <c r="R53" s="24" t="s">
        <v>25</v>
      </c>
      <c r="S53" s="31"/>
    </row>
    <row r="54" s="8" customFormat="1" ht="48" spans="1:19">
      <c r="A54" s="1">
        <v>172</v>
      </c>
      <c r="B54" s="27" t="s">
        <v>85</v>
      </c>
      <c r="C54" s="25">
        <f>SUM(C55:C63)</f>
        <v>9</v>
      </c>
      <c r="D54" s="24"/>
      <c r="E54" s="24" t="s">
        <v>86</v>
      </c>
      <c r="F54" s="28">
        <f t="shared" ref="F54:O54" si="15">SUM(F55:F63)</f>
        <v>69.2</v>
      </c>
      <c r="G54" s="27" t="s">
        <v>327</v>
      </c>
      <c r="H54" s="27" t="s">
        <v>32</v>
      </c>
      <c r="I54" s="24">
        <v>2025</v>
      </c>
      <c r="J54" s="28">
        <f t="shared" si="15"/>
        <v>7133.5</v>
      </c>
      <c r="K54" s="28">
        <f t="shared" si="15"/>
        <v>1282.5</v>
      </c>
      <c r="L54" s="28">
        <f t="shared" si="15"/>
        <v>0</v>
      </c>
      <c r="M54" s="28">
        <f t="shared" si="15"/>
        <v>5851</v>
      </c>
      <c r="N54" s="28">
        <f t="shared" si="15"/>
        <v>0</v>
      </c>
      <c r="O54" s="28">
        <f t="shared" si="15"/>
        <v>0</v>
      </c>
      <c r="P54" s="24" t="s">
        <v>88</v>
      </c>
      <c r="Q54" s="24"/>
      <c r="R54" s="24"/>
      <c r="S54" s="31" t="s">
        <v>42</v>
      </c>
    </row>
    <row r="55" s="6" customFormat="1" ht="36" spans="1:19">
      <c r="A55" s="1">
        <v>188</v>
      </c>
      <c r="B55" s="29" t="s">
        <v>922</v>
      </c>
      <c r="C55" s="30">
        <v>1</v>
      </c>
      <c r="D55" s="31" t="s">
        <v>29</v>
      </c>
      <c r="E55" s="31" t="s">
        <v>86</v>
      </c>
      <c r="F55" s="32">
        <v>7</v>
      </c>
      <c r="G55" s="29" t="s">
        <v>923</v>
      </c>
      <c r="H55" s="36" t="s">
        <v>924</v>
      </c>
      <c r="I55" s="31">
        <v>2025</v>
      </c>
      <c r="J55" s="35">
        <f t="shared" ref="J55:J63" si="16">SUM(K55:O55)</f>
        <v>180</v>
      </c>
      <c r="K55" s="35">
        <v>180</v>
      </c>
      <c r="L55" s="35"/>
      <c r="M55" s="35"/>
      <c r="N55" s="35"/>
      <c r="O55" s="35"/>
      <c r="P55" s="32" t="s">
        <v>113</v>
      </c>
      <c r="Q55" s="31" t="s">
        <v>35</v>
      </c>
      <c r="R55" s="31" t="s">
        <v>36</v>
      </c>
      <c r="S55" s="32" t="s">
        <v>376</v>
      </c>
    </row>
    <row r="56" s="6" customFormat="1" ht="36" spans="1:19">
      <c r="A56" s="1">
        <v>189</v>
      </c>
      <c r="B56" s="29" t="s">
        <v>925</v>
      </c>
      <c r="C56" s="30">
        <v>1</v>
      </c>
      <c r="D56" s="31" t="s">
        <v>29</v>
      </c>
      <c r="E56" s="31" t="s">
        <v>86</v>
      </c>
      <c r="F56" s="32">
        <v>1.5</v>
      </c>
      <c r="G56" s="29" t="s">
        <v>926</v>
      </c>
      <c r="H56" s="36" t="s">
        <v>927</v>
      </c>
      <c r="I56" s="31">
        <v>2025</v>
      </c>
      <c r="J56" s="35">
        <f t="shared" si="16"/>
        <v>52.5</v>
      </c>
      <c r="K56" s="35">
        <v>52.5</v>
      </c>
      <c r="L56" s="35"/>
      <c r="M56" s="35"/>
      <c r="N56" s="35"/>
      <c r="O56" s="35"/>
      <c r="P56" s="32" t="s">
        <v>113</v>
      </c>
      <c r="Q56" s="31" t="s">
        <v>35</v>
      </c>
      <c r="R56" s="31" t="s">
        <v>36</v>
      </c>
      <c r="S56" s="32" t="s">
        <v>376</v>
      </c>
    </row>
    <row r="57" s="6" customFormat="1" ht="48" spans="1:19">
      <c r="A57" s="1"/>
      <c r="B57" s="37" t="s">
        <v>937</v>
      </c>
      <c r="C57" s="31">
        <v>1</v>
      </c>
      <c r="D57" s="31" t="s">
        <v>29</v>
      </c>
      <c r="E57" s="31" t="s">
        <v>86</v>
      </c>
      <c r="F57" s="31">
        <v>13.2</v>
      </c>
      <c r="G57" s="37" t="s">
        <v>938</v>
      </c>
      <c r="H57" s="39" t="s">
        <v>939</v>
      </c>
      <c r="I57" s="31">
        <v>2025</v>
      </c>
      <c r="J57" s="35">
        <f t="shared" si="16"/>
        <v>406</v>
      </c>
      <c r="K57" s="35"/>
      <c r="L57" s="35"/>
      <c r="M57" s="35">
        <v>406</v>
      </c>
      <c r="N57" s="35"/>
      <c r="O57" s="35"/>
      <c r="P57" s="48" t="s">
        <v>342</v>
      </c>
      <c r="Q57" s="31" t="s">
        <v>349</v>
      </c>
      <c r="R57" s="37" t="s">
        <v>36</v>
      </c>
      <c r="S57" s="35" t="s">
        <v>399</v>
      </c>
    </row>
    <row r="58" s="6" customFormat="1" ht="48" spans="1:19">
      <c r="A58" s="1"/>
      <c r="B58" s="37" t="s">
        <v>940</v>
      </c>
      <c r="C58" s="31">
        <v>1</v>
      </c>
      <c r="D58" s="31" t="s">
        <v>29</v>
      </c>
      <c r="E58" s="31" t="s">
        <v>86</v>
      </c>
      <c r="F58" s="31">
        <v>7</v>
      </c>
      <c r="G58" s="37" t="s">
        <v>941</v>
      </c>
      <c r="H58" s="39" t="s">
        <v>942</v>
      </c>
      <c r="I58" s="31">
        <v>2025</v>
      </c>
      <c r="J58" s="35">
        <f t="shared" si="16"/>
        <v>575</v>
      </c>
      <c r="K58" s="35"/>
      <c r="L58" s="35"/>
      <c r="M58" s="35">
        <v>575</v>
      </c>
      <c r="N58" s="35"/>
      <c r="O58" s="35"/>
      <c r="P58" s="48" t="s">
        <v>342</v>
      </c>
      <c r="Q58" s="31" t="s">
        <v>349</v>
      </c>
      <c r="R58" s="37" t="s">
        <v>36</v>
      </c>
      <c r="S58" s="35" t="s">
        <v>399</v>
      </c>
    </row>
    <row r="59" s="6" customFormat="1" ht="48" spans="1:19">
      <c r="A59" s="1"/>
      <c r="B59" s="37" t="s">
        <v>943</v>
      </c>
      <c r="C59" s="31">
        <v>1</v>
      </c>
      <c r="D59" s="31" t="s">
        <v>29</v>
      </c>
      <c r="E59" s="31" t="s">
        <v>86</v>
      </c>
      <c r="F59" s="31">
        <v>13.5</v>
      </c>
      <c r="G59" s="37" t="s">
        <v>944</v>
      </c>
      <c r="H59" s="39" t="s">
        <v>945</v>
      </c>
      <c r="I59" s="31">
        <v>2025</v>
      </c>
      <c r="J59" s="35">
        <f t="shared" si="16"/>
        <v>1440</v>
      </c>
      <c r="K59" s="35"/>
      <c r="L59" s="35"/>
      <c r="M59" s="35">
        <v>1440</v>
      </c>
      <c r="N59" s="35"/>
      <c r="O59" s="35"/>
      <c r="P59" s="48" t="s">
        <v>342</v>
      </c>
      <c r="Q59" s="31" t="s">
        <v>349</v>
      </c>
      <c r="R59" s="37" t="s">
        <v>36</v>
      </c>
      <c r="S59" s="35" t="s">
        <v>399</v>
      </c>
    </row>
    <row r="60" s="6" customFormat="1" ht="48" spans="1:19">
      <c r="A60" s="1"/>
      <c r="B60" s="29" t="s">
        <v>946</v>
      </c>
      <c r="C60" s="31">
        <v>1</v>
      </c>
      <c r="D60" s="31" t="s">
        <v>29</v>
      </c>
      <c r="E60" s="31" t="s">
        <v>86</v>
      </c>
      <c r="F60" s="31">
        <v>10</v>
      </c>
      <c r="G60" s="29" t="s">
        <v>947</v>
      </c>
      <c r="H60" s="31" t="s">
        <v>948</v>
      </c>
      <c r="I60" s="31">
        <v>2025</v>
      </c>
      <c r="J60" s="35">
        <f t="shared" si="16"/>
        <v>350</v>
      </c>
      <c r="K60" s="35"/>
      <c r="L60" s="35"/>
      <c r="M60" s="35">
        <v>350</v>
      </c>
      <c r="N60" s="35"/>
      <c r="O60" s="35"/>
      <c r="P60" s="48" t="s">
        <v>342</v>
      </c>
      <c r="Q60" s="31" t="s">
        <v>349</v>
      </c>
      <c r="R60" s="37" t="s">
        <v>36</v>
      </c>
      <c r="S60" s="35" t="s">
        <v>399</v>
      </c>
    </row>
    <row r="61" s="6" customFormat="1" ht="48" spans="1:19">
      <c r="A61" s="1"/>
      <c r="B61" s="29" t="s">
        <v>969</v>
      </c>
      <c r="C61" s="31">
        <v>1</v>
      </c>
      <c r="D61" s="31" t="s">
        <v>29</v>
      </c>
      <c r="E61" s="31" t="s">
        <v>86</v>
      </c>
      <c r="F61" s="31">
        <v>2</v>
      </c>
      <c r="G61" s="41" t="s">
        <v>970</v>
      </c>
      <c r="H61" s="32" t="s">
        <v>971</v>
      </c>
      <c r="I61" s="31">
        <v>2025</v>
      </c>
      <c r="J61" s="35">
        <f t="shared" si="16"/>
        <v>80</v>
      </c>
      <c r="K61" s="49"/>
      <c r="L61" s="49"/>
      <c r="M61" s="50">
        <v>80</v>
      </c>
      <c r="N61" s="50"/>
      <c r="O61" s="35"/>
      <c r="P61" s="31" t="s">
        <v>342</v>
      </c>
      <c r="Q61" s="31" t="s">
        <v>349</v>
      </c>
      <c r="R61" s="31" t="s">
        <v>36</v>
      </c>
      <c r="S61" s="35" t="s">
        <v>399</v>
      </c>
    </row>
    <row r="62" s="6" customFormat="1" ht="36" spans="1:19">
      <c r="A62" s="1">
        <v>206</v>
      </c>
      <c r="B62" s="29" t="s">
        <v>1045</v>
      </c>
      <c r="C62" s="30">
        <v>1</v>
      </c>
      <c r="D62" s="31" t="s">
        <v>29</v>
      </c>
      <c r="E62" s="31" t="s">
        <v>86</v>
      </c>
      <c r="F62" s="32">
        <v>15</v>
      </c>
      <c r="G62" s="29" t="s">
        <v>1046</v>
      </c>
      <c r="H62" s="29" t="s">
        <v>1047</v>
      </c>
      <c r="I62" s="31">
        <v>2025</v>
      </c>
      <c r="J62" s="35">
        <f t="shared" si="16"/>
        <v>1050</v>
      </c>
      <c r="K62" s="35">
        <v>1050</v>
      </c>
      <c r="L62" s="50"/>
      <c r="M62" s="50"/>
      <c r="N62" s="50"/>
      <c r="O62" s="35"/>
      <c r="P62" s="31" t="s">
        <v>113</v>
      </c>
      <c r="Q62" s="31" t="s">
        <v>349</v>
      </c>
      <c r="R62" s="31" t="s">
        <v>36</v>
      </c>
      <c r="S62" s="32" t="s">
        <v>376</v>
      </c>
    </row>
    <row r="63" s="6" customFormat="1" ht="36" spans="1:19">
      <c r="A63" s="1">
        <v>209</v>
      </c>
      <c r="B63" s="29" t="s">
        <v>1051</v>
      </c>
      <c r="C63" s="30">
        <v>1</v>
      </c>
      <c r="D63" s="31" t="s">
        <v>29</v>
      </c>
      <c r="E63" s="31"/>
      <c r="F63" s="32"/>
      <c r="G63" s="36" t="s">
        <v>1049</v>
      </c>
      <c r="H63" s="29" t="s">
        <v>32</v>
      </c>
      <c r="I63" s="31">
        <v>2025</v>
      </c>
      <c r="J63" s="35">
        <f t="shared" si="16"/>
        <v>3000</v>
      </c>
      <c r="K63" s="35"/>
      <c r="L63" s="35"/>
      <c r="M63" s="50">
        <v>3000</v>
      </c>
      <c r="N63" s="50"/>
      <c r="O63" s="35"/>
      <c r="P63" s="31" t="s">
        <v>113</v>
      </c>
      <c r="Q63" s="31" t="s">
        <v>349</v>
      </c>
      <c r="R63" s="31" t="s">
        <v>36</v>
      </c>
      <c r="S63" s="32"/>
    </row>
    <row r="64" s="8" customFormat="1" ht="72" spans="1:19">
      <c r="A64" s="1">
        <v>242</v>
      </c>
      <c r="B64" s="27" t="s">
        <v>89</v>
      </c>
      <c r="C64" s="25">
        <f>SUM(C65:C65)</f>
        <v>1</v>
      </c>
      <c r="D64" s="24"/>
      <c r="E64" s="24" t="s">
        <v>90</v>
      </c>
      <c r="F64" s="28">
        <f t="shared" ref="F64:O64" si="17">SUM(F65:F65)</f>
        <v>1</v>
      </c>
      <c r="G64" s="27" t="s">
        <v>328</v>
      </c>
      <c r="H64" s="27" t="s">
        <v>32</v>
      </c>
      <c r="I64" s="24">
        <v>2025</v>
      </c>
      <c r="J64" s="28">
        <f t="shared" si="17"/>
        <v>85</v>
      </c>
      <c r="K64" s="28">
        <f t="shared" si="17"/>
        <v>0</v>
      </c>
      <c r="L64" s="28">
        <f t="shared" si="17"/>
        <v>0</v>
      </c>
      <c r="M64" s="28">
        <f t="shared" si="17"/>
        <v>85</v>
      </c>
      <c r="N64" s="28">
        <f t="shared" si="17"/>
        <v>0</v>
      </c>
      <c r="O64" s="28">
        <f t="shared" si="17"/>
        <v>0</v>
      </c>
      <c r="P64" s="24" t="s">
        <v>92</v>
      </c>
      <c r="Q64" s="24"/>
      <c r="R64" s="24"/>
      <c r="S64" s="31" t="s">
        <v>42</v>
      </c>
    </row>
    <row r="65" s="6" customFormat="1" ht="60" spans="1:19">
      <c r="A65" s="1"/>
      <c r="B65" s="29" t="s">
        <v>1210</v>
      </c>
      <c r="C65" s="31">
        <v>1</v>
      </c>
      <c r="D65" s="31" t="s">
        <v>29</v>
      </c>
      <c r="E65" s="31" t="s">
        <v>90</v>
      </c>
      <c r="F65" s="31">
        <v>1</v>
      </c>
      <c r="G65" s="37" t="s">
        <v>1211</v>
      </c>
      <c r="H65" s="31" t="s">
        <v>1212</v>
      </c>
      <c r="I65" s="31">
        <v>2025</v>
      </c>
      <c r="J65" s="35">
        <f>SUM(K65:O65)</f>
        <v>85</v>
      </c>
      <c r="K65" s="35"/>
      <c r="L65" s="35"/>
      <c r="M65" s="35">
        <v>85</v>
      </c>
      <c r="N65" s="35"/>
      <c r="O65" s="35"/>
      <c r="P65" s="48" t="s">
        <v>113</v>
      </c>
      <c r="Q65" s="57" t="s">
        <v>349</v>
      </c>
      <c r="R65" s="37" t="s">
        <v>36</v>
      </c>
      <c r="S65" s="35" t="s">
        <v>399</v>
      </c>
    </row>
    <row r="66" s="8" customFormat="1" ht="48" spans="1:19">
      <c r="A66" s="1">
        <v>276</v>
      </c>
      <c r="B66" s="27" t="s">
        <v>93</v>
      </c>
      <c r="C66" s="25"/>
      <c r="D66" s="24"/>
      <c r="E66" s="24" t="s">
        <v>94</v>
      </c>
      <c r="F66" s="26"/>
      <c r="G66" s="27" t="s">
        <v>95</v>
      </c>
      <c r="H66" s="27"/>
      <c r="I66" s="24"/>
      <c r="J66" s="28"/>
      <c r="K66" s="28"/>
      <c r="L66" s="28"/>
      <c r="M66" s="28"/>
      <c r="N66" s="28"/>
      <c r="O66" s="28"/>
      <c r="P66" s="24" t="s">
        <v>96</v>
      </c>
      <c r="Q66" s="24"/>
      <c r="R66" s="24"/>
      <c r="S66" s="31" t="s">
        <v>42</v>
      </c>
    </row>
    <row r="67" s="10" customFormat="1" ht="25.5" spans="1:19">
      <c r="A67" s="1">
        <v>277</v>
      </c>
      <c r="B67" s="27" t="s">
        <v>97</v>
      </c>
      <c r="C67" s="25">
        <f>C68+C71</f>
        <v>2</v>
      </c>
      <c r="D67" s="24" t="s">
        <v>25</v>
      </c>
      <c r="E67" s="24" t="s">
        <v>25</v>
      </c>
      <c r="F67" s="26" t="s">
        <v>25</v>
      </c>
      <c r="G67" s="24" t="s">
        <v>25</v>
      </c>
      <c r="H67" s="24" t="s">
        <v>25</v>
      </c>
      <c r="I67" s="24" t="s">
        <v>25</v>
      </c>
      <c r="J67" s="28">
        <f t="shared" ref="J67:O67" si="18">J68+J71</f>
        <v>835</v>
      </c>
      <c r="K67" s="28">
        <f t="shared" si="18"/>
        <v>0</v>
      </c>
      <c r="L67" s="28">
        <f t="shared" si="18"/>
        <v>0</v>
      </c>
      <c r="M67" s="28">
        <f t="shared" si="18"/>
        <v>835</v>
      </c>
      <c r="N67" s="28">
        <f t="shared" si="18"/>
        <v>0</v>
      </c>
      <c r="O67" s="28">
        <f t="shared" si="18"/>
        <v>0</v>
      </c>
      <c r="P67" s="24" t="s">
        <v>25</v>
      </c>
      <c r="Q67" s="24" t="s">
        <v>25</v>
      </c>
      <c r="R67" s="24" t="s">
        <v>25</v>
      </c>
      <c r="S67" s="31"/>
    </row>
    <row r="68" s="8" customFormat="1" ht="25.5" spans="1:19">
      <c r="A68" s="1">
        <v>278</v>
      </c>
      <c r="B68" s="27" t="s">
        <v>98</v>
      </c>
      <c r="C68" s="25">
        <f>SUM(C69:C70)</f>
        <v>2</v>
      </c>
      <c r="D68" s="24"/>
      <c r="E68" s="24" t="s">
        <v>94</v>
      </c>
      <c r="F68" s="28">
        <f t="shared" ref="F68:O68" si="19">SUM(F69:F70)</f>
        <v>2</v>
      </c>
      <c r="G68" s="27" t="s">
        <v>99</v>
      </c>
      <c r="H68" s="27" t="s">
        <v>32</v>
      </c>
      <c r="I68" s="24">
        <v>2025</v>
      </c>
      <c r="J68" s="28">
        <f t="shared" si="19"/>
        <v>835</v>
      </c>
      <c r="K68" s="28">
        <f t="shared" si="19"/>
        <v>0</v>
      </c>
      <c r="L68" s="28">
        <f t="shared" si="19"/>
        <v>0</v>
      </c>
      <c r="M68" s="28">
        <f t="shared" si="19"/>
        <v>835</v>
      </c>
      <c r="N68" s="28">
        <f t="shared" si="19"/>
        <v>0</v>
      </c>
      <c r="O68" s="28">
        <f t="shared" si="19"/>
        <v>0</v>
      </c>
      <c r="P68" s="24" t="s">
        <v>100</v>
      </c>
      <c r="Q68" s="24"/>
      <c r="R68" s="24"/>
      <c r="S68" s="31"/>
    </row>
    <row r="69" s="6" customFormat="1" ht="120" spans="1:19">
      <c r="A69" s="1">
        <v>279</v>
      </c>
      <c r="B69" s="29" t="s">
        <v>1256</v>
      </c>
      <c r="C69" s="30">
        <v>1</v>
      </c>
      <c r="D69" s="31" t="s">
        <v>29</v>
      </c>
      <c r="E69" s="31" t="s">
        <v>94</v>
      </c>
      <c r="F69" s="32">
        <v>1</v>
      </c>
      <c r="G69" s="29" t="s">
        <v>1257</v>
      </c>
      <c r="H69" s="29" t="s">
        <v>32</v>
      </c>
      <c r="I69" s="31">
        <v>2025</v>
      </c>
      <c r="J69" s="35">
        <f>SUM(K69:O69)</f>
        <v>625</v>
      </c>
      <c r="K69" s="35"/>
      <c r="L69" s="35"/>
      <c r="M69" s="35">
        <v>625</v>
      </c>
      <c r="N69" s="35"/>
      <c r="O69" s="35"/>
      <c r="P69" s="31" t="s">
        <v>113</v>
      </c>
      <c r="Q69" s="31"/>
      <c r="R69" s="31"/>
      <c r="S69" s="32"/>
    </row>
    <row r="70" s="7" customFormat="1" ht="36" spans="1:19">
      <c r="A70" s="1">
        <v>280</v>
      </c>
      <c r="B70" s="29" t="s">
        <v>1258</v>
      </c>
      <c r="C70" s="30">
        <v>1</v>
      </c>
      <c r="D70" s="31" t="s">
        <v>29</v>
      </c>
      <c r="E70" s="31" t="s">
        <v>94</v>
      </c>
      <c r="F70" s="32">
        <v>1</v>
      </c>
      <c r="G70" s="29" t="s">
        <v>1259</v>
      </c>
      <c r="H70" s="29" t="s">
        <v>1260</v>
      </c>
      <c r="I70" s="31">
        <v>2025</v>
      </c>
      <c r="J70" s="35">
        <f>SUM(K70:O70)</f>
        <v>210</v>
      </c>
      <c r="K70" s="35"/>
      <c r="L70" s="35"/>
      <c r="M70" s="35">
        <v>210</v>
      </c>
      <c r="N70" s="35"/>
      <c r="O70" s="35"/>
      <c r="P70" s="31" t="s">
        <v>113</v>
      </c>
      <c r="Q70" s="31"/>
      <c r="R70" s="31"/>
      <c r="S70" s="32"/>
    </row>
    <row r="71" s="8" customFormat="1" ht="25.5" spans="1:19">
      <c r="A71" s="1">
        <v>281</v>
      </c>
      <c r="B71" s="27" t="s">
        <v>101</v>
      </c>
      <c r="C71" s="25"/>
      <c r="D71" s="24"/>
      <c r="E71" s="24" t="s">
        <v>102</v>
      </c>
      <c r="F71" s="28"/>
      <c r="G71" s="29"/>
      <c r="H71" s="27"/>
      <c r="I71" s="24"/>
      <c r="J71" s="28"/>
      <c r="K71" s="28"/>
      <c r="L71" s="28"/>
      <c r="M71" s="28"/>
      <c r="N71" s="28"/>
      <c r="O71" s="28"/>
      <c r="P71" s="24" t="s">
        <v>104</v>
      </c>
      <c r="Q71" s="24"/>
      <c r="R71" s="24"/>
      <c r="S71" s="31"/>
    </row>
    <row r="72" s="8" customFormat="1" ht="25.5" spans="1:19">
      <c r="A72" s="1">
        <v>283</v>
      </c>
      <c r="B72" s="27" t="s">
        <v>105</v>
      </c>
      <c r="C72" s="25"/>
      <c r="D72" s="24" t="s">
        <v>25</v>
      </c>
      <c r="E72" s="24" t="s">
        <v>25</v>
      </c>
      <c r="F72" s="26" t="s">
        <v>25</v>
      </c>
      <c r="G72" s="24" t="s">
        <v>25</v>
      </c>
      <c r="H72" s="24" t="s">
        <v>25</v>
      </c>
      <c r="I72" s="24">
        <v>2025</v>
      </c>
      <c r="J72" s="28" t="s">
        <v>25</v>
      </c>
      <c r="K72" s="28" t="s">
        <v>25</v>
      </c>
      <c r="L72" s="28" t="s">
        <v>25</v>
      </c>
      <c r="M72" s="28"/>
      <c r="N72" s="28"/>
      <c r="O72" s="28" t="s">
        <v>25</v>
      </c>
      <c r="P72" s="24" t="s">
        <v>25</v>
      </c>
      <c r="Q72" s="24" t="s">
        <v>25</v>
      </c>
      <c r="R72" s="24" t="s">
        <v>25</v>
      </c>
      <c r="S72" s="31"/>
    </row>
    <row r="73" s="10" customFormat="1" ht="25.5" spans="1:19">
      <c r="A73" s="1">
        <v>284</v>
      </c>
      <c r="B73" s="27" t="s">
        <v>106</v>
      </c>
      <c r="C73" s="25">
        <f>C74+C76+C78+C79+C80+C81+C80+C81</f>
        <v>2</v>
      </c>
      <c r="D73" s="24" t="s">
        <v>25</v>
      </c>
      <c r="E73" s="24" t="s">
        <v>25</v>
      </c>
      <c r="F73" s="26" t="s">
        <v>25</v>
      </c>
      <c r="G73" s="24" t="s">
        <v>25</v>
      </c>
      <c r="H73" s="24" t="s">
        <v>25</v>
      </c>
      <c r="I73" s="24" t="s">
        <v>25</v>
      </c>
      <c r="J73" s="28">
        <f t="shared" ref="J73:O73" si="20">J74+J76+J78+J79+J80+J81+J80+J81</f>
        <v>2000</v>
      </c>
      <c r="K73" s="28">
        <f>K74+K76</f>
        <v>2000</v>
      </c>
      <c r="L73" s="28">
        <f t="shared" si="20"/>
        <v>0</v>
      </c>
      <c r="M73" s="28">
        <f t="shared" si="20"/>
        <v>0</v>
      </c>
      <c r="N73" s="28">
        <f t="shared" si="20"/>
        <v>0</v>
      </c>
      <c r="O73" s="28">
        <f t="shared" si="20"/>
        <v>0</v>
      </c>
      <c r="P73" s="24" t="s">
        <v>25</v>
      </c>
      <c r="Q73" s="24" t="s">
        <v>25</v>
      </c>
      <c r="R73" s="24" t="s">
        <v>25</v>
      </c>
      <c r="S73" s="31"/>
    </row>
    <row r="74" s="8" customFormat="1" ht="32" customHeight="1" spans="1:19">
      <c r="A74" s="1">
        <v>285</v>
      </c>
      <c r="B74" s="27" t="s">
        <v>107</v>
      </c>
      <c r="C74" s="25">
        <f>SUM(C75:C75)</f>
        <v>1</v>
      </c>
      <c r="D74" s="28"/>
      <c r="E74" s="24" t="s">
        <v>108</v>
      </c>
      <c r="F74" s="26">
        <f t="shared" ref="F74:O74" si="21">SUM(F75:F75)</f>
        <v>1000</v>
      </c>
      <c r="G74" s="27" t="s">
        <v>266</v>
      </c>
      <c r="H74" s="27" t="s">
        <v>32</v>
      </c>
      <c r="I74" s="24">
        <v>2025</v>
      </c>
      <c r="J74" s="28">
        <f t="shared" si="21"/>
        <v>1000</v>
      </c>
      <c r="K74" s="28">
        <f t="shared" si="21"/>
        <v>1000</v>
      </c>
      <c r="L74" s="28">
        <f t="shared" si="21"/>
        <v>0</v>
      </c>
      <c r="M74" s="28">
        <f t="shared" si="21"/>
        <v>0</v>
      </c>
      <c r="N74" s="28">
        <f t="shared" si="21"/>
        <v>0</v>
      </c>
      <c r="O74" s="28">
        <f t="shared" si="21"/>
        <v>0</v>
      </c>
      <c r="P74" s="24" t="s">
        <v>110</v>
      </c>
      <c r="Q74" s="24"/>
      <c r="R74" s="24"/>
      <c r="S74" s="31"/>
    </row>
    <row r="75" s="6" customFormat="1" ht="32" customHeight="1" spans="1:19">
      <c r="A75" s="1">
        <v>289</v>
      </c>
      <c r="B75" s="29" t="s">
        <v>1266</v>
      </c>
      <c r="C75" s="30">
        <v>1</v>
      </c>
      <c r="D75" s="31" t="s">
        <v>29</v>
      </c>
      <c r="E75" s="31" t="s">
        <v>108</v>
      </c>
      <c r="F75" s="32">
        <v>1000</v>
      </c>
      <c r="G75" s="29" t="s">
        <v>266</v>
      </c>
      <c r="H75" s="29" t="s">
        <v>32</v>
      </c>
      <c r="I75" s="31">
        <v>2025</v>
      </c>
      <c r="J75" s="35">
        <f>SUM(K75:O75)</f>
        <v>1000</v>
      </c>
      <c r="K75" s="35">
        <v>1000</v>
      </c>
      <c r="L75" s="35"/>
      <c r="M75" s="35"/>
      <c r="N75" s="35"/>
      <c r="O75" s="35"/>
      <c r="P75" s="31" t="s">
        <v>110</v>
      </c>
      <c r="Q75" s="31" t="s">
        <v>362</v>
      </c>
      <c r="R75" s="31" t="s">
        <v>36</v>
      </c>
      <c r="S75" s="32"/>
    </row>
    <row r="76" s="8" customFormat="1" ht="25.5" spans="1:19">
      <c r="A76" s="1">
        <v>290</v>
      </c>
      <c r="B76" s="27" t="s">
        <v>111</v>
      </c>
      <c r="C76" s="25">
        <f>SUM(C77:C77)</f>
        <v>1</v>
      </c>
      <c r="D76" s="24"/>
      <c r="E76" s="24" t="s">
        <v>108</v>
      </c>
      <c r="F76" s="28">
        <f t="shared" ref="F76:O76" si="22">SUM(F77:F77)</f>
        <v>1000</v>
      </c>
      <c r="G76" s="29" t="s">
        <v>292</v>
      </c>
      <c r="H76" s="27" t="s">
        <v>32</v>
      </c>
      <c r="I76" s="24">
        <v>2025</v>
      </c>
      <c r="J76" s="28">
        <f t="shared" si="22"/>
        <v>1000</v>
      </c>
      <c r="K76" s="28">
        <f t="shared" si="22"/>
        <v>1000</v>
      </c>
      <c r="L76" s="28">
        <f t="shared" si="22"/>
        <v>0</v>
      </c>
      <c r="M76" s="28">
        <f t="shared" si="22"/>
        <v>0</v>
      </c>
      <c r="N76" s="28">
        <f t="shared" si="22"/>
        <v>0</v>
      </c>
      <c r="O76" s="28">
        <f t="shared" si="22"/>
        <v>0</v>
      </c>
      <c r="P76" s="24" t="s">
        <v>113</v>
      </c>
      <c r="Q76" s="24"/>
      <c r="R76" s="24"/>
      <c r="S76" s="31"/>
    </row>
    <row r="77" s="6" customFormat="1" ht="36" spans="1:19">
      <c r="A77" s="1">
        <v>295</v>
      </c>
      <c r="B77" s="29" t="s">
        <v>1274</v>
      </c>
      <c r="C77" s="30">
        <v>1</v>
      </c>
      <c r="D77" s="31" t="s">
        <v>29</v>
      </c>
      <c r="E77" s="31" t="s">
        <v>108</v>
      </c>
      <c r="F77" s="32">
        <v>1000</v>
      </c>
      <c r="G77" s="29" t="s">
        <v>1268</v>
      </c>
      <c r="H77" s="29" t="s">
        <v>32</v>
      </c>
      <c r="I77" s="31">
        <v>2025</v>
      </c>
      <c r="J77" s="35">
        <f>SUM(K77:O77)</f>
        <v>1000</v>
      </c>
      <c r="K77" s="35">
        <v>1000</v>
      </c>
      <c r="L77" s="35"/>
      <c r="M77" s="35"/>
      <c r="N77" s="35"/>
      <c r="O77" s="35"/>
      <c r="P77" s="31" t="s">
        <v>507</v>
      </c>
      <c r="Q77" s="31"/>
      <c r="R77" s="31"/>
      <c r="S77" s="32"/>
    </row>
    <row r="78" s="8" customFormat="1" ht="25.5" spans="1:19">
      <c r="A78" s="1">
        <v>296</v>
      </c>
      <c r="B78" s="27" t="s">
        <v>114</v>
      </c>
      <c r="C78" s="25"/>
      <c r="D78" s="24" t="s">
        <v>29</v>
      </c>
      <c r="E78" s="24" t="s">
        <v>108</v>
      </c>
      <c r="F78" s="26"/>
      <c r="G78" s="27"/>
      <c r="H78" s="27"/>
      <c r="I78" s="24"/>
      <c r="J78" s="28"/>
      <c r="K78" s="28" t="s">
        <v>25</v>
      </c>
      <c r="L78" s="28"/>
      <c r="M78" s="28"/>
      <c r="N78" s="28"/>
      <c r="O78" s="28"/>
      <c r="P78" s="24" t="s">
        <v>113</v>
      </c>
      <c r="Q78" s="24"/>
      <c r="R78" s="24"/>
      <c r="S78" s="31"/>
    </row>
    <row r="79" s="8" customFormat="1" ht="25.5" spans="1:19">
      <c r="A79" s="1">
        <v>297</v>
      </c>
      <c r="B79" s="27" t="s">
        <v>115</v>
      </c>
      <c r="C79" s="25"/>
      <c r="D79" s="24" t="s">
        <v>25</v>
      </c>
      <c r="E79" s="24" t="s">
        <v>25</v>
      </c>
      <c r="F79" s="26" t="s">
        <v>25</v>
      </c>
      <c r="G79" s="24" t="s">
        <v>25</v>
      </c>
      <c r="H79" s="24" t="s">
        <v>25</v>
      </c>
      <c r="I79" s="24" t="s">
        <v>25</v>
      </c>
      <c r="J79" s="28"/>
      <c r="K79" s="28" t="s">
        <v>25</v>
      </c>
      <c r="L79" s="28"/>
      <c r="M79" s="28"/>
      <c r="N79" s="28"/>
      <c r="O79" s="28"/>
      <c r="P79" s="24" t="s">
        <v>25</v>
      </c>
      <c r="Q79" s="24" t="s">
        <v>25</v>
      </c>
      <c r="R79" s="24" t="s">
        <v>25</v>
      </c>
      <c r="S79" s="31"/>
    </row>
    <row r="80" s="8" customFormat="1" ht="25.5" spans="1:19">
      <c r="A80" s="1">
        <v>298</v>
      </c>
      <c r="B80" s="27" t="s">
        <v>116</v>
      </c>
      <c r="C80" s="25"/>
      <c r="D80" s="24" t="s">
        <v>25</v>
      </c>
      <c r="E80" s="24" t="s">
        <v>25</v>
      </c>
      <c r="F80" s="26" t="s">
        <v>25</v>
      </c>
      <c r="G80" s="24" t="s">
        <v>25</v>
      </c>
      <c r="H80" s="24" t="s">
        <v>25</v>
      </c>
      <c r="I80" s="24" t="s">
        <v>25</v>
      </c>
      <c r="J80" s="28"/>
      <c r="K80" s="28" t="s">
        <v>25</v>
      </c>
      <c r="L80" s="28"/>
      <c r="M80" s="28"/>
      <c r="N80" s="28"/>
      <c r="O80" s="28"/>
      <c r="P80" s="24" t="s">
        <v>117</v>
      </c>
      <c r="Q80" s="24"/>
      <c r="R80" s="24"/>
      <c r="S80" s="31"/>
    </row>
    <row r="81" s="8" customFormat="1" ht="25.5" spans="1:19">
      <c r="A81" s="1">
        <v>299</v>
      </c>
      <c r="B81" s="27" t="s">
        <v>118</v>
      </c>
      <c r="C81" s="25"/>
      <c r="D81" s="24"/>
      <c r="E81" s="24"/>
      <c r="F81" s="26"/>
      <c r="G81" s="27"/>
      <c r="H81" s="27"/>
      <c r="I81" s="24"/>
      <c r="J81" s="28"/>
      <c r="K81" s="28" t="s">
        <v>25</v>
      </c>
      <c r="L81" s="28"/>
      <c r="M81" s="28"/>
      <c r="N81" s="28"/>
      <c r="O81" s="28"/>
      <c r="P81" s="24" t="s">
        <v>117</v>
      </c>
      <c r="Q81" s="24"/>
      <c r="R81" s="24"/>
      <c r="S81" s="31"/>
    </row>
    <row r="82" s="10" customFormat="1" ht="25.5" spans="1:19">
      <c r="A82" s="1">
        <v>300</v>
      </c>
      <c r="B82" s="27" t="s">
        <v>119</v>
      </c>
      <c r="C82" s="25">
        <f>C83+C87+C91+C95</f>
        <v>5</v>
      </c>
      <c r="D82" s="24" t="s">
        <v>25</v>
      </c>
      <c r="E82" s="24" t="s">
        <v>25</v>
      </c>
      <c r="F82" s="26" t="s">
        <v>25</v>
      </c>
      <c r="G82" s="24" t="s">
        <v>25</v>
      </c>
      <c r="H82" s="24" t="s">
        <v>25</v>
      </c>
      <c r="I82" s="24" t="s">
        <v>25</v>
      </c>
      <c r="J82" s="28">
        <f t="shared" ref="J82:O82" si="23">J83+J87+J91+J95</f>
        <v>733.56</v>
      </c>
      <c r="K82" s="28">
        <f t="shared" si="23"/>
        <v>0</v>
      </c>
      <c r="L82" s="28">
        <f t="shared" si="23"/>
        <v>0</v>
      </c>
      <c r="M82" s="28">
        <f t="shared" si="23"/>
        <v>733.56</v>
      </c>
      <c r="N82" s="28">
        <f t="shared" si="23"/>
        <v>0</v>
      </c>
      <c r="O82" s="28">
        <f t="shared" si="23"/>
        <v>0</v>
      </c>
      <c r="P82" s="24" t="s">
        <v>25</v>
      </c>
      <c r="Q82" s="24" t="s">
        <v>25</v>
      </c>
      <c r="R82" s="24" t="s">
        <v>25</v>
      </c>
      <c r="S82" s="31"/>
    </row>
    <row r="83" s="10" customFormat="1" ht="25.5" spans="1:19">
      <c r="A83" s="1">
        <v>301</v>
      </c>
      <c r="B83" s="27" t="s">
        <v>120</v>
      </c>
      <c r="C83" s="25">
        <f>C84+C86</f>
        <v>1</v>
      </c>
      <c r="D83" s="24" t="s">
        <v>25</v>
      </c>
      <c r="E83" s="24" t="s">
        <v>25</v>
      </c>
      <c r="F83" s="26" t="s">
        <v>25</v>
      </c>
      <c r="G83" s="24" t="s">
        <v>25</v>
      </c>
      <c r="H83" s="24" t="s">
        <v>25</v>
      </c>
      <c r="I83" s="24" t="s">
        <v>25</v>
      </c>
      <c r="J83" s="28">
        <f t="shared" ref="J83:O83" si="24">J84+J86</f>
        <v>15</v>
      </c>
      <c r="K83" s="28">
        <v>0</v>
      </c>
      <c r="L83" s="28">
        <f t="shared" si="24"/>
        <v>0</v>
      </c>
      <c r="M83" s="28">
        <f t="shared" si="24"/>
        <v>15</v>
      </c>
      <c r="N83" s="28">
        <f t="shared" si="24"/>
        <v>0</v>
      </c>
      <c r="O83" s="28">
        <f t="shared" si="24"/>
        <v>0</v>
      </c>
      <c r="P83" s="24" t="s">
        <v>25</v>
      </c>
      <c r="Q83" s="24" t="s">
        <v>25</v>
      </c>
      <c r="R83" s="24" t="s">
        <v>25</v>
      </c>
      <c r="S83" s="31"/>
    </row>
    <row r="84" s="8" customFormat="1" ht="36" spans="1:19">
      <c r="A84" s="1">
        <v>302</v>
      </c>
      <c r="B84" s="27" t="s">
        <v>121</v>
      </c>
      <c r="C84" s="25">
        <f>SUM(C85:C85)</f>
        <v>1</v>
      </c>
      <c r="D84" s="24"/>
      <c r="E84" s="24" t="s">
        <v>102</v>
      </c>
      <c r="F84" s="28">
        <f>SUM(F85:F85)</f>
        <v>150</v>
      </c>
      <c r="G84" s="27" t="s">
        <v>122</v>
      </c>
      <c r="H84" s="27"/>
      <c r="I84" s="24">
        <v>2025</v>
      </c>
      <c r="J84" s="28">
        <f>SUM(J85:J85)</f>
        <v>15</v>
      </c>
      <c r="K84" s="28" t="s">
        <v>25</v>
      </c>
      <c r="L84" s="28">
        <f>SUM(L85:L85)</f>
        <v>0</v>
      </c>
      <c r="M84" s="28">
        <f>SUM(M85:M85)</f>
        <v>15</v>
      </c>
      <c r="N84" s="28">
        <f>SUM(N85:N85)</f>
        <v>0</v>
      </c>
      <c r="O84" s="28">
        <f>SUM(O85:O85)</f>
        <v>0</v>
      </c>
      <c r="P84" s="24" t="s">
        <v>123</v>
      </c>
      <c r="Q84" s="24"/>
      <c r="R84" s="24"/>
      <c r="S84" s="31"/>
    </row>
    <row r="85" s="8" customFormat="1" ht="36" spans="1:19">
      <c r="A85" s="1">
        <v>306</v>
      </c>
      <c r="B85" s="29" t="s">
        <v>1279</v>
      </c>
      <c r="C85" s="30">
        <v>1</v>
      </c>
      <c r="D85" s="31" t="s">
        <v>29</v>
      </c>
      <c r="E85" s="31" t="s">
        <v>102</v>
      </c>
      <c r="F85" s="32">
        <v>150</v>
      </c>
      <c r="G85" s="29" t="s">
        <v>122</v>
      </c>
      <c r="H85" s="29" t="s">
        <v>1276</v>
      </c>
      <c r="I85" s="31">
        <v>2025</v>
      </c>
      <c r="J85" s="35">
        <f>SUM(K85:O85)</f>
        <v>15</v>
      </c>
      <c r="K85" s="35"/>
      <c r="L85" s="35"/>
      <c r="M85" s="35">
        <v>15</v>
      </c>
      <c r="N85" s="35"/>
      <c r="O85" s="35"/>
      <c r="P85" s="31" t="s">
        <v>123</v>
      </c>
      <c r="Q85" s="31" t="s">
        <v>362</v>
      </c>
      <c r="R85" s="31" t="s">
        <v>36</v>
      </c>
      <c r="S85" s="32"/>
    </row>
    <row r="86" s="8" customFormat="1" ht="48" customHeight="1" spans="1:19">
      <c r="A86" s="1">
        <v>303</v>
      </c>
      <c r="B86" s="27" t="s">
        <v>124</v>
      </c>
      <c r="C86" s="25"/>
      <c r="D86" s="24"/>
      <c r="E86" s="24" t="s">
        <v>102</v>
      </c>
      <c r="F86" s="28"/>
      <c r="G86" s="27"/>
      <c r="H86" s="27"/>
      <c r="I86" s="24"/>
      <c r="J86" s="28"/>
      <c r="K86" s="28"/>
      <c r="L86" s="28"/>
      <c r="M86" s="28"/>
      <c r="N86" s="28"/>
      <c r="O86" s="28"/>
      <c r="P86" s="24" t="s">
        <v>123</v>
      </c>
      <c r="Q86" s="24"/>
      <c r="R86" s="24"/>
      <c r="S86" s="31"/>
    </row>
    <row r="87" s="10" customFormat="1" ht="25.5" spans="1:19">
      <c r="A87" s="1">
        <v>304</v>
      </c>
      <c r="B87" s="27" t="s">
        <v>126</v>
      </c>
      <c r="C87" s="25">
        <f>C88+C90</f>
        <v>1</v>
      </c>
      <c r="D87" s="24" t="s">
        <v>25</v>
      </c>
      <c r="E87" s="24" t="s">
        <v>25</v>
      </c>
      <c r="F87" s="26" t="s">
        <v>25</v>
      </c>
      <c r="G87" s="24" t="s">
        <v>25</v>
      </c>
      <c r="H87" s="24" t="s">
        <v>25</v>
      </c>
      <c r="I87" s="24" t="s">
        <v>25</v>
      </c>
      <c r="J87" s="28">
        <f t="shared" ref="J87:O87" si="25">J88+J90</f>
        <v>96</v>
      </c>
      <c r="K87" s="28">
        <f t="shared" si="25"/>
        <v>0</v>
      </c>
      <c r="L87" s="28">
        <f t="shared" si="25"/>
        <v>0</v>
      </c>
      <c r="M87" s="28">
        <f t="shared" si="25"/>
        <v>96</v>
      </c>
      <c r="N87" s="28">
        <f t="shared" si="25"/>
        <v>0</v>
      </c>
      <c r="O87" s="28">
        <f t="shared" si="25"/>
        <v>0</v>
      </c>
      <c r="P87" s="24" t="s">
        <v>25</v>
      </c>
      <c r="Q87" s="24" t="s">
        <v>25</v>
      </c>
      <c r="R87" s="24" t="s">
        <v>25</v>
      </c>
      <c r="S87" s="31"/>
    </row>
    <row r="88" s="8" customFormat="1" ht="48" spans="1:19">
      <c r="A88" s="1">
        <v>305</v>
      </c>
      <c r="B88" s="27" t="s">
        <v>127</v>
      </c>
      <c r="C88" s="25">
        <f>SUM(C89:C89)</f>
        <v>1</v>
      </c>
      <c r="D88" s="24"/>
      <c r="E88" s="24" t="s">
        <v>102</v>
      </c>
      <c r="F88" s="28">
        <f t="shared" ref="F88:O88" si="26">SUM(F89:F89)</f>
        <v>800</v>
      </c>
      <c r="G88" s="27" t="s">
        <v>128</v>
      </c>
      <c r="H88" s="27"/>
      <c r="I88" s="24">
        <v>2025</v>
      </c>
      <c r="J88" s="28">
        <f t="shared" si="26"/>
        <v>96</v>
      </c>
      <c r="K88" s="28">
        <f t="shared" si="26"/>
        <v>0</v>
      </c>
      <c r="L88" s="28">
        <f t="shared" si="26"/>
        <v>0</v>
      </c>
      <c r="M88" s="28">
        <f t="shared" si="26"/>
        <v>96</v>
      </c>
      <c r="N88" s="28">
        <f t="shared" si="26"/>
        <v>0</v>
      </c>
      <c r="O88" s="28">
        <f t="shared" si="26"/>
        <v>0</v>
      </c>
      <c r="P88" s="24" t="s">
        <v>64</v>
      </c>
      <c r="Q88" s="24"/>
      <c r="R88" s="24"/>
      <c r="S88" s="31"/>
    </row>
    <row r="89" s="8" customFormat="1" ht="36" spans="1:19">
      <c r="A89" s="1">
        <v>309</v>
      </c>
      <c r="B89" s="29" t="s">
        <v>1289</v>
      </c>
      <c r="C89" s="30">
        <v>1</v>
      </c>
      <c r="D89" s="31" t="s">
        <v>29</v>
      </c>
      <c r="E89" s="31" t="s">
        <v>102</v>
      </c>
      <c r="F89" s="32">
        <v>800</v>
      </c>
      <c r="G89" s="29" t="s">
        <v>1282</v>
      </c>
      <c r="H89" s="29" t="s">
        <v>1276</v>
      </c>
      <c r="I89" s="31">
        <v>2025</v>
      </c>
      <c r="J89" s="35">
        <f>SUM(K89:O89)</f>
        <v>96</v>
      </c>
      <c r="K89" s="35"/>
      <c r="L89" s="35"/>
      <c r="M89" s="35">
        <v>96</v>
      </c>
      <c r="N89" s="35"/>
      <c r="O89" s="35"/>
      <c r="P89" s="31" t="s">
        <v>123</v>
      </c>
      <c r="Q89" s="31" t="s">
        <v>362</v>
      </c>
      <c r="R89" s="31" t="s">
        <v>36</v>
      </c>
      <c r="S89" s="32"/>
    </row>
    <row r="90" s="8" customFormat="1" ht="36" spans="1:19">
      <c r="A90" s="1">
        <v>306</v>
      </c>
      <c r="B90" s="27" t="s">
        <v>129</v>
      </c>
      <c r="C90" s="25"/>
      <c r="D90" s="24"/>
      <c r="E90" s="24" t="s">
        <v>102</v>
      </c>
      <c r="F90" s="26"/>
      <c r="G90" s="27"/>
      <c r="H90" s="27"/>
      <c r="I90" s="24"/>
      <c r="J90" s="28"/>
      <c r="K90" s="28"/>
      <c r="L90" s="28"/>
      <c r="M90" s="28"/>
      <c r="N90" s="28"/>
      <c r="O90" s="28"/>
      <c r="P90" s="24" t="s">
        <v>64</v>
      </c>
      <c r="Q90" s="24"/>
      <c r="R90" s="24"/>
      <c r="S90" s="31"/>
    </row>
    <row r="91" s="10" customFormat="1" ht="25.5" spans="1:19">
      <c r="A91" s="1">
        <v>307</v>
      </c>
      <c r="B91" s="27" t="s">
        <v>130</v>
      </c>
      <c r="C91" s="25">
        <f>C92+C94</f>
        <v>1</v>
      </c>
      <c r="D91" s="24" t="s">
        <v>25</v>
      </c>
      <c r="E91" s="24" t="s">
        <v>25</v>
      </c>
      <c r="F91" s="26" t="s">
        <v>25</v>
      </c>
      <c r="G91" s="24" t="s">
        <v>25</v>
      </c>
      <c r="H91" s="24" t="s">
        <v>25</v>
      </c>
      <c r="I91" s="24" t="s">
        <v>25</v>
      </c>
      <c r="J91" s="28">
        <f t="shared" ref="J91:O91" si="27">J92+J94</f>
        <v>12</v>
      </c>
      <c r="K91" s="28">
        <v>0</v>
      </c>
      <c r="L91" s="28">
        <f t="shared" si="27"/>
        <v>0</v>
      </c>
      <c r="M91" s="28">
        <f t="shared" si="27"/>
        <v>12</v>
      </c>
      <c r="N91" s="28">
        <f t="shared" si="27"/>
        <v>0</v>
      </c>
      <c r="O91" s="28">
        <f t="shared" si="27"/>
        <v>0</v>
      </c>
      <c r="P91" s="24" t="s">
        <v>25</v>
      </c>
      <c r="Q91" s="24" t="s">
        <v>25</v>
      </c>
      <c r="R91" s="24" t="s">
        <v>25</v>
      </c>
      <c r="S91" s="31"/>
    </row>
    <row r="92" s="8" customFormat="1" ht="36" spans="1:19">
      <c r="A92" s="1">
        <v>308</v>
      </c>
      <c r="B92" s="27" t="s">
        <v>131</v>
      </c>
      <c r="C92" s="25">
        <f>SUM(C93:C93)</f>
        <v>1</v>
      </c>
      <c r="D92" s="24"/>
      <c r="E92" s="24" t="s">
        <v>102</v>
      </c>
      <c r="F92" s="28">
        <f>SUM(F93:F93)</f>
        <v>100</v>
      </c>
      <c r="G92" s="27" t="s">
        <v>132</v>
      </c>
      <c r="H92" s="27"/>
      <c r="I92" s="24">
        <v>2025</v>
      </c>
      <c r="J92" s="28">
        <f>SUM(J93:J93)</f>
        <v>12</v>
      </c>
      <c r="K92" s="28" t="s">
        <v>25</v>
      </c>
      <c r="L92" s="28">
        <f>SUM(L93:L93)</f>
        <v>0</v>
      </c>
      <c r="M92" s="28">
        <f>SUM(M93:M93)</f>
        <v>12</v>
      </c>
      <c r="N92" s="28">
        <f>SUM(N93:N93)</f>
        <v>0</v>
      </c>
      <c r="O92" s="28">
        <f>SUM(O93:O93)</f>
        <v>0</v>
      </c>
      <c r="P92" s="24" t="s">
        <v>123</v>
      </c>
      <c r="Q92" s="24"/>
      <c r="R92" s="24"/>
      <c r="S92" s="31"/>
    </row>
    <row r="93" s="8" customFormat="1" ht="25.5" spans="1:19">
      <c r="A93" s="1">
        <v>315</v>
      </c>
      <c r="B93" s="29" t="s">
        <v>1293</v>
      </c>
      <c r="C93" s="30">
        <v>1</v>
      </c>
      <c r="D93" s="31" t="s">
        <v>29</v>
      </c>
      <c r="E93" s="31" t="s">
        <v>102</v>
      </c>
      <c r="F93" s="32">
        <v>100</v>
      </c>
      <c r="G93" s="29" t="s">
        <v>132</v>
      </c>
      <c r="H93" s="29" t="s">
        <v>1276</v>
      </c>
      <c r="I93" s="31">
        <v>2025</v>
      </c>
      <c r="J93" s="35">
        <f>SUM(K93:O93)</f>
        <v>12</v>
      </c>
      <c r="K93" s="35"/>
      <c r="L93" s="35"/>
      <c r="M93" s="35">
        <v>12</v>
      </c>
      <c r="N93" s="35"/>
      <c r="O93" s="35"/>
      <c r="P93" s="31" t="s">
        <v>123</v>
      </c>
      <c r="Q93" s="31" t="s">
        <v>362</v>
      </c>
      <c r="R93" s="31" t="s">
        <v>36</v>
      </c>
      <c r="S93" s="32"/>
    </row>
    <row r="94" s="8" customFormat="1" ht="25.5" spans="1:19">
      <c r="A94" s="1">
        <v>309</v>
      </c>
      <c r="B94" s="27" t="s">
        <v>133</v>
      </c>
      <c r="C94" s="25"/>
      <c r="D94" s="24"/>
      <c r="E94" s="24" t="s">
        <v>102</v>
      </c>
      <c r="F94" s="26"/>
      <c r="G94" s="27"/>
      <c r="H94" s="27"/>
      <c r="I94" s="24"/>
      <c r="J94" s="28"/>
      <c r="K94" s="28" t="s">
        <v>25</v>
      </c>
      <c r="L94" s="28"/>
      <c r="M94" s="28"/>
      <c r="N94" s="28"/>
      <c r="O94" s="28"/>
      <c r="P94" s="24" t="s">
        <v>123</v>
      </c>
      <c r="Q94" s="24"/>
      <c r="R94" s="24"/>
      <c r="S94" s="31"/>
    </row>
    <row r="95" s="10" customFormat="1" ht="25.5" spans="1:19">
      <c r="A95" s="1">
        <v>310</v>
      </c>
      <c r="B95" s="27" t="s">
        <v>134</v>
      </c>
      <c r="C95" s="25">
        <f>C96+C99</f>
        <v>2</v>
      </c>
      <c r="D95" s="24"/>
      <c r="E95" s="24" t="s">
        <v>61</v>
      </c>
      <c r="F95" s="26"/>
      <c r="G95" s="24" t="s">
        <v>25</v>
      </c>
      <c r="H95" s="24" t="s">
        <v>25</v>
      </c>
      <c r="I95" s="24" t="s">
        <v>25</v>
      </c>
      <c r="J95" s="28">
        <f t="shared" ref="J95:O95" si="28">J96+J99</f>
        <v>610.56</v>
      </c>
      <c r="K95" s="28">
        <f>K99</f>
        <v>0</v>
      </c>
      <c r="L95" s="28">
        <f t="shared" si="28"/>
        <v>0</v>
      </c>
      <c r="M95" s="28">
        <f t="shared" si="28"/>
        <v>610.56</v>
      </c>
      <c r="N95" s="28">
        <f t="shared" si="28"/>
        <v>0</v>
      </c>
      <c r="O95" s="28">
        <f t="shared" si="28"/>
        <v>0</v>
      </c>
      <c r="P95" s="24"/>
      <c r="Q95" s="24"/>
      <c r="R95" s="24"/>
      <c r="S95" s="31"/>
    </row>
    <row r="96" s="8" customFormat="1" ht="25.5" spans="1:19">
      <c r="A96" s="1">
        <v>311</v>
      </c>
      <c r="B96" s="27" t="s">
        <v>135</v>
      </c>
      <c r="C96" s="25">
        <f>SUM(C97:C98)</f>
        <v>2</v>
      </c>
      <c r="D96" s="24"/>
      <c r="E96" s="24" t="s">
        <v>61</v>
      </c>
      <c r="F96" s="28">
        <f>SUM(F97:F98)</f>
        <v>160</v>
      </c>
      <c r="G96" s="27" t="s">
        <v>136</v>
      </c>
      <c r="H96" s="27"/>
      <c r="I96" s="24">
        <v>2025</v>
      </c>
      <c r="J96" s="28">
        <f>SUM(J97:J98)</f>
        <v>610.56</v>
      </c>
      <c r="K96" s="28" t="s">
        <v>25</v>
      </c>
      <c r="L96" s="28">
        <f>SUM(L97:L98)</f>
        <v>0</v>
      </c>
      <c r="M96" s="28">
        <f>SUM(M97:M98)</f>
        <v>610.56</v>
      </c>
      <c r="N96" s="28">
        <f>SUM(N97:N98)</f>
        <v>0</v>
      </c>
      <c r="O96" s="28">
        <f>SUM(O97:O98)</f>
        <v>0</v>
      </c>
      <c r="P96" s="24" t="s">
        <v>137</v>
      </c>
      <c r="Q96" s="24"/>
      <c r="R96" s="24"/>
      <c r="S96" s="31"/>
    </row>
    <row r="97" s="8" customFormat="1" ht="36" spans="1:19">
      <c r="A97" s="1">
        <v>315</v>
      </c>
      <c r="B97" s="29" t="s">
        <v>1298</v>
      </c>
      <c r="C97" s="30">
        <v>1</v>
      </c>
      <c r="D97" s="31" t="s">
        <v>29</v>
      </c>
      <c r="E97" s="31" t="s">
        <v>61</v>
      </c>
      <c r="F97" s="32">
        <v>48</v>
      </c>
      <c r="G97" s="29" t="s">
        <v>1295</v>
      </c>
      <c r="H97" s="29" t="s">
        <v>1276</v>
      </c>
      <c r="I97" s="31">
        <v>2025</v>
      </c>
      <c r="J97" s="35">
        <f>SUM(K97:O97)</f>
        <v>183.36</v>
      </c>
      <c r="K97" s="35"/>
      <c r="L97" s="35"/>
      <c r="M97" s="35">
        <v>183.36</v>
      </c>
      <c r="N97" s="35"/>
      <c r="O97" s="35"/>
      <c r="P97" s="31" t="s">
        <v>137</v>
      </c>
      <c r="Q97" s="31" t="s">
        <v>362</v>
      </c>
      <c r="R97" s="31" t="s">
        <v>36</v>
      </c>
      <c r="S97" s="32"/>
    </row>
    <row r="98" s="8" customFormat="1" ht="25.5" spans="1:19">
      <c r="A98" s="1">
        <v>319</v>
      </c>
      <c r="B98" s="29" t="s">
        <v>1303</v>
      </c>
      <c r="C98" s="30">
        <v>1</v>
      </c>
      <c r="D98" s="31" t="s">
        <v>29</v>
      </c>
      <c r="E98" s="31" t="s">
        <v>61</v>
      </c>
      <c r="F98" s="32">
        <v>112</v>
      </c>
      <c r="G98" s="29" t="s">
        <v>1300</v>
      </c>
      <c r="H98" s="29" t="s">
        <v>1276</v>
      </c>
      <c r="I98" s="31">
        <v>2025</v>
      </c>
      <c r="J98" s="35">
        <f>SUM(K98:O98)</f>
        <v>427.2</v>
      </c>
      <c r="K98" s="35"/>
      <c r="L98" s="35"/>
      <c r="M98" s="35">
        <v>427.2</v>
      </c>
      <c r="N98" s="35"/>
      <c r="O98" s="35"/>
      <c r="P98" s="31" t="s">
        <v>123</v>
      </c>
      <c r="Q98" s="31" t="s">
        <v>362</v>
      </c>
      <c r="R98" s="31" t="s">
        <v>36</v>
      </c>
      <c r="S98" s="32"/>
    </row>
    <row r="99" s="8" customFormat="1" ht="36" spans="1:19">
      <c r="A99" s="1">
        <v>312</v>
      </c>
      <c r="B99" s="27" t="s">
        <v>138</v>
      </c>
      <c r="C99" s="25"/>
      <c r="D99" s="24"/>
      <c r="E99" s="24" t="s">
        <v>61</v>
      </c>
      <c r="F99" s="26"/>
      <c r="G99" s="27" t="s">
        <v>139</v>
      </c>
      <c r="H99" s="27"/>
      <c r="I99" s="24"/>
      <c r="J99" s="28"/>
      <c r="K99" s="28"/>
      <c r="L99" s="28"/>
      <c r="M99" s="28"/>
      <c r="N99" s="28"/>
      <c r="O99" s="28"/>
      <c r="P99" s="24" t="s">
        <v>64</v>
      </c>
      <c r="Q99" s="24"/>
      <c r="R99" s="24"/>
      <c r="S99" s="31"/>
    </row>
    <row r="100" s="10" customFormat="1" ht="25.5" spans="1:19">
      <c r="A100" s="1">
        <v>313</v>
      </c>
      <c r="B100" s="51" t="s">
        <v>140</v>
      </c>
      <c r="C100" s="25">
        <f>C101+C102+C104</f>
        <v>1</v>
      </c>
      <c r="D100" s="24" t="s">
        <v>25</v>
      </c>
      <c r="E100" s="24" t="s">
        <v>25</v>
      </c>
      <c r="F100" s="26" t="s">
        <v>25</v>
      </c>
      <c r="G100" s="24" t="s">
        <v>25</v>
      </c>
      <c r="H100" s="24" t="s">
        <v>25</v>
      </c>
      <c r="I100" s="24" t="s">
        <v>25</v>
      </c>
      <c r="J100" s="28">
        <f t="shared" ref="J100:O100" si="29">J101+J102+J104</f>
        <v>1300</v>
      </c>
      <c r="K100" s="28">
        <v>0</v>
      </c>
      <c r="L100" s="28">
        <f t="shared" si="29"/>
        <v>0</v>
      </c>
      <c r="M100" s="28">
        <f t="shared" si="29"/>
        <v>1300</v>
      </c>
      <c r="N100" s="28">
        <f t="shared" si="29"/>
        <v>0</v>
      </c>
      <c r="O100" s="28">
        <f t="shared" si="29"/>
        <v>0</v>
      </c>
      <c r="P100" s="24" t="s">
        <v>25</v>
      </c>
      <c r="Q100" s="24" t="s">
        <v>25</v>
      </c>
      <c r="R100" s="24" t="s">
        <v>25</v>
      </c>
      <c r="S100" s="31"/>
    </row>
    <row r="101" s="8" customFormat="1" ht="25.5" spans="1:19">
      <c r="A101" s="1">
        <v>314</v>
      </c>
      <c r="B101" s="27" t="s">
        <v>141</v>
      </c>
      <c r="C101" s="25"/>
      <c r="D101" s="24"/>
      <c r="E101" s="24" t="s">
        <v>94</v>
      </c>
      <c r="F101" s="26"/>
      <c r="G101" s="27"/>
      <c r="H101" s="27"/>
      <c r="I101" s="24"/>
      <c r="J101" s="28"/>
      <c r="K101" s="28" t="s">
        <v>25</v>
      </c>
      <c r="L101" s="28"/>
      <c r="M101" s="28"/>
      <c r="N101" s="28"/>
      <c r="O101" s="28"/>
      <c r="P101" s="24" t="s">
        <v>142</v>
      </c>
      <c r="Q101" s="24"/>
      <c r="R101" s="24"/>
      <c r="S101" s="31"/>
    </row>
    <row r="102" s="8" customFormat="1" ht="25.5" spans="1:19">
      <c r="A102" s="1">
        <v>315</v>
      </c>
      <c r="B102" s="27" t="s">
        <v>143</v>
      </c>
      <c r="C102" s="25">
        <f>SUM(C103:C103)</f>
        <v>1</v>
      </c>
      <c r="D102" s="24"/>
      <c r="E102" s="24" t="s">
        <v>94</v>
      </c>
      <c r="F102" s="25">
        <f>SUM(F103:F103)</f>
        <v>13</v>
      </c>
      <c r="G102" s="27" t="s">
        <v>329</v>
      </c>
      <c r="H102" s="27" t="s">
        <v>32</v>
      </c>
      <c r="I102" s="24">
        <v>2025</v>
      </c>
      <c r="J102" s="28">
        <f>SUM(J103:J103)</f>
        <v>1300</v>
      </c>
      <c r="K102" s="28" t="s">
        <v>25</v>
      </c>
      <c r="L102" s="28">
        <f>SUM(L103:L103)</f>
        <v>0</v>
      </c>
      <c r="M102" s="28">
        <f>SUM(M103:M103)</f>
        <v>1300</v>
      </c>
      <c r="N102" s="28">
        <f>SUM(N103:N103)</f>
        <v>0</v>
      </c>
      <c r="O102" s="28">
        <f>SUM(O103:O103)</f>
        <v>0</v>
      </c>
      <c r="P102" s="24" t="s">
        <v>145</v>
      </c>
      <c r="Q102" s="24"/>
      <c r="R102" s="24"/>
      <c r="S102" s="31"/>
    </row>
    <row r="103" s="8" customFormat="1" ht="36" spans="1:19">
      <c r="A103" s="1">
        <v>318</v>
      </c>
      <c r="B103" s="37" t="s">
        <v>1307</v>
      </c>
      <c r="C103" s="30">
        <v>1</v>
      </c>
      <c r="D103" s="31" t="s">
        <v>29</v>
      </c>
      <c r="E103" s="31" t="s">
        <v>94</v>
      </c>
      <c r="F103" s="31">
        <v>13</v>
      </c>
      <c r="G103" s="37" t="s">
        <v>1308</v>
      </c>
      <c r="H103" s="37" t="s">
        <v>32</v>
      </c>
      <c r="I103" s="37">
        <v>2025</v>
      </c>
      <c r="J103" s="35">
        <f>SUM(K103:O103)</f>
        <v>1300</v>
      </c>
      <c r="K103" s="35"/>
      <c r="L103" s="56"/>
      <c r="M103" s="56">
        <v>1300</v>
      </c>
      <c r="N103" s="56"/>
      <c r="O103" s="56"/>
      <c r="P103" s="31" t="s">
        <v>145</v>
      </c>
      <c r="Q103" s="31"/>
      <c r="R103" s="37"/>
      <c r="S103" s="58"/>
    </row>
    <row r="104" s="8" customFormat="1" ht="25.5" spans="1:19">
      <c r="A104" s="1">
        <v>319</v>
      </c>
      <c r="B104" s="27" t="s">
        <v>146</v>
      </c>
      <c r="C104" s="25"/>
      <c r="D104" s="24"/>
      <c r="E104" s="24" t="s">
        <v>94</v>
      </c>
      <c r="F104" s="26"/>
      <c r="G104" s="27"/>
      <c r="H104" s="27"/>
      <c r="I104" s="24"/>
      <c r="J104" s="28"/>
      <c r="K104" s="28" t="s">
        <v>25</v>
      </c>
      <c r="L104" s="28"/>
      <c r="M104" s="28"/>
      <c r="N104" s="28"/>
      <c r="O104" s="28"/>
      <c r="P104" s="24" t="s">
        <v>145</v>
      </c>
      <c r="Q104" s="24"/>
      <c r="R104" s="24"/>
      <c r="S104" s="31"/>
    </row>
    <row r="105" s="10" customFormat="1" ht="25.5" spans="1:19">
      <c r="A105" s="1">
        <v>320</v>
      </c>
      <c r="B105" s="27" t="s">
        <v>147</v>
      </c>
      <c r="C105" s="25">
        <f>C106+C107</f>
        <v>19</v>
      </c>
      <c r="D105" s="24"/>
      <c r="E105" s="24" t="s">
        <v>25</v>
      </c>
      <c r="F105" s="26"/>
      <c r="G105" s="24" t="s">
        <v>25</v>
      </c>
      <c r="H105" s="24"/>
      <c r="I105" s="24"/>
      <c r="J105" s="28">
        <f t="shared" ref="J105:O105" si="30">J106+J107</f>
        <v>10204</v>
      </c>
      <c r="K105" s="28">
        <f t="shared" si="30"/>
        <v>1337</v>
      </c>
      <c r="L105" s="28">
        <f t="shared" si="30"/>
        <v>0</v>
      </c>
      <c r="M105" s="28">
        <f t="shared" si="30"/>
        <v>8867</v>
      </c>
      <c r="N105" s="28">
        <f t="shared" si="30"/>
        <v>0</v>
      </c>
      <c r="O105" s="28">
        <f t="shared" si="30"/>
        <v>0</v>
      </c>
      <c r="P105" s="24" t="s">
        <v>25</v>
      </c>
      <c r="Q105" s="24" t="s">
        <v>25</v>
      </c>
      <c r="R105" s="24" t="s">
        <v>25</v>
      </c>
      <c r="S105" s="31"/>
    </row>
    <row r="106" s="10" customFormat="1" ht="48" spans="1:19">
      <c r="A106" s="1">
        <v>321</v>
      </c>
      <c r="B106" s="27" t="s">
        <v>148</v>
      </c>
      <c r="C106" s="25">
        <v>0</v>
      </c>
      <c r="D106" s="24"/>
      <c r="E106" s="24" t="s">
        <v>149</v>
      </c>
      <c r="F106" s="28"/>
      <c r="G106" s="27"/>
      <c r="H106" s="27"/>
      <c r="I106" s="24"/>
      <c r="J106" s="28">
        <v>0</v>
      </c>
      <c r="K106" s="28">
        <v>0</v>
      </c>
      <c r="L106" s="28">
        <v>0</v>
      </c>
      <c r="M106" s="28">
        <v>0</v>
      </c>
      <c r="N106" s="28">
        <v>0</v>
      </c>
      <c r="O106" s="28">
        <v>0</v>
      </c>
      <c r="P106" s="24" t="s">
        <v>151</v>
      </c>
      <c r="Q106" s="24"/>
      <c r="R106" s="24"/>
      <c r="S106" s="31"/>
    </row>
    <row r="107" s="10" customFormat="1" ht="25.5" spans="1:19">
      <c r="A107" s="1">
        <v>323</v>
      </c>
      <c r="B107" s="27" t="s">
        <v>152</v>
      </c>
      <c r="C107" s="25">
        <f>C108+C110+C128+C131+C132+C133+C135</f>
        <v>19</v>
      </c>
      <c r="D107" s="24"/>
      <c r="E107" s="24" t="s">
        <v>25</v>
      </c>
      <c r="F107" s="26"/>
      <c r="G107" s="24" t="s">
        <v>25</v>
      </c>
      <c r="H107" s="24"/>
      <c r="I107" s="24"/>
      <c r="J107" s="28">
        <f t="shared" ref="J107:O107" si="31">J108+J110+J128+J131+J132+J133+J135</f>
        <v>10204</v>
      </c>
      <c r="K107" s="28">
        <f>K110+K128+K135</f>
        <v>1337</v>
      </c>
      <c r="L107" s="28">
        <f t="shared" si="31"/>
        <v>0</v>
      </c>
      <c r="M107" s="28">
        <f t="shared" si="31"/>
        <v>8867</v>
      </c>
      <c r="N107" s="28">
        <f t="shared" si="31"/>
        <v>0</v>
      </c>
      <c r="O107" s="28">
        <f t="shared" si="31"/>
        <v>0</v>
      </c>
      <c r="P107" s="24" t="s">
        <v>25</v>
      </c>
      <c r="Q107" s="24" t="s">
        <v>25</v>
      </c>
      <c r="R107" s="24" t="s">
        <v>25</v>
      </c>
      <c r="S107" s="31"/>
    </row>
    <row r="108" s="10" customFormat="1" ht="25.5" spans="1:19">
      <c r="A108" s="1">
        <v>324</v>
      </c>
      <c r="B108" s="52" t="s">
        <v>153</v>
      </c>
      <c r="C108" s="25"/>
      <c r="D108" s="24"/>
      <c r="E108" s="24" t="s">
        <v>86</v>
      </c>
      <c r="F108" s="26"/>
      <c r="G108" s="27" t="s">
        <v>154</v>
      </c>
      <c r="H108" s="27"/>
      <c r="I108" s="24"/>
      <c r="J108" s="28"/>
      <c r="K108" s="28" t="s">
        <v>25</v>
      </c>
      <c r="L108" s="28"/>
      <c r="M108" s="28"/>
      <c r="N108" s="28"/>
      <c r="O108" s="28"/>
      <c r="P108" s="24" t="s">
        <v>155</v>
      </c>
      <c r="Q108" s="24"/>
      <c r="R108" s="24"/>
      <c r="S108" s="31"/>
    </row>
    <row r="109" s="10" customFormat="1" ht="25.5" spans="1:19">
      <c r="A109" s="1">
        <v>325</v>
      </c>
      <c r="B109" s="52"/>
      <c r="C109" s="25"/>
      <c r="D109" s="24"/>
      <c r="E109" s="24"/>
      <c r="F109" s="26"/>
      <c r="G109" s="27"/>
      <c r="H109" s="27"/>
      <c r="I109" s="24"/>
      <c r="J109" s="28"/>
      <c r="K109" s="28"/>
      <c r="L109" s="28"/>
      <c r="M109" s="28"/>
      <c r="N109" s="28"/>
      <c r="O109" s="28"/>
      <c r="P109" s="24"/>
      <c r="Q109" s="24"/>
      <c r="R109" s="24"/>
      <c r="S109" s="31"/>
    </row>
    <row r="110" s="8" customFormat="1" ht="36" spans="1:19">
      <c r="A110" s="1">
        <v>326</v>
      </c>
      <c r="B110" s="52"/>
      <c r="C110" s="25">
        <f>SUM(C111:C127)</f>
        <v>17</v>
      </c>
      <c r="D110" s="24"/>
      <c r="E110" s="24" t="s">
        <v>156</v>
      </c>
      <c r="F110" s="28">
        <f t="shared" ref="F110:O110" si="32">SUM(F111:F127)</f>
        <v>120.095</v>
      </c>
      <c r="G110" s="27" t="s">
        <v>330</v>
      </c>
      <c r="H110" s="27" t="s">
        <v>32</v>
      </c>
      <c r="I110" s="24">
        <v>2025</v>
      </c>
      <c r="J110" s="28">
        <f t="shared" si="32"/>
        <v>10147</v>
      </c>
      <c r="K110" s="28">
        <f t="shared" si="32"/>
        <v>1280</v>
      </c>
      <c r="L110" s="28">
        <f t="shared" si="32"/>
        <v>0</v>
      </c>
      <c r="M110" s="28">
        <f t="shared" si="32"/>
        <v>8867</v>
      </c>
      <c r="N110" s="28">
        <f t="shared" si="32"/>
        <v>0</v>
      </c>
      <c r="O110" s="28">
        <f t="shared" si="32"/>
        <v>0</v>
      </c>
      <c r="P110" s="24" t="s">
        <v>158</v>
      </c>
      <c r="Q110" s="24"/>
      <c r="R110" s="24"/>
      <c r="S110" s="31"/>
    </row>
    <row r="111" s="6" customFormat="1" ht="36" spans="1:19">
      <c r="A111" s="1">
        <v>334</v>
      </c>
      <c r="B111" s="29" t="s">
        <v>1336</v>
      </c>
      <c r="C111" s="30">
        <v>1</v>
      </c>
      <c r="D111" s="31" t="s">
        <v>29</v>
      </c>
      <c r="E111" s="31"/>
      <c r="F111" s="32"/>
      <c r="G111" s="29" t="s">
        <v>1337</v>
      </c>
      <c r="H111" s="29" t="s">
        <v>763</v>
      </c>
      <c r="I111" s="31">
        <v>2025</v>
      </c>
      <c r="J111" s="35">
        <f>SUM(K111:O111)</f>
        <v>1280</v>
      </c>
      <c r="K111" s="50">
        <v>1280</v>
      </c>
      <c r="L111" s="35"/>
      <c r="M111" s="35"/>
      <c r="N111" s="35"/>
      <c r="O111" s="35"/>
      <c r="P111" s="31" t="s">
        <v>155</v>
      </c>
      <c r="Q111" s="31" t="s">
        <v>349</v>
      </c>
      <c r="R111" s="31" t="s">
        <v>36</v>
      </c>
      <c r="S111" s="32" t="s">
        <v>376</v>
      </c>
    </row>
    <row r="112" s="6" customFormat="1" ht="25.5" spans="1:19">
      <c r="A112" s="1">
        <v>357</v>
      </c>
      <c r="B112" s="53" t="s">
        <v>1400</v>
      </c>
      <c r="C112" s="30">
        <v>1</v>
      </c>
      <c r="D112" s="31" t="s">
        <v>359</v>
      </c>
      <c r="E112" s="31" t="s">
        <v>86</v>
      </c>
      <c r="F112" s="32">
        <v>23.16</v>
      </c>
      <c r="G112" s="33" t="s">
        <v>1401</v>
      </c>
      <c r="H112" s="33" t="s">
        <v>1402</v>
      </c>
      <c r="I112" s="31">
        <v>2025</v>
      </c>
      <c r="J112" s="35">
        <f>SUM(K112:O112)</f>
        <v>1852</v>
      </c>
      <c r="K112" s="35"/>
      <c r="L112" s="35"/>
      <c r="M112" s="35">
        <v>1852</v>
      </c>
      <c r="N112" s="35"/>
      <c r="O112" s="35"/>
      <c r="P112" s="31" t="s">
        <v>155</v>
      </c>
      <c r="Q112" s="31" t="s">
        <v>349</v>
      </c>
      <c r="R112" s="31" t="s">
        <v>36</v>
      </c>
      <c r="S112" s="32"/>
    </row>
    <row r="113" s="6" customFormat="1" ht="36" spans="1:19">
      <c r="A113" s="1">
        <v>374</v>
      </c>
      <c r="B113" s="53" t="s">
        <v>1449</v>
      </c>
      <c r="C113" s="30">
        <v>1</v>
      </c>
      <c r="D113" s="31" t="s">
        <v>359</v>
      </c>
      <c r="E113" s="31" t="s">
        <v>86</v>
      </c>
      <c r="F113" s="32">
        <v>2.624</v>
      </c>
      <c r="G113" s="29" t="s">
        <v>1450</v>
      </c>
      <c r="H113" s="33" t="s">
        <v>1451</v>
      </c>
      <c r="I113" s="31">
        <v>2025</v>
      </c>
      <c r="J113" s="35">
        <f t="shared" ref="J113:J127" si="33">SUM(K113:O113)</f>
        <v>210</v>
      </c>
      <c r="K113" s="35"/>
      <c r="L113" s="35"/>
      <c r="M113" s="35">
        <v>210</v>
      </c>
      <c r="N113" s="35"/>
      <c r="O113" s="35"/>
      <c r="P113" s="31" t="s">
        <v>155</v>
      </c>
      <c r="Q113" s="31" t="s">
        <v>349</v>
      </c>
      <c r="R113" s="31" t="s">
        <v>36</v>
      </c>
      <c r="S113" s="32"/>
    </row>
    <row r="114" s="6" customFormat="1" ht="25.5" spans="1:19">
      <c r="A114" s="1">
        <v>375</v>
      </c>
      <c r="B114" s="53" t="s">
        <v>1452</v>
      </c>
      <c r="C114" s="30">
        <v>1</v>
      </c>
      <c r="D114" s="31" t="s">
        <v>359</v>
      </c>
      <c r="E114" s="31" t="s">
        <v>86</v>
      </c>
      <c r="F114" s="32">
        <v>3.682</v>
      </c>
      <c r="G114" s="29" t="s">
        <v>1453</v>
      </c>
      <c r="H114" s="33" t="s">
        <v>1454</v>
      </c>
      <c r="I114" s="31">
        <v>2025</v>
      </c>
      <c r="J114" s="35">
        <f t="shared" si="33"/>
        <v>294</v>
      </c>
      <c r="K114" s="35"/>
      <c r="L114" s="35"/>
      <c r="M114" s="35">
        <v>294</v>
      </c>
      <c r="N114" s="35"/>
      <c r="O114" s="35"/>
      <c r="P114" s="31" t="s">
        <v>155</v>
      </c>
      <c r="Q114" s="31" t="s">
        <v>349</v>
      </c>
      <c r="R114" s="31" t="s">
        <v>36</v>
      </c>
      <c r="S114" s="32"/>
    </row>
    <row r="115" s="6" customFormat="1" ht="36" spans="1:19">
      <c r="A115" s="1">
        <v>376</v>
      </c>
      <c r="B115" s="53" t="s">
        <v>1455</v>
      </c>
      <c r="C115" s="30">
        <v>1</v>
      </c>
      <c r="D115" s="31" t="s">
        <v>359</v>
      </c>
      <c r="E115" s="31" t="s">
        <v>86</v>
      </c>
      <c r="F115" s="32">
        <v>9.6</v>
      </c>
      <c r="G115" s="29" t="s">
        <v>1456</v>
      </c>
      <c r="H115" s="29" t="s">
        <v>1457</v>
      </c>
      <c r="I115" s="31">
        <v>2025</v>
      </c>
      <c r="J115" s="35">
        <f t="shared" si="33"/>
        <v>768</v>
      </c>
      <c r="K115" s="35"/>
      <c r="L115" s="35"/>
      <c r="M115" s="35">
        <v>768</v>
      </c>
      <c r="N115" s="35"/>
      <c r="O115" s="35"/>
      <c r="P115" s="31" t="s">
        <v>155</v>
      </c>
      <c r="Q115" s="31" t="s">
        <v>349</v>
      </c>
      <c r="R115" s="31" t="s">
        <v>36</v>
      </c>
      <c r="S115" s="32"/>
    </row>
    <row r="116" s="6" customFormat="1" ht="25.5" spans="1:19">
      <c r="A116" s="1">
        <v>377</v>
      </c>
      <c r="B116" s="53" t="s">
        <v>1458</v>
      </c>
      <c r="C116" s="30">
        <v>1</v>
      </c>
      <c r="D116" s="31" t="s">
        <v>359</v>
      </c>
      <c r="E116" s="31" t="s">
        <v>86</v>
      </c>
      <c r="F116" s="32">
        <v>2.026</v>
      </c>
      <c r="G116" s="29" t="s">
        <v>1459</v>
      </c>
      <c r="H116" s="33" t="s">
        <v>1460</v>
      </c>
      <c r="I116" s="31">
        <v>2025</v>
      </c>
      <c r="J116" s="35">
        <f t="shared" si="33"/>
        <v>162</v>
      </c>
      <c r="K116" s="35"/>
      <c r="L116" s="35"/>
      <c r="M116" s="35">
        <v>162</v>
      </c>
      <c r="N116" s="35"/>
      <c r="O116" s="35"/>
      <c r="P116" s="31" t="s">
        <v>155</v>
      </c>
      <c r="Q116" s="31" t="s">
        <v>349</v>
      </c>
      <c r="R116" s="31" t="s">
        <v>36</v>
      </c>
      <c r="S116" s="32"/>
    </row>
    <row r="117" s="6" customFormat="1" ht="25.5" spans="1:19">
      <c r="A117" s="1">
        <v>378</v>
      </c>
      <c r="B117" s="53" t="s">
        <v>1461</v>
      </c>
      <c r="C117" s="30">
        <v>1</v>
      </c>
      <c r="D117" s="31" t="s">
        <v>359</v>
      </c>
      <c r="E117" s="31" t="s">
        <v>86</v>
      </c>
      <c r="F117" s="32">
        <v>1</v>
      </c>
      <c r="G117" s="29" t="s">
        <v>1462</v>
      </c>
      <c r="H117" s="33" t="s">
        <v>1463</v>
      </c>
      <c r="I117" s="31">
        <v>2025</v>
      </c>
      <c r="J117" s="35">
        <f t="shared" si="33"/>
        <v>80</v>
      </c>
      <c r="K117" s="35"/>
      <c r="L117" s="35"/>
      <c r="M117" s="35">
        <v>80</v>
      </c>
      <c r="N117" s="35"/>
      <c r="O117" s="35"/>
      <c r="P117" s="31" t="s">
        <v>155</v>
      </c>
      <c r="Q117" s="31" t="s">
        <v>349</v>
      </c>
      <c r="R117" s="31" t="s">
        <v>36</v>
      </c>
      <c r="S117" s="32"/>
    </row>
    <row r="118" s="6" customFormat="1" ht="36" spans="1:19">
      <c r="A118" s="1">
        <v>379</v>
      </c>
      <c r="B118" s="53" t="s">
        <v>1464</v>
      </c>
      <c r="C118" s="30">
        <v>1</v>
      </c>
      <c r="D118" s="31" t="s">
        <v>359</v>
      </c>
      <c r="E118" s="31" t="s">
        <v>86</v>
      </c>
      <c r="F118" s="32">
        <v>6.963</v>
      </c>
      <c r="G118" s="29" t="s">
        <v>1465</v>
      </c>
      <c r="H118" s="33" t="s">
        <v>1097</v>
      </c>
      <c r="I118" s="31">
        <v>2025</v>
      </c>
      <c r="J118" s="35">
        <f t="shared" si="33"/>
        <v>557</v>
      </c>
      <c r="K118" s="35"/>
      <c r="L118" s="35"/>
      <c r="M118" s="35">
        <v>557</v>
      </c>
      <c r="N118" s="35"/>
      <c r="O118" s="35"/>
      <c r="P118" s="31" t="s">
        <v>155</v>
      </c>
      <c r="Q118" s="31" t="s">
        <v>349</v>
      </c>
      <c r="R118" s="31" t="s">
        <v>36</v>
      </c>
      <c r="S118" s="32"/>
    </row>
    <row r="119" s="6" customFormat="1" ht="36" spans="1:19">
      <c r="A119" s="1">
        <v>380</v>
      </c>
      <c r="B119" s="53" t="s">
        <v>1466</v>
      </c>
      <c r="C119" s="30">
        <v>1</v>
      </c>
      <c r="D119" s="31" t="s">
        <v>359</v>
      </c>
      <c r="E119" s="31" t="s">
        <v>86</v>
      </c>
      <c r="F119" s="32">
        <v>19.049</v>
      </c>
      <c r="G119" s="29" t="s">
        <v>1467</v>
      </c>
      <c r="H119" s="33" t="s">
        <v>1468</v>
      </c>
      <c r="I119" s="31">
        <v>2025</v>
      </c>
      <c r="J119" s="35">
        <f t="shared" si="33"/>
        <v>1524</v>
      </c>
      <c r="K119" s="35"/>
      <c r="L119" s="35"/>
      <c r="M119" s="35">
        <v>1524</v>
      </c>
      <c r="N119" s="35"/>
      <c r="O119" s="35"/>
      <c r="P119" s="31" t="s">
        <v>155</v>
      </c>
      <c r="Q119" s="31" t="s">
        <v>349</v>
      </c>
      <c r="R119" s="31" t="s">
        <v>36</v>
      </c>
      <c r="S119" s="32"/>
    </row>
    <row r="120" s="6" customFormat="1" ht="36" spans="1:19">
      <c r="A120" s="1">
        <v>381</v>
      </c>
      <c r="B120" s="53" t="s">
        <v>1469</v>
      </c>
      <c r="C120" s="30">
        <v>1</v>
      </c>
      <c r="D120" s="31" t="s">
        <v>359</v>
      </c>
      <c r="E120" s="31" t="s">
        <v>86</v>
      </c>
      <c r="F120" s="32">
        <v>11.361</v>
      </c>
      <c r="G120" s="29" t="s">
        <v>1470</v>
      </c>
      <c r="H120" s="33" t="s">
        <v>1471</v>
      </c>
      <c r="I120" s="31">
        <v>2025</v>
      </c>
      <c r="J120" s="35">
        <f t="shared" si="33"/>
        <v>908</v>
      </c>
      <c r="K120" s="35"/>
      <c r="L120" s="35"/>
      <c r="M120" s="35">
        <v>908</v>
      </c>
      <c r="N120" s="35"/>
      <c r="O120" s="35"/>
      <c r="P120" s="31" t="s">
        <v>155</v>
      </c>
      <c r="Q120" s="31" t="s">
        <v>349</v>
      </c>
      <c r="R120" s="31" t="s">
        <v>36</v>
      </c>
      <c r="S120" s="32"/>
    </row>
    <row r="121" s="6" customFormat="1" ht="36" spans="1:19">
      <c r="A121" s="1">
        <v>382</v>
      </c>
      <c r="B121" s="53" t="s">
        <v>1472</v>
      </c>
      <c r="C121" s="30">
        <v>1</v>
      </c>
      <c r="D121" s="31" t="s">
        <v>359</v>
      </c>
      <c r="E121" s="31" t="s">
        <v>86</v>
      </c>
      <c r="F121" s="32">
        <v>8.406</v>
      </c>
      <c r="G121" s="29" t="s">
        <v>1473</v>
      </c>
      <c r="H121" s="33" t="s">
        <v>1474</v>
      </c>
      <c r="I121" s="31">
        <v>2025</v>
      </c>
      <c r="J121" s="35">
        <f t="shared" si="33"/>
        <v>672</v>
      </c>
      <c r="K121" s="35"/>
      <c r="L121" s="35"/>
      <c r="M121" s="35">
        <v>672</v>
      </c>
      <c r="N121" s="35"/>
      <c r="O121" s="35"/>
      <c r="P121" s="31" t="s">
        <v>155</v>
      </c>
      <c r="Q121" s="31" t="s">
        <v>349</v>
      </c>
      <c r="R121" s="31" t="s">
        <v>36</v>
      </c>
      <c r="S121" s="32"/>
    </row>
    <row r="122" s="6" customFormat="1" ht="36" spans="1:19">
      <c r="A122" s="1">
        <v>383</v>
      </c>
      <c r="B122" s="53" t="s">
        <v>1475</v>
      </c>
      <c r="C122" s="30">
        <v>1</v>
      </c>
      <c r="D122" s="31" t="s">
        <v>359</v>
      </c>
      <c r="E122" s="31" t="s">
        <v>86</v>
      </c>
      <c r="F122" s="32">
        <v>3.915</v>
      </c>
      <c r="G122" s="29" t="s">
        <v>1431</v>
      </c>
      <c r="H122" s="33" t="s">
        <v>965</v>
      </c>
      <c r="I122" s="31">
        <v>2025</v>
      </c>
      <c r="J122" s="35">
        <f t="shared" si="33"/>
        <v>313</v>
      </c>
      <c r="K122" s="35"/>
      <c r="L122" s="35"/>
      <c r="M122" s="35">
        <v>313</v>
      </c>
      <c r="N122" s="35"/>
      <c r="O122" s="35"/>
      <c r="P122" s="31" t="s">
        <v>155</v>
      </c>
      <c r="Q122" s="31" t="s">
        <v>349</v>
      </c>
      <c r="R122" s="31" t="s">
        <v>36</v>
      </c>
      <c r="S122" s="32"/>
    </row>
    <row r="123" s="6" customFormat="1" ht="25.5" spans="1:19">
      <c r="A123" s="1">
        <v>384</v>
      </c>
      <c r="B123" s="53" t="s">
        <v>1476</v>
      </c>
      <c r="C123" s="30">
        <v>1</v>
      </c>
      <c r="D123" s="31" t="s">
        <v>359</v>
      </c>
      <c r="E123" s="31" t="s">
        <v>86</v>
      </c>
      <c r="F123" s="32">
        <v>17.739</v>
      </c>
      <c r="G123" s="29" t="s">
        <v>1477</v>
      </c>
      <c r="H123" s="29" t="s">
        <v>1478</v>
      </c>
      <c r="I123" s="31">
        <v>2025</v>
      </c>
      <c r="J123" s="35">
        <f t="shared" si="33"/>
        <v>1419</v>
      </c>
      <c r="K123" s="35"/>
      <c r="L123" s="35"/>
      <c r="M123" s="35">
        <v>1419</v>
      </c>
      <c r="N123" s="35"/>
      <c r="O123" s="35"/>
      <c r="P123" s="31" t="s">
        <v>155</v>
      </c>
      <c r="Q123" s="31" t="s">
        <v>349</v>
      </c>
      <c r="R123" s="31" t="s">
        <v>36</v>
      </c>
      <c r="S123" s="32"/>
    </row>
    <row r="124" s="6" customFormat="1" ht="36" spans="1:19">
      <c r="A124" s="1">
        <v>385</v>
      </c>
      <c r="B124" s="53" t="s">
        <v>1479</v>
      </c>
      <c r="C124" s="30">
        <v>1</v>
      </c>
      <c r="D124" s="31" t="s">
        <v>359</v>
      </c>
      <c r="E124" s="31" t="s">
        <v>86</v>
      </c>
      <c r="F124" s="32">
        <v>5</v>
      </c>
      <c r="G124" s="29" t="s">
        <v>1480</v>
      </c>
      <c r="H124" s="29" t="s">
        <v>1481</v>
      </c>
      <c r="I124" s="31">
        <v>2025</v>
      </c>
      <c r="J124" s="35">
        <f t="shared" si="33"/>
        <v>35</v>
      </c>
      <c r="K124" s="35"/>
      <c r="L124" s="35"/>
      <c r="M124" s="35">
        <v>35</v>
      </c>
      <c r="N124" s="35"/>
      <c r="O124" s="35"/>
      <c r="P124" s="31" t="s">
        <v>155</v>
      </c>
      <c r="Q124" s="31" t="s">
        <v>349</v>
      </c>
      <c r="R124" s="31" t="s">
        <v>36</v>
      </c>
      <c r="S124" s="32"/>
    </row>
    <row r="125" s="6" customFormat="1" ht="36" spans="1:19">
      <c r="A125" s="1">
        <v>386</v>
      </c>
      <c r="B125" s="53" t="s">
        <v>1482</v>
      </c>
      <c r="C125" s="30">
        <v>1</v>
      </c>
      <c r="D125" s="31" t="s">
        <v>359</v>
      </c>
      <c r="E125" s="31" t="s">
        <v>86</v>
      </c>
      <c r="F125" s="32">
        <v>3.5</v>
      </c>
      <c r="G125" s="29" t="s">
        <v>1483</v>
      </c>
      <c r="H125" s="29" t="s">
        <v>1484</v>
      </c>
      <c r="I125" s="31">
        <v>2025</v>
      </c>
      <c r="J125" s="35">
        <f t="shared" si="33"/>
        <v>21</v>
      </c>
      <c r="K125" s="35"/>
      <c r="L125" s="35"/>
      <c r="M125" s="35">
        <v>21</v>
      </c>
      <c r="N125" s="35"/>
      <c r="O125" s="35"/>
      <c r="P125" s="31" t="s">
        <v>155</v>
      </c>
      <c r="Q125" s="31" t="s">
        <v>349</v>
      </c>
      <c r="R125" s="31" t="s">
        <v>36</v>
      </c>
      <c r="S125" s="32"/>
    </row>
    <row r="126" s="6" customFormat="1" ht="48" spans="1:19">
      <c r="A126" s="1"/>
      <c r="B126" s="29" t="s">
        <v>1545</v>
      </c>
      <c r="C126" s="40">
        <v>1</v>
      </c>
      <c r="D126" s="40" t="s">
        <v>29</v>
      </c>
      <c r="E126" s="40" t="s">
        <v>86</v>
      </c>
      <c r="F126" s="40">
        <v>1.07</v>
      </c>
      <c r="G126" s="29" t="s">
        <v>1546</v>
      </c>
      <c r="H126" s="31" t="s">
        <v>1547</v>
      </c>
      <c r="I126" s="31">
        <v>2025</v>
      </c>
      <c r="J126" s="35">
        <f t="shared" si="33"/>
        <v>15</v>
      </c>
      <c r="K126" s="35"/>
      <c r="L126" s="35"/>
      <c r="M126" s="35">
        <v>15</v>
      </c>
      <c r="N126" s="35"/>
      <c r="O126" s="35"/>
      <c r="P126" s="40" t="s">
        <v>1533</v>
      </c>
      <c r="Q126" s="40" t="s">
        <v>349</v>
      </c>
      <c r="R126" s="39" t="s">
        <v>36</v>
      </c>
      <c r="S126" s="35" t="s">
        <v>399</v>
      </c>
    </row>
    <row r="127" s="6" customFormat="1" ht="48" spans="1:19">
      <c r="A127" s="1"/>
      <c r="B127" s="54" t="s">
        <v>1550</v>
      </c>
      <c r="C127" s="55">
        <v>1</v>
      </c>
      <c r="D127" s="40" t="s">
        <v>29</v>
      </c>
      <c r="E127" s="40" t="s">
        <v>86</v>
      </c>
      <c r="F127" s="55">
        <v>1</v>
      </c>
      <c r="G127" s="54" t="s">
        <v>1551</v>
      </c>
      <c r="H127" s="55" t="s">
        <v>1552</v>
      </c>
      <c r="I127" s="55">
        <v>2025</v>
      </c>
      <c r="J127" s="35">
        <f t="shared" si="33"/>
        <v>37</v>
      </c>
      <c r="K127" s="47"/>
      <c r="L127" s="35"/>
      <c r="M127" s="47">
        <v>37</v>
      </c>
      <c r="N127" s="50"/>
      <c r="O127" s="50"/>
      <c r="P127" s="40" t="s">
        <v>1533</v>
      </c>
      <c r="Q127" s="55" t="s">
        <v>349</v>
      </c>
      <c r="R127" s="54" t="s">
        <v>385</v>
      </c>
      <c r="S127" s="35" t="s">
        <v>399</v>
      </c>
    </row>
    <row r="128" s="8" customFormat="1" ht="36" spans="1:19">
      <c r="A128" s="1">
        <v>423</v>
      </c>
      <c r="B128" s="52" t="s">
        <v>159</v>
      </c>
      <c r="C128" s="25">
        <f>SUM(C129:C130)</f>
        <v>2</v>
      </c>
      <c r="D128" s="24"/>
      <c r="E128" s="24" t="s">
        <v>160</v>
      </c>
      <c r="F128" s="28">
        <f t="shared" ref="F128:O128" si="34">SUM(F129:F130)</f>
        <v>2</v>
      </c>
      <c r="G128" s="27" t="s">
        <v>331</v>
      </c>
      <c r="H128" s="27" t="s">
        <v>32</v>
      </c>
      <c r="I128" s="24">
        <v>2025</v>
      </c>
      <c r="J128" s="28">
        <f t="shared" si="34"/>
        <v>57</v>
      </c>
      <c r="K128" s="28">
        <f t="shared" si="34"/>
        <v>57</v>
      </c>
      <c r="L128" s="28">
        <f t="shared" si="34"/>
        <v>0</v>
      </c>
      <c r="M128" s="28">
        <f t="shared" si="34"/>
        <v>0</v>
      </c>
      <c r="N128" s="28">
        <f t="shared" si="34"/>
        <v>0</v>
      </c>
      <c r="O128" s="28">
        <f t="shared" si="34"/>
        <v>0</v>
      </c>
      <c r="P128" s="24" t="s">
        <v>162</v>
      </c>
      <c r="Q128" s="24"/>
      <c r="R128" s="24"/>
      <c r="S128" s="31"/>
    </row>
    <row r="129" s="6" customFormat="1" ht="48" spans="1:19">
      <c r="A129" s="1"/>
      <c r="B129" s="39" t="s">
        <v>1711</v>
      </c>
      <c r="C129" s="40">
        <v>1</v>
      </c>
      <c r="D129" s="31" t="s">
        <v>29</v>
      </c>
      <c r="E129" s="40" t="s">
        <v>160</v>
      </c>
      <c r="F129" s="40">
        <v>1</v>
      </c>
      <c r="G129" s="39" t="s">
        <v>1712</v>
      </c>
      <c r="H129" s="39" t="s">
        <v>1713</v>
      </c>
      <c r="I129" s="31">
        <v>2025</v>
      </c>
      <c r="J129" s="35">
        <f>SUM(K129:O129)</f>
        <v>15</v>
      </c>
      <c r="K129" s="35">
        <v>15</v>
      </c>
      <c r="L129" s="35"/>
      <c r="M129" s="35"/>
      <c r="N129" s="35"/>
      <c r="O129" s="35"/>
      <c r="P129" s="40" t="s">
        <v>162</v>
      </c>
      <c r="Q129" s="40" t="s">
        <v>349</v>
      </c>
      <c r="R129" s="39" t="s">
        <v>36</v>
      </c>
      <c r="S129" s="35" t="s">
        <v>399</v>
      </c>
    </row>
    <row r="130" s="6" customFormat="1" ht="48" spans="1:19">
      <c r="A130" s="1"/>
      <c r="B130" s="39" t="s">
        <v>1714</v>
      </c>
      <c r="C130" s="40">
        <v>1</v>
      </c>
      <c r="D130" s="31" t="s">
        <v>29</v>
      </c>
      <c r="E130" s="40" t="s">
        <v>160</v>
      </c>
      <c r="F130" s="40">
        <v>1</v>
      </c>
      <c r="G130" s="39" t="s">
        <v>1715</v>
      </c>
      <c r="H130" s="39" t="s">
        <v>948</v>
      </c>
      <c r="I130" s="31">
        <v>2025</v>
      </c>
      <c r="J130" s="35">
        <f>SUM(K130:O130)</f>
        <v>42</v>
      </c>
      <c r="K130" s="35">
        <v>42</v>
      </c>
      <c r="L130" s="35"/>
      <c r="M130" s="35"/>
      <c r="N130" s="35"/>
      <c r="O130" s="35"/>
      <c r="P130" s="40" t="s">
        <v>162</v>
      </c>
      <c r="Q130" s="40" t="s">
        <v>349</v>
      </c>
      <c r="R130" s="39" t="s">
        <v>36</v>
      </c>
      <c r="S130" s="35" t="s">
        <v>399</v>
      </c>
    </row>
    <row r="131" s="8" customFormat="1" ht="25.5" spans="1:19">
      <c r="A131" s="1">
        <v>465</v>
      </c>
      <c r="B131" s="52" t="s">
        <v>163</v>
      </c>
      <c r="C131" s="25"/>
      <c r="D131" s="24"/>
      <c r="E131" s="24" t="s">
        <v>149</v>
      </c>
      <c r="F131" s="26"/>
      <c r="G131" s="27" t="s">
        <v>164</v>
      </c>
      <c r="H131" s="27"/>
      <c r="I131" s="24"/>
      <c r="J131" s="28"/>
      <c r="K131" s="28" t="s">
        <v>25</v>
      </c>
      <c r="L131" s="28"/>
      <c r="M131" s="28"/>
      <c r="N131" s="28"/>
      <c r="O131" s="28"/>
      <c r="P131" s="24" t="s">
        <v>165</v>
      </c>
      <c r="Q131" s="24"/>
      <c r="R131" s="24"/>
      <c r="S131" s="31"/>
    </row>
    <row r="132" s="8" customFormat="1" ht="25.5" spans="1:19">
      <c r="A132" s="1">
        <v>466</v>
      </c>
      <c r="B132" s="52" t="s">
        <v>166</v>
      </c>
      <c r="C132" s="25"/>
      <c r="D132" s="24"/>
      <c r="E132" s="24" t="s">
        <v>149</v>
      </c>
      <c r="F132" s="26"/>
      <c r="G132" s="27" t="s">
        <v>167</v>
      </c>
      <c r="H132" s="27"/>
      <c r="I132" s="24"/>
      <c r="J132" s="28"/>
      <c r="K132" s="28" t="s">
        <v>25</v>
      </c>
      <c r="L132" s="28"/>
      <c r="M132" s="28"/>
      <c r="N132" s="28"/>
      <c r="O132" s="28"/>
      <c r="P132" s="24" t="s">
        <v>168</v>
      </c>
      <c r="Q132" s="24"/>
      <c r="R132" s="24"/>
      <c r="S132" s="31"/>
    </row>
    <row r="133" s="8" customFormat="1" ht="25.5" spans="1:19">
      <c r="A133" s="1">
        <v>467</v>
      </c>
      <c r="B133" s="52" t="s">
        <v>169</v>
      </c>
      <c r="C133" s="25"/>
      <c r="D133" s="24"/>
      <c r="E133" s="24" t="s">
        <v>94</v>
      </c>
      <c r="F133" s="26"/>
      <c r="G133" s="27" t="s">
        <v>170</v>
      </c>
      <c r="H133" s="27" t="s">
        <v>25</v>
      </c>
      <c r="I133" s="24" t="s">
        <v>25</v>
      </c>
      <c r="J133" s="28"/>
      <c r="K133" s="28" t="s">
        <v>25</v>
      </c>
      <c r="L133" s="28"/>
      <c r="M133" s="28"/>
      <c r="N133" s="28"/>
      <c r="O133" s="28"/>
      <c r="P133" s="24" t="s">
        <v>25</v>
      </c>
      <c r="Q133" s="24" t="s">
        <v>25</v>
      </c>
      <c r="R133" s="24" t="s">
        <v>25</v>
      </c>
      <c r="S133" s="31"/>
    </row>
    <row r="134" s="8" customFormat="1" ht="25.5" spans="1:19">
      <c r="A134" s="1">
        <v>468</v>
      </c>
      <c r="B134" s="52" t="s">
        <v>171</v>
      </c>
      <c r="C134" s="25"/>
      <c r="D134" s="24" t="s">
        <v>25</v>
      </c>
      <c r="E134" s="24" t="s">
        <v>25</v>
      </c>
      <c r="F134" s="26" t="s">
        <v>25</v>
      </c>
      <c r="G134" s="24" t="s">
        <v>25</v>
      </c>
      <c r="H134" s="24" t="s">
        <v>25</v>
      </c>
      <c r="I134" s="24" t="s">
        <v>25</v>
      </c>
      <c r="J134" s="28"/>
      <c r="K134" s="28" t="s">
        <v>25</v>
      </c>
      <c r="L134" s="28" t="s">
        <v>25</v>
      </c>
      <c r="M134" s="28"/>
      <c r="N134" s="28"/>
      <c r="O134" s="28" t="s">
        <v>25</v>
      </c>
      <c r="P134" s="24" t="s">
        <v>25</v>
      </c>
      <c r="Q134" s="24" t="s">
        <v>25</v>
      </c>
      <c r="R134" s="24" t="s">
        <v>25</v>
      </c>
      <c r="S134" s="31"/>
    </row>
    <row r="135" s="8" customFormat="1" ht="25.5" spans="1:19">
      <c r="A135" s="1">
        <v>469</v>
      </c>
      <c r="B135" s="52" t="s">
        <v>172</v>
      </c>
      <c r="C135" s="25"/>
      <c r="D135" s="24"/>
      <c r="E135" s="24"/>
      <c r="F135" s="25"/>
      <c r="G135" s="29"/>
      <c r="H135" s="27"/>
      <c r="I135" s="24"/>
      <c r="J135" s="28"/>
      <c r="K135" s="28"/>
      <c r="L135" s="28"/>
      <c r="M135" s="28"/>
      <c r="N135" s="28"/>
      <c r="O135" s="28"/>
      <c r="P135" s="24" t="s">
        <v>110</v>
      </c>
      <c r="Q135" s="24"/>
      <c r="R135" s="24"/>
      <c r="S135" s="31"/>
    </row>
    <row r="136" s="10" customFormat="1" ht="25.5" spans="1:19">
      <c r="A136" s="1">
        <v>470</v>
      </c>
      <c r="B136" s="52" t="s">
        <v>173</v>
      </c>
      <c r="C136" s="25">
        <f>C137+C139+C143+C145</f>
        <v>10</v>
      </c>
      <c r="D136" s="24" t="s">
        <v>25</v>
      </c>
      <c r="E136" s="24" t="s">
        <v>25</v>
      </c>
      <c r="F136" s="26" t="s">
        <v>25</v>
      </c>
      <c r="G136" s="24" t="s">
        <v>25</v>
      </c>
      <c r="H136" s="24" t="s">
        <v>25</v>
      </c>
      <c r="I136" s="24" t="s">
        <v>25</v>
      </c>
      <c r="J136" s="28">
        <f t="shared" ref="J136:O136" si="35">J137+J139+J143+J145</f>
        <v>19483.95</v>
      </c>
      <c r="K136" s="28">
        <f t="shared" si="35"/>
        <v>8501.5</v>
      </c>
      <c r="L136" s="28">
        <f t="shared" si="35"/>
        <v>0</v>
      </c>
      <c r="M136" s="28">
        <f t="shared" si="35"/>
        <v>7982.45</v>
      </c>
      <c r="N136" s="28">
        <f t="shared" si="35"/>
        <v>3000</v>
      </c>
      <c r="O136" s="28">
        <f t="shared" si="35"/>
        <v>0</v>
      </c>
      <c r="P136" s="24" t="s">
        <v>25</v>
      </c>
      <c r="Q136" s="24" t="s">
        <v>25</v>
      </c>
      <c r="R136" s="24" t="s">
        <v>25</v>
      </c>
      <c r="S136" s="31"/>
    </row>
    <row r="137" s="8" customFormat="1" ht="48" spans="1:19">
      <c r="A137" s="1">
        <v>471</v>
      </c>
      <c r="B137" s="52" t="s">
        <v>174</v>
      </c>
      <c r="C137" s="25">
        <f>SUM(C138:C138)</f>
        <v>1</v>
      </c>
      <c r="D137" s="24"/>
      <c r="E137" s="24" t="s">
        <v>175</v>
      </c>
      <c r="F137" s="28">
        <f t="shared" ref="F137:O137" si="36">SUM(F138:F138)</f>
        <v>0</v>
      </c>
      <c r="G137" s="27" t="s">
        <v>332</v>
      </c>
      <c r="H137" s="27" t="s">
        <v>32</v>
      </c>
      <c r="I137" s="24">
        <v>2025</v>
      </c>
      <c r="J137" s="28">
        <f t="shared" si="36"/>
        <v>306</v>
      </c>
      <c r="K137" s="28">
        <f t="shared" si="36"/>
        <v>0</v>
      </c>
      <c r="L137" s="28">
        <f t="shared" si="36"/>
        <v>0</v>
      </c>
      <c r="M137" s="28">
        <f t="shared" si="36"/>
        <v>306</v>
      </c>
      <c r="N137" s="28">
        <f t="shared" si="36"/>
        <v>0</v>
      </c>
      <c r="O137" s="28">
        <f t="shared" si="36"/>
        <v>0</v>
      </c>
      <c r="P137" s="24" t="s">
        <v>96</v>
      </c>
      <c r="Q137" s="24"/>
      <c r="R137" s="24"/>
      <c r="S137" s="31"/>
    </row>
    <row r="138" s="6" customFormat="1" ht="25.5" spans="1:19">
      <c r="A138" s="1">
        <v>479</v>
      </c>
      <c r="B138" s="59" t="s">
        <v>1756</v>
      </c>
      <c r="C138" s="30">
        <v>1</v>
      </c>
      <c r="D138" s="40" t="s">
        <v>29</v>
      </c>
      <c r="E138" s="31" t="s">
        <v>175</v>
      </c>
      <c r="F138" s="31"/>
      <c r="G138" s="29" t="s">
        <v>1756</v>
      </c>
      <c r="H138" s="29" t="s">
        <v>1490</v>
      </c>
      <c r="I138" s="31">
        <v>2025</v>
      </c>
      <c r="J138" s="35">
        <f>SUM(K138:O138)</f>
        <v>306</v>
      </c>
      <c r="K138" s="35"/>
      <c r="L138" s="35"/>
      <c r="M138" s="35">
        <v>306</v>
      </c>
      <c r="N138" s="35"/>
      <c r="O138" s="35"/>
      <c r="P138" s="31" t="s">
        <v>113</v>
      </c>
      <c r="Q138" s="31" t="s">
        <v>349</v>
      </c>
      <c r="R138" s="31" t="s">
        <v>385</v>
      </c>
      <c r="S138" s="32"/>
    </row>
    <row r="139" s="8" customFormat="1" ht="25.5" spans="1:19">
      <c r="A139" s="1">
        <v>490</v>
      </c>
      <c r="B139" s="27" t="s">
        <v>177</v>
      </c>
      <c r="C139" s="25">
        <f>SUM(C140:C142)</f>
        <v>3</v>
      </c>
      <c r="D139" s="24"/>
      <c r="E139" s="24" t="s">
        <v>178</v>
      </c>
      <c r="F139" s="28">
        <f t="shared" ref="F139:O139" si="37">SUM(F140:F142)</f>
        <v>3</v>
      </c>
      <c r="G139" s="27" t="s">
        <v>333</v>
      </c>
      <c r="H139" s="27" t="s">
        <v>32</v>
      </c>
      <c r="I139" s="24">
        <v>2025</v>
      </c>
      <c r="J139" s="28">
        <f t="shared" si="37"/>
        <v>2628.16</v>
      </c>
      <c r="K139" s="28">
        <f t="shared" si="37"/>
        <v>0</v>
      </c>
      <c r="L139" s="28">
        <f t="shared" si="37"/>
        <v>0</v>
      </c>
      <c r="M139" s="28">
        <f t="shared" si="37"/>
        <v>2628.16</v>
      </c>
      <c r="N139" s="28">
        <f t="shared" si="37"/>
        <v>0</v>
      </c>
      <c r="O139" s="28">
        <f t="shared" si="37"/>
        <v>0</v>
      </c>
      <c r="P139" s="24" t="s">
        <v>180</v>
      </c>
      <c r="Q139" s="24"/>
      <c r="R139" s="24"/>
      <c r="S139" s="31"/>
    </row>
    <row r="140" s="6" customFormat="1" ht="25.5" spans="1:19">
      <c r="A140" s="1">
        <v>505</v>
      </c>
      <c r="B140" s="29" t="s">
        <v>1825</v>
      </c>
      <c r="C140" s="30">
        <v>1</v>
      </c>
      <c r="D140" s="31" t="s">
        <v>29</v>
      </c>
      <c r="E140" s="31" t="s">
        <v>178</v>
      </c>
      <c r="F140" s="32">
        <v>1</v>
      </c>
      <c r="G140" s="29" t="s">
        <v>1826</v>
      </c>
      <c r="H140" s="29" t="s">
        <v>1827</v>
      </c>
      <c r="I140" s="31">
        <v>2025</v>
      </c>
      <c r="J140" s="35">
        <f>SUM(K140:O140)</f>
        <v>734.46</v>
      </c>
      <c r="K140" s="35"/>
      <c r="L140" s="35"/>
      <c r="M140" s="35">
        <v>734.46</v>
      </c>
      <c r="N140" s="35"/>
      <c r="O140" s="35"/>
      <c r="P140" s="31" t="s">
        <v>180</v>
      </c>
      <c r="Q140" s="31" t="s">
        <v>343</v>
      </c>
      <c r="R140" s="31" t="s">
        <v>385</v>
      </c>
      <c r="S140" s="32"/>
    </row>
    <row r="141" s="6" customFormat="1" ht="25.5" spans="1:19">
      <c r="A141" s="1">
        <v>506</v>
      </c>
      <c r="B141" s="29" t="s">
        <v>1828</v>
      </c>
      <c r="C141" s="30">
        <v>1</v>
      </c>
      <c r="D141" s="31" t="s">
        <v>29</v>
      </c>
      <c r="E141" s="31" t="s">
        <v>178</v>
      </c>
      <c r="F141" s="32">
        <v>1</v>
      </c>
      <c r="G141" s="29" t="s">
        <v>1826</v>
      </c>
      <c r="H141" s="29" t="s">
        <v>1829</v>
      </c>
      <c r="I141" s="31">
        <v>2025</v>
      </c>
      <c r="J141" s="35">
        <f>SUM(K141:O141)</f>
        <v>1121.25</v>
      </c>
      <c r="K141" s="35"/>
      <c r="L141" s="35"/>
      <c r="M141" s="35">
        <v>1121.25</v>
      </c>
      <c r="N141" s="35"/>
      <c r="O141" s="35"/>
      <c r="P141" s="31" t="s">
        <v>180</v>
      </c>
      <c r="Q141" s="31" t="s">
        <v>343</v>
      </c>
      <c r="R141" s="31" t="s">
        <v>385</v>
      </c>
      <c r="S141" s="32"/>
    </row>
    <row r="142" s="6" customFormat="1" ht="25.5" spans="1:19">
      <c r="A142" s="1">
        <v>507</v>
      </c>
      <c r="B142" s="29" t="s">
        <v>1830</v>
      </c>
      <c r="C142" s="30">
        <v>1</v>
      </c>
      <c r="D142" s="31" t="s">
        <v>29</v>
      </c>
      <c r="E142" s="31" t="s">
        <v>178</v>
      </c>
      <c r="F142" s="32">
        <v>1</v>
      </c>
      <c r="G142" s="29" t="s">
        <v>1826</v>
      </c>
      <c r="H142" s="29" t="s">
        <v>1831</v>
      </c>
      <c r="I142" s="31">
        <v>2025</v>
      </c>
      <c r="J142" s="35">
        <f>SUM(K142:O142)</f>
        <v>772.45</v>
      </c>
      <c r="K142" s="35"/>
      <c r="L142" s="35"/>
      <c r="M142" s="35">
        <v>772.45</v>
      </c>
      <c r="N142" s="35"/>
      <c r="O142" s="35"/>
      <c r="P142" s="31" t="s">
        <v>180</v>
      </c>
      <c r="Q142" s="31" t="s">
        <v>343</v>
      </c>
      <c r="R142" s="31" t="s">
        <v>385</v>
      </c>
      <c r="S142" s="32"/>
    </row>
    <row r="143" s="8" customFormat="1" ht="25.5" spans="1:19">
      <c r="A143" s="1">
        <v>524</v>
      </c>
      <c r="B143" s="27" t="s">
        <v>181</v>
      </c>
      <c r="C143" s="25">
        <f>SUM(C144:C144)</f>
        <v>1</v>
      </c>
      <c r="D143" s="24"/>
      <c r="E143" s="24" t="s">
        <v>178</v>
      </c>
      <c r="F143" s="28">
        <f t="shared" ref="F143:O143" si="38">SUM(F144:F144)</f>
        <v>1</v>
      </c>
      <c r="G143" s="37" t="s">
        <v>334</v>
      </c>
      <c r="H143" s="27" t="s">
        <v>32</v>
      </c>
      <c r="I143" s="24">
        <v>2025</v>
      </c>
      <c r="J143" s="28">
        <f t="shared" si="38"/>
        <v>248.29</v>
      </c>
      <c r="K143" s="28">
        <f t="shared" si="38"/>
        <v>0</v>
      </c>
      <c r="L143" s="28">
        <f t="shared" si="38"/>
        <v>0</v>
      </c>
      <c r="M143" s="28">
        <f t="shared" si="38"/>
        <v>248.29</v>
      </c>
      <c r="N143" s="28">
        <f t="shared" si="38"/>
        <v>0</v>
      </c>
      <c r="O143" s="28">
        <f t="shared" si="38"/>
        <v>0</v>
      </c>
      <c r="P143" s="24" t="s">
        <v>183</v>
      </c>
      <c r="Q143" s="24"/>
      <c r="R143" s="24"/>
      <c r="S143" s="31"/>
    </row>
    <row r="144" s="6" customFormat="1" ht="168" spans="1:19">
      <c r="A144" s="1"/>
      <c r="B144" s="39" t="s">
        <v>1902</v>
      </c>
      <c r="C144" s="40">
        <v>1</v>
      </c>
      <c r="D144" s="40" t="s">
        <v>29</v>
      </c>
      <c r="E144" s="40" t="s">
        <v>178</v>
      </c>
      <c r="F144" s="40">
        <v>1</v>
      </c>
      <c r="G144" s="58" t="s">
        <v>1903</v>
      </c>
      <c r="H144" s="39" t="s">
        <v>1904</v>
      </c>
      <c r="I144" s="40">
        <v>2025</v>
      </c>
      <c r="J144" s="35">
        <f>SUM(K144:O144)</f>
        <v>248.29</v>
      </c>
      <c r="K144" s="61"/>
      <c r="L144" s="35"/>
      <c r="M144" s="61">
        <v>248.29</v>
      </c>
      <c r="N144" s="35"/>
      <c r="O144" s="35"/>
      <c r="P144" s="40" t="s">
        <v>1891</v>
      </c>
      <c r="Q144" s="40" t="s">
        <v>349</v>
      </c>
      <c r="R144" s="39" t="s">
        <v>36</v>
      </c>
      <c r="S144" s="35" t="s">
        <v>399</v>
      </c>
    </row>
    <row r="145" s="8" customFormat="1" ht="25.5" spans="1:19">
      <c r="A145" s="1">
        <v>551</v>
      </c>
      <c r="B145" s="27" t="s">
        <v>184</v>
      </c>
      <c r="C145" s="25">
        <f>SUM(C146:C150)</f>
        <v>5</v>
      </c>
      <c r="D145" s="24"/>
      <c r="E145" s="24" t="s">
        <v>178</v>
      </c>
      <c r="F145" s="28">
        <f t="shared" ref="F145:O145" si="39">SUM(F146:F150)</f>
        <v>164</v>
      </c>
      <c r="G145" s="27" t="s">
        <v>335</v>
      </c>
      <c r="H145" s="27" t="s">
        <v>32</v>
      </c>
      <c r="I145" s="24">
        <v>2025</v>
      </c>
      <c r="J145" s="28">
        <f t="shared" si="39"/>
        <v>16301.5</v>
      </c>
      <c r="K145" s="28">
        <f t="shared" si="39"/>
        <v>8501.5</v>
      </c>
      <c r="L145" s="28">
        <f t="shared" si="39"/>
        <v>0</v>
      </c>
      <c r="M145" s="28">
        <f t="shared" si="39"/>
        <v>4800</v>
      </c>
      <c r="N145" s="28">
        <f t="shared" si="39"/>
        <v>3000</v>
      </c>
      <c r="O145" s="28">
        <f t="shared" si="39"/>
        <v>0</v>
      </c>
      <c r="P145" s="24" t="s">
        <v>110</v>
      </c>
      <c r="Q145" s="24"/>
      <c r="R145" s="24"/>
      <c r="S145" s="31"/>
    </row>
    <row r="146" s="7" customFormat="1" ht="48" spans="1:19">
      <c r="A146" s="1"/>
      <c r="B146" s="29" t="s">
        <v>1953</v>
      </c>
      <c r="C146" s="31">
        <v>1</v>
      </c>
      <c r="D146" s="40" t="s">
        <v>29</v>
      </c>
      <c r="E146" s="31" t="s">
        <v>178</v>
      </c>
      <c r="F146" s="31">
        <v>3</v>
      </c>
      <c r="G146" s="29" t="s">
        <v>1954</v>
      </c>
      <c r="H146" s="31" t="s">
        <v>1955</v>
      </c>
      <c r="I146" s="40">
        <v>2025</v>
      </c>
      <c r="J146" s="35">
        <f>SUM(K146:O146)</f>
        <v>192.5</v>
      </c>
      <c r="K146" s="35">
        <v>192.5</v>
      </c>
      <c r="L146" s="50"/>
      <c r="M146" s="50"/>
      <c r="N146" s="50"/>
      <c r="O146" s="35"/>
      <c r="P146" s="31" t="s">
        <v>113</v>
      </c>
      <c r="Q146" s="48" t="s">
        <v>349</v>
      </c>
      <c r="R146" s="31" t="s">
        <v>36</v>
      </c>
      <c r="S146" s="35" t="s">
        <v>399</v>
      </c>
    </row>
    <row r="147" s="7" customFormat="1" ht="48" spans="1:19">
      <c r="A147" s="1"/>
      <c r="B147" s="29" t="s">
        <v>1956</v>
      </c>
      <c r="C147" s="40">
        <v>1</v>
      </c>
      <c r="D147" s="40" t="s">
        <v>29</v>
      </c>
      <c r="E147" s="40" t="s">
        <v>94</v>
      </c>
      <c r="F147" s="40">
        <v>1</v>
      </c>
      <c r="G147" s="29" t="s">
        <v>1957</v>
      </c>
      <c r="H147" s="31" t="s">
        <v>1958</v>
      </c>
      <c r="I147" s="40">
        <v>2025</v>
      </c>
      <c r="J147" s="35">
        <f>SUM(K147:O147)</f>
        <v>25</v>
      </c>
      <c r="K147" s="35">
        <v>25</v>
      </c>
      <c r="L147" s="35"/>
      <c r="M147" s="35"/>
      <c r="N147" s="35"/>
      <c r="O147" s="35"/>
      <c r="P147" s="31" t="s">
        <v>113</v>
      </c>
      <c r="Q147" s="31" t="s">
        <v>349</v>
      </c>
      <c r="R147" s="37" t="s">
        <v>36</v>
      </c>
      <c r="S147" s="35" t="s">
        <v>399</v>
      </c>
    </row>
    <row r="148" s="7" customFormat="1" ht="48" spans="1:19">
      <c r="A148" s="1"/>
      <c r="B148" s="29" t="s">
        <v>1959</v>
      </c>
      <c r="C148" s="40">
        <v>1</v>
      </c>
      <c r="D148" s="40" t="s">
        <v>29</v>
      </c>
      <c r="E148" s="40" t="s">
        <v>94</v>
      </c>
      <c r="F148" s="40">
        <v>1</v>
      </c>
      <c r="G148" s="29" t="s">
        <v>1960</v>
      </c>
      <c r="H148" s="31" t="s">
        <v>1360</v>
      </c>
      <c r="I148" s="31">
        <v>2025</v>
      </c>
      <c r="J148" s="35">
        <f>SUM(K148:O148)</f>
        <v>224</v>
      </c>
      <c r="K148" s="35">
        <v>224</v>
      </c>
      <c r="L148" s="35"/>
      <c r="M148" s="35"/>
      <c r="N148" s="35"/>
      <c r="O148" s="35"/>
      <c r="P148" s="31" t="s">
        <v>113</v>
      </c>
      <c r="Q148" s="31" t="s">
        <v>349</v>
      </c>
      <c r="R148" s="37" t="s">
        <v>36</v>
      </c>
      <c r="S148" s="35" t="s">
        <v>399</v>
      </c>
    </row>
    <row r="149" s="7" customFormat="1" ht="48" spans="1:19">
      <c r="A149" s="1"/>
      <c r="B149" s="29" t="s">
        <v>1961</v>
      </c>
      <c r="C149" s="40">
        <v>1</v>
      </c>
      <c r="D149" s="40" t="s">
        <v>29</v>
      </c>
      <c r="E149" s="40" t="s">
        <v>94</v>
      </c>
      <c r="F149" s="40">
        <v>1</v>
      </c>
      <c r="G149" s="29" t="s">
        <v>1962</v>
      </c>
      <c r="H149" s="31" t="s">
        <v>948</v>
      </c>
      <c r="I149" s="31">
        <v>2025</v>
      </c>
      <c r="J149" s="35">
        <f>SUM(K149:O149)</f>
        <v>60</v>
      </c>
      <c r="K149" s="35">
        <v>60</v>
      </c>
      <c r="L149" s="35"/>
      <c r="M149" s="35"/>
      <c r="N149" s="35"/>
      <c r="O149" s="35"/>
      <c r="P149" s="31" t="s">
        <v>113</v>
      </c>
      <c r="Q149" s="31" t="s">
        <v>349</v>
      </c>
      <c r="R149" s="37" t="s">
        <v>36</v>
      </c>
      <c r="S149" s="35" t="s">
        <v>399</v>
      </c>
    </row>
    <row r="150" s="6" customFormat="1" ht="38" customHeight="1" spans="1:19">
      <c r="A150" s="1">
        <v>575</v>
      </c>
      <c r="B150" s="59" t="s">
        <v>1978</v>
      </c>
      <c r="C150" s="30">
        <v>1</v>
      </c>
      <c r="D150" s="31" t="s">
        <v>29</v>
      </c>
      <c r="E150" s="31" t="s">
        <v>61</v>
      </c>
      <c r="F150" s="31">
        <v>158</v>
      </c>
      <c r="G150" s="29" t="s">
        <v>1976</v>
      </c>
      <c r="H150" s="29" t="s">
        <v>32</v>
      </c>
      <c r="I150" s="31">
        <v>2025</v>
      </c>
      <c r="J150" s="35">
        <f>SUM(K150:O150)</f>
        <v>15800</v>
      </c>
      <c r="K150" s="35">
        <v>8000</v>
      </c>
      <c r="L150" s="35"/>
      <c r="M150" s="35">
        <v>4800</v>
      </c>
      <c r="N150" s="35">
        <v>3000</v>
      </c>
      <c r="O150" s="35"/>
      <c r="P150" s="31" t="s">
        <v>113</v>
      </c>
      <c r="Q150" s="31"/>
      <c r="R150" s="31"/>
      <c r="S150" s="32" t="s">
        <v>740</v>
      </c>
    </row>
    <row r="151" s="10" customFormat="1" ht="25.5" spans="1:19">
      <c r="A151" s="1">
        <v>577</v>
      </c>
      <c r="B151" s="27" t="s">
        <v>186</v>
      </c>
      <c r="C151" s="25">
        <f>C152+C153+C154+C157+C159+C161</f>
        <v>4</v>
      </c>
      <c r="D151" s="24" t="s">
        <v>25</v>
      </c>
      <c r="E151" s="24" t="s">
        <v>25</v>
      </c>
      <c r="F151" s="26" t="s">
        <v>25</v>
      </c>
      <c r="G151" s="24" t="s">
        <v>25</v>
      </c>
      <c r="H151" s="24" t="s">
        <v>25</v>
      </c>
      <c r="I151" s="24" t="s">
        <v>25</v>
      </c>
      <c r="J151" s="28">
        <f t="shared" ref="J151:O151" si="40">J152+J153+J154+J157+J159+J161</f>
        <v>7351.48</v>
      </c>
      <c r="K151" s="28">
        <f>K154+K161</f>
        <v>0</v>
      </c>
      <c r="L151" s="28">
        <f t="shared" si="40"/>
        <v>0</v>
      </c>
      <c r="M151" s="28">
        <f t="shared" si="40"/>
        <v>6101.48</v>
      </c>
      <c r="N151" s="28">
        <f t="shared" si="40"/>
        <v>1250</v>
      </c>
      <c r="O151" s="28">
        <f t="shared" si="40"/>
        <v>0</v>
      </c>
      <c r="P151" s="24" t="s">
        <v>25</v>
      </c>
      <c r="Q151" s="24"/>
      <c r="R151" s="24"/>
      <c r="S151" s="31"/>
    </row>
    <row r="152" s="8" customFormat="1" ht="25.5" spans="1:19">
      <c r="A152" s="1">
        <v>578</v>
      </c>
      <c r="B152" s="52" t="s">
        <v>187</v>
      </c>
      <c r="C152" s="25"/>
      <c r="D152" s="24"/>
      <c r="E152" s="24" t="s">
        <v>94</v>
      </c>
      <c r="F152" s="26"/>
      <c r="G152" s="27"/>
      <c r="H152" s="27"/>
      <c r="I152" s="24"/>
      <c r="J152" s="28"/>
      <c r="K152" s="28" t="s">
        <v>25</v>
      </c>
      <c r="L152" s="28"/>
      <c r="M152" s="28"/>
      <c r="N152" s="28"/>
      <c r="O152" s="28"/>
      <c r="P152" s="24" t="s">
        <v>188</v>
      </c>
      <c r="Q152" s="24"/>
      <c r="R152" s="24"/>
      <c r="S152" s="31"/>
    </row>
    <row r="153" s="8" customFormat="1" ht="25.5" spans="1:19">
      <c r="A153" s="1">
        <v>579</v>
      </c>
      <c r="B153" s="52" t="s">
        <v>189</v>
      </c>
      <c r="C153" s="25"/>
      <c r="D153" s="24"/>
      <c r="E153" s="24" t="s">
        <v>94</v>
      </c>
      <c r="F153" s="26"/>
      <c r="G153" s="27"/>
      <c r="H153" s="27"/>
      <c r="I153" s="24"/>
      <c r="J153" s="28"/>
      <c r="K153" s="28" t="s">
        <v>25</v>
      </c>
      <c r="L153" s="28"/>
      <c r="M153" s="28"/>
      <c r="N153" s="28"/>
      <c r="O153" s="28"/>
      <c r="P153" s="24" t="s">
        <v>188</v>
      </c>
      <c r="Q153" s="24"/>
      <c r="R153" s="24"/>
      <c r="S153" s="31"/>
    </row>
    <row r="154" s="8" customFormat="1" ht="96" spans="1:19">
      <c r="A154" s="1">
        <v>580</v>
      </c>
      <c r="B154" s="52" t="s">
        <v>190</v>
      </c>
      <c r="C154" s="25">
        <f>SUM(C155:C156)</f>
        <v>2</v>
      </c>
      <c r="D154" s="24"/>
      <c r="E154" s="24" t="s">
        <v>94</v>
      </c>
      <c r="F154" s="28">
        <f t="shared" ref="F154:O154" si="41">SUM(F155:F156)</f>
        <v>2</v>
      </c>
      <c r="G154" s="27" t="s">
        <v>300</v>
      </c>
      <c r="H154" s="27" t="s">
        <v>192</v>
      </c>
      <c r="I154" s="24">
        <v>2025</v>
      </c>
      <c r="J154" s="28">
        <f t="shared" si="41"/>
        <v>1251.48</v>
      </c>
      <c r="K154" s="28">
        <f t="shared" si="41"/>
        <v>0</v>
      </c>
      <c r="L154" s="28">
        <f t="shared" si="41"/>
        <v>0</v>
      </c>
      <c r="M154" s="28">
        <f t="shared" si="41"/>
        <v>1.48</v>
      </c>
      <c r="N154" s="28">
        <f t="shared" si="41"/>
        <v>1250</v>
      </c>
      <c r="O154" s="28">
        <f t="shared" si="41"/>
        <v>0</v>
      </c>
      <c r="P154" s="24" t="s">
        <v>193</v>
      </c>
      <c r="Q154" s="24"/>
      <c r="R154" s="24"/>
      <c r="S154" s="31"/>
    </row>
    <row r="155" s="6" customFormat="1" ht="48" spans="1:19">
      <c r="A155" s="1"/>
      <c r="B155" s="39" t="s">
        <v>1984</v>
      </c>
      <c r="C155" s="40">
        <v>1</v>
      </c>
      <c r="D155" s="40" t="s">
        <v>359</v>
      </c>
      <c r="E155" s="40" t="s">
        <v>94</v>
      </c>
      <c r="F155" s="32">
        <v>1</v>
      </c>
      <c r="G155" s="39" t="s">
        <v>1985</v>
      </c>
      <c r="H155" s="39" t="s">
        <v>708</v>
      </c>
      <c r="I155" s="31">
        <v>2025</v>
      </c>
      <c r="J155" s="35">
        <f>SUM(K155:O155)</f>
        <v>1.48</v>
      </c>
      <c r="K155" s="47"/>
      <c r="L155" s="47"/>
      <c r="M155" s="47">
        <v>1.48</v>
      </c>
      <c r="N155" s="35"/>
      <c r="O155" s="35"/>
      <c r="P155" s="40" t="s">
        <v>1986</v>
      </c>
      <c r="Q155" s="40" t="s">
        <v>349</v>
      </c>
      <c r="R155" s="39" t="s">
        <v>36</v>
      </c>
      <c r="S155" s="35" t="s">
        <v>399</v>
      </c>
    </row>
    <row r="156" s="6" customFormat="1" ht="48" spans="1:19">
      <c r="A156" s="1">
        <v>592</v>
      </c>
      <c r="B156" s="29" t="s">
        <v>2006</v>
      </c>
      <c r="C156" s="30">
        <v>1</v>
      </c>
      <c r="D156" s="31" t="s">
        <v>29</v>
      </c>
      <c r="E156" s="31" t="s">
        <v>94</v>
      </c>
      <c r="F156" s="32">
        <v>1</v>
      </c>
      <c r="G156" s="29" t="s">
        <v>2007</v>
      </c>
      <c r="H156" s="36" t="s">
        <v>383</v>
      </c>
      <c r="I156" s="31">
        <v>2025</v>
      </c>
      <c r="J156" s="35">
        <f>SUM(K156:O156)</f>
        <v>1250</v>
      </c>
      <c r="K156" s="35"/>
      <c r="L156" s="50"/>
      <c r="M156" s="35"/>
      <c r="N156" s="50">
        <v>1250</v>
      </c>
      <c r="O156" s="35"/>
      <c r="P156" s="35" t="s">
        <v>193</v>
      </c>
      <c r="Q156" s="31" t="s">
        <v>349</v>
      </c>
      <c r="R156" s="31" t="s">
        <v>36</v>
      </c>
      <c r="S156" s="32" t="s">
        <v>479</v>
      </c>
    </row>
    <row r="157" s="8" customFormat="1" ht="25.5" spans="1:19">
      <c r="A157" s="1">
        <v>594</v>
      </c>
      <c r="B157" s="52" t="s">
        <v>194</v>
      </c>
      <c r="C157" s="25">
        <f>SUM(C158:C158)</f>
        <v>1</v>
      </c>
      <c r="D157" s="24"/>
      <c r="E157" s="24" t="s">
        <v>94</v>
      </c>
      <c r="F157" s="28">
        <f>SUM(F158:F158)</f>
        <v>1</v>
      </c>
      <c r="G157" s="27" t="s">
        <v>275</v>
      </c>
      <c r="H157" s="27"/>
      <c r="I157" s="24">
        <v>2025</v>
      </c>
      <c r="J157" s="28">
        <f>SUM(J158:J158)</f>
        <v>350</v>
      </c>
      <c r="K157" s="28" t="s">
        <v>25</v>
      </c>
      <c r="L157" s="28">
        <f>SUM(L158:L158)</f>
        <v>0</v>
      </c>
      <c r="M157" s="28">
        <f>SUM(M158:M158)</f>
        <v>350</v>
      </c>
      <c r="N157" s="28">
        <f>SUM(N158:N158)</f>
        <v>0</v>
      </c>
      <c r="O157" s="28"/>
      <c r="P157" s="24" t="s">
        <v>196</v>
      </c>
      <c r="Q157" s="24"/>
      <c r="R157" s="24"/>
      <c r="S157" s="31"/>
    </row>
    <row r="158" s="6" customFormat="1" ht="36" spans="1:19">
      <c r="A158" s="1">
        <v>598</v>
      </c>
      <c r="B158" s="29" t="s">
        <v>2023</v>
      </c>
      <c r="C158" s="30">
        <v>1</v>
      </c>
      <c r="D158" s="31" t="s">
        <v>29</v>
      </c>
      <c r="E158" s="31" t="s">
        <v>94</v>
      </c>
      <c r="F158" s="32">
        <v>1</v>
      </c>
      <c r="G158" s="29" t="s">
        <v>2019</v>
      </c>
      <c r="H158" s="29" t="s">
        <v>2020</v>
      </c>
      <c r="I158" s="31">
        <v>2025</v>
      </c>
      <c r="J158" s="35">
        <f>SUM(K158:O158)</f>
        <v>350</v>
      </c>
      <c r="K158" s="35"/>
      <c r="L158" s="35"/>
      <c r="M158" s="35">
        <v>350</v>
      </c>
      <c r="N158" s="35"/>
      <c r="O158" s="35"/>
      <c r="P158" s="35" t="s">
        <v>196</v>
      </c>
      <c r="Q158" s="31" t="s">
        <v>349</v>
      </c>
      <c r="R158" s="31" t="s">
        <v>385</v>
      </c>
      <c r="S158" s="32"/>
    </row>
    <row r="159" s="8" customFormat="1" ht="25.5" spans="1:19">
      <c r="A159" s="1">
        <v>596</v>
      </c>
      <c r="B159" s="52" t="s">
        <v>197</v>
      </c>
      <c r="C159" s="25">
        <f>SUM(C160:C160)</f>
        <v>1</v>
      </c>
      <c r="D159" s="24"/>
      <c r="E159" s="24" t="s">
        <v>94</v>
      </c>
      <c r="F159" s="28">
        <f>SUM(F160:F160)</f>
        <v>1</v>
      </c>
      <c r="G159" s="27" t="s">
        <v>276</v>
      </c>
      <c r="H159" s="27"/>
      <c r="I159" s="24">
        <v>2025</v>
      </c>
      <c r="J159" s="28">
        <f>SUM(J160:J160)</f>
        <v>5750</v>
      </c>
      <c r="K159" s="28" t="s">
        <v>25</v>
      </c>
      <c r="L159" s="28">
        <f>SUM(L160:L160)</f>
        <v>0</v>
      </c>
      <c r="M159" s="28">
        <f>SUM(M160:M160)</f>
        <v>5750</v>
      </c>
      <c r="N159" s="28">
        <f>SUM(N160:N160)</f>
        <v>0</v>
      </c>
      <c r="O159" s="28"/>
      <c r="P159" s="24" t="s">
        <v>196</v>
      </c>
      <c r="Q159" s="24"/>
      <c r="R159" s="24"/>
      <c r="S159" s="31"/>
    </row>
    <row r="160" s="6" customFormat="1" ht="32" customHeight="1" spans="1:19">
      <c r="A160" s="1">
        <v>598</v>
      </c>
      <c r="B160" s="29" t="s">
        <v>2029</v>
      </c>
      <c r="C160" s="30">
        <v>1</v>
      </c>
      <c r="D160" s="31" t="s">
        <v>29</v>
      </c>
      <c r="E160" s="31" t="s">
        <v>94</v>
      </c>
      <c r="F160" s="32">
        <v>1</v>
      </c>
      <c r="G160" s="29" t="s">
        <v>2027</v>
      </c>
      <c r="H160" s="29" t="s">
        <v>2020</v>
      </c>
      <c r="I160" s="31">
        <v>2025</v>
      </c>
      <c r="J160" s="35">
        <f>SUM(K160:O160)</f>
        <v>5750</v>
      </c>
      <c r="K160" s="35"/>
      <c r="L160" s="35"/>
      <c r="M160" s="35">
        <v>5750</v>
      </c>
      <c r="N160" s="35"/>
      <c r="O160" s="35"/>
      <c r="P160" s="35" t="s">
        <v>196</v>
      </c>
      <c r="Q160" s="31" t="s">
        <v>349</v>
      </c>
      <c r="R160" s="31" t="s">
        <v>385</v>
      </c>
      <c r="S160" s="32"/>
    </row>
    <row r="161" s="8" customFormat="1" ht="72" spans="1:19">
      <c r="A161" s="1">
        <v>596</v>
      </c>
      <c r="B161" s="52" t="s">
        <v>199</v>
      </c>
      <c r="C161" s="25"/>
      <c r="D161" s="24"/>
      <c r="E161" s="24" t="s">
        <v>94</v>
      </c>
      <c r="F161" s="28"/>
      <c r="G161" s="27" t="s">
        <v>200</v>
      </c>
      <c r="H161" s="27"/>
      <c r="I161" s="24"/>
      <c r="J161" s="28"/>
      <c r="K161" s="28"/>
      <c r="L161" s="28"/>
      <c r="M161" s="28"/>
      <c r="N161" s="28"/>
      <c r="O161" s="28"/>
      <c r="P161" s="24" t="s">
        <v>201</v>
      </c>
      <c r="Q161" s="24"/>
      <c r="R161" s="24"/>
      <c r="S161" s="31"/>
    </row>
    <row r="162" s="10" customFormat="1" ht="25.5" spans="1:19">
      <c r="A162" s="1">
        <v>608</v>
      </c>
      <c r="B162" s="27" t="s">
        <v>202</v>
      </c>
      <c r="C162" s="25">
        <f>C163+C165+C171+C178</f>
        <v>3</v>
      </c>
      <c r="D162" s="24" t="s">
        <v>25</v>
      </c>
      <c r="E162" s="24" t="s">
        <v>25</v>
      </c>
      <c r="F162" s="26" t="s">
        <v>25</v>
      </c>
      <c r="G162" s="24" t="s">
        <v>25</v>
      </c>
      <c r="H162" s="24" t="s">
        <v>25</v>
      </c>
      <c r="I162" s="24" t="s">
        <v>25</v>
      </c>
      <c r="J162" s="28">
        <f t="shared" ref="J162:O162" si="42">J163+J165+J171+J178</f>
        <v>2465.55</v>
      </c>
      <c r="K162" s="28">
        <f>K165+K171+K178</f>
        <v>465.55</v>
      </c>
      <c r="L162" s="28">
        <f t="shared" si="42"/>
        <v>0</v>
      </c>
      <c r="M162" s="28">
        <f t="shared" si="42"/>
        <v>1900</v>
      </c>
      <c r="N162" s="28">
        <f t="shared" si="42"/>
        <v>100</v>
      </c>
      <c r="O162" s="28">
        <f t="shared" si="42"/>
        <v>0</v>
      </c>
      <c r="P162" s="24" t="s">
        <v>25</v>
      </c>
      <c r="Q162" s="24"/>
      <c r="R162" s="24"/>
      <c r="S162" s="31"/>
    </row>
    <row r="163" s="10" customFormat="1" ht="25.5" spans="1:19">
      <c r="A163" s="1">
        <v>609</v>
      </c>
      <c r="B163" s="27" t="s">
        <v>203</v>
      </c>
      <c r="C163" s="25">
        <f>SUM(C164:C164)</f>
        <v>1</v>
      </c>
      <c r="D163" s="24"/>
      <c r="E163" s="24" t="s">
        <v>204</v>
      </c>
      <c r="F163" s="25">
        <f>SUM(F164:F164)</f>
        <v>1000</v>
      </c>
      <c r="G163" s="27" t="s">
        <v>336</v>
      </c>
      <c r="H163" s="27" t="s">
        <v>32</v>
      </c>
      <c r="I163" s="24">
        <v>2025</v>
      </c>
      <c r="J163" s="28">
        <f>SUM(J164:J164)</f>
        <v>1900</v>
      </c>
      <c r="K163" s="28" t="s">
        <v>25</v>
      </c>
      <c r="L163" s="28">
        <f>SUM(L164:L164)</f>
        <v>0</v>
      </c>
      <c r="M163" s="28">
        <f>SUM(M164:M164)</f>
        <v>1900</v>
      </c>
      <c r="N163" s="28">
        <f>SUM(N164:N164)</f>
        <v>0</v>
      </c>
      <c r="O163" s="28">
        <f>SUM(O164:O164)</f>
        <v>0</v>
      </c>
      <c r="P163" s="24" t="s">
        <v>183</v>
      </c>
      <c r="Q163" s="24"/>
      <c r="R163" s="24"/>
      <c r="S163" s="31"/>
    </row>
    <row r="164" s="11" customFormat="1" ht="25.5" spans="1:19">
      <c r="A164" s="1">
        <v>613</v>
      </c>
      <c r="B164" s="29" t="s">
        <v>2035</v>
      </c>
      <c r="C164" s="30">
        <v>1</v>
      </c>
      <c r="D164" s="31" t="s">
        <v>359</v>
      </c>
      <c r="E164" s="31" t="s">
        <v>204</v>
      </c>
      <c r="F164" s="32">
        <v>1000</v>
      </c>
      <c r="G164" s="29" t="s">
        <v>2036</v>
      </c>
      <c r="H164" s="29" t="s">
        <v>32</v>
      </c>
      <c r="I164" s="31">
        <v>2025</v>
      </c>
      <c r="J164" s="35">
        <f>SUM(K164:O164)</f>
        <v>1900</v>
      </c>
      <c r="K164" s="35"/>
      <c r="L164" s="35"/>
      <c r="M164" s="35">
        <v>1900</v>
      </c>
      <c r="N164" s="35"/>
      <c r="O164" s="35"/>
      <c r="P164" s="31" t="s">
        <v>183</v>
      </c>
      <c r="Q164" s="31"/>
      <c r="R164" s="31"/>
      <c r="S164" s="32"/>
    </row>
    <row r="165" s="10" customFormat="1" ht="25.5" spans="1:19">
      <c r="A165" s="1">
        <v>614</v>
      </c>
      <c r="B165" s="27" t="s">
        <v>206</v>
      </c>
      <c r="C165" s="25">
        <f>C166+C168+C169</f>
        <v>2</v>
      </c>
      <c r="D165" s="24" t="s">
        <v>25</v>
      </c>
      <c r="E165" s="24" t="s">
        <v>25</v>
      </c>
      <c r="F165" s="26" t="s">
        <v>25</v>
      </c>
      <c r="G165" s="24" t="s">
        <v>25</v>
      </c>
      <c r="H165" s="24" t="s">
        <v>25</v>
      </c>
      <c r="I165" s="24" t="s">
        <v>25</v>
      </c>
      <c r="J165" s="28">
        <f t="shared" ref="J165:O165" si="43">J166+J168+J169</f>
        <v>565.55</v>
      </c>
      <c r="K165" s="28">
        <f t="shared" si="43"/>
        <v>465.55</v>
      </c>
      <c r="L165" s="28">
        <f t="shared" si="43"/>
        <v>0</v>
      </c>
      <c r="M165" s="28">
        <f t="shared" si="43"/>
        <v>0</v>
      </c>
      <c r="N165" s="28">
        <f t="shared" si="43"/>
        <v>100</v>
      </c>
      <c r="O165" s="28">
        <f t="shared" si="43"/>
        <v>0</v>
      </c>
      <c r="P165" s="24" t="s">
        <v>25</v>
      </c>
      <c r="Q165" s="24"/>
      <c r="R165" s="24"/>
      <c r="S165" s="31"/>
    </row>
    <row r="166" s="8" customFormat="1" ht="36" spans="1:19">
      <c r="A166" s="1">
        <v>615</v>
      </c>
      <c r="B166" s="52" t="s">
        <v>207</v>
      </c>
      <c r="C166" s="25">
        <f>SUM(C167:C167)</f>
        <v>1</v>
      </c>
      <c r="D166" s="24"/>
      <c r="E166" s="24" t="s">
        <v>94</v>
      </c>
      <c r="F166" s="28">
        <f t="shared" ref="F166:O166" si="44">SUM(F167:F167)</f>
        <v>1</v>
      </c>
      <c r="G166" s="27" t="s">
        <v>278</v>
      </c>
      <c r="H166" s="27" t="s">
        <v>32</v>
      </c>
      <c r="I166" s="24">
        <v>2025</v>
      </c>
      <c r="J166" s="28">
        <f t="shared" si="44"/>
        <v>465.55</v>
      </c>
      <c r="K166" s="28">
        <f t="shared" si="44"/>
        <v>465.55</v>
      </c>
      <c r="L166" s="28">
        <f t="shared" si="44"/>
        <v>0</v>
      </c>
      <c r="M166" s="28">
        <f t="shared" si="44"/>
        <v>0</v>
      </c>
      <c r="N166" s="28">
        <f t="shared" si="44"/>
        <v>0</v>
      </c>
      <c r="O166" s="28">
        <f t="shared" si="44"/>
        <v>0</v>
      </c>
      <c r="P166" s="24" t="s">
        <v>209</v>
      </c>
      <c r="Q166" s="24"/>
      <c r="R166" s="24"/>
      <c r="S166" s="31"/>
    </row>
    <row r="167" s="6" customFormat="1" ht="25.5" spans="1:19">
      <c r="A167" s="1">
        <v>619</v>
      </c>
      <c r="B167" s="59" t="s">
        <v>2041</v>
      </c>
      <c r="C167" s="30">
        <v>1</v>
      </c>
      <c r="D167" s="31" t="s">
        <v>29</v>
      </c>
      <c r="E167" s="31" t="s">
        <v>94</v>
      </c>
      <c r="F167" s="32">
        <v>1</v>
      </c>
      <c r="G167" s="29" t="s">
        <v>2038</v>
      </c>
      <c r="H167" s="29" t="s">
        <v>32</v>
      </c>
      <c r="I167" s="31">
        <v>2025</v>
      </c>
      <c r="J167" s="35">
        <f>SUM(K167:O167)</f>
        <v>465.55</v>
      </c>
      <c r="K167" s="35">
        <v>465.55</v>
      </c>
      <c r="L167" s="35"/>
      <c r="M167" s="35"/>
      <c r="N167" s="35"/>
      <c r="O167" s="35"/>
      <c r="P167" s="32" t="s">
        <v>1288</v>
      </c>
      <c r="Q167" s="31"/>
      <c r="R167" s="31"/>
      <c r="S167" s="32"/>
    </row>
    <row r="168" s="8" customFormat="1" ht="36" spans="1:19">
      <c r="A168" s="1">
        <v>620</v>
      </c>
      <c r="B168" s="52" t="s">
        <v>210</v>
      </c>
      <c r="C168" s="25"/>
      <c r="D168" s="24"/>
      <c r="E168" s="24" t="s">
        <v>102</v>
      </c>
      <c r="F168" s="26"/>
      <c r="G168" s="27"/>
      <c r="H168" s="27"/>
      <c r="I168" s="24"/>
      <c r="J168" s="28"/>
      <c r="K168" s="28"/>
      <c r="L168" s="28"/>
      <c r="M168" s="28"/>
      <c r="N168" s="28"/>
      <c r="O168" s="28"/>
      <c r="P168" s="24" t="s">
        <v>209</v>
      </c>
      <c r="Q168" s="24"/>
      <c r="R168" s="24"/>
      <c r="S168" s="31"/>
    </row>
    <row r="169" s="8" customFormat="1" ht="25.5" spans="1:19">
      <c r="A169" s="1">
        <v>621</v>
      </c>
      <c r="B169" s="52" t="s">
        <v>211</v>
      </c>
      <c r="C169" s="25">
        <f>SUM(C170:C170)</f>
        <v>1</v>
      </c>
      <c r="D169" s="24"/>
      <c r="E169" s="24" t="s">
        <v>94</v>
      </c>
      <c r="F169" s="28">
        <f t="shared" ref="F169:O169" si="45">SUM(F170:F170)</f>
        <v>1</v>
      </c>
      <c r="G169" s="27" t="s">
        <v>337</v>
      </c>
      <c r="H169" s="27" t="s">
        <v>213</v>
      </c>
      <c r="I169" s="24">
        <v>2025</v>
      </c>
      <c r="J169" s="28">
        <f t="shared" si="45"/>
        <v>100</v>
      </c>
      <c r="K169" s="28">
        <f t="shared" si="45"/>
        <v>0</v>
      </c>
      <c r="L169" s="28">
        <f t="shared" si="45"/>
        <v>0</v>
      </c>
      <c r="M169" s="28">
        <f t="shared" si="45"/>
        <v>0</v>
      </c>
      <c r="N169" s="28">
        <f t="shared" si="45"/>
        <v>100</v>
      </c>
      <c r="O169" s="28">
        <f t="shared" si="45"/>
        <v>0</v>
      </c>
      <c r="P169" s="24" t="s">
        <v>214</v>
      </c>
      <c r="Q169" s="24"/>
      <c r="R169" s="24"/>
      <c r="S169" s="31"/>
    </row>
    <row r="170" s="6" customFormat="1" ht="79" customHeight="1" spans="1:19">
      <c r="A170" s="1">
        <v>628</v>
      </c>
      <c r="B170" s="37" t="s">
        <v>2054</v>
      </c>
      <c r="C170" s="30">
        <v>1</v>
      </c>
      <c r="D170" s="31" t="s">
        <v>29</v>
      </c>
      <c r="E170" s="31" t="s">
        <v>94</v>
      </c>
      <c r="F170" s="32">
        <v>1</v>
      </c>
      <c r="G170" s="37" t="s">
        <v>2054</v>
      </c>
      <c r="H170" s="29" t="s">
        <v>383</v>
      </c>
      <c r="I170" s="31">
        <v>2025</v>
      </c>
      <c r="J170" s="35">
        <f>SUM(K170:O170)</f>
        <v>100</v>
      </c>
      <c r="K170" s="35"/>
      <c r="L170" s="35"/>
      <c r="M170" s="35"/>
      <c r="N170" s="35">
        <v>100</v>
      </c>
      <c r="O170" s="35"/>
      <c r="P170" s="32" t="s">
        <v>1288</v>
      </c>
      <c r="Q170" s="31"/>
      <c r="R170" s="31"/>
      <c r="S170" s="32" t="s">
        <v>479</v>
      </c>
    </row>
    <row r="171" s="10" customFormat="1" ht="25.5" spans="1:19">
      <c r="A171" s="1">
        <v>631</v>
      </c>
      <c r="B171" s="27" t="s">
        <v>215</v>
      </c>
      <c r="C171" s="25">
        <f>C172+C173+C174+C175+C176+C177</f>
        <v>0</v>
      </c>
      <c r="D171" s="24" t="s">
        <v>25</v>
      </c>
      <c r="E171" s="24" t="s">
        <v>25</v>
      </c>
      <c r="F171" s="26" t="s">
        <v>25</v>
      </c>
      <c r="G171" s="24" t="s">
        <v>25</v>
      </c>
      <c r="H171" s="24" t="s">
        <v>25</v>
      </c>
      <c r="I171" s="24" t="s">
        <v>25</v>
      </c>
      <c r="J171" s="28">
        <f t="shared" ref="J171:O171" si="46">J172+J173+J174+J175+J176+J177</f>
        <v>0</v>
      </c>
      <c r="K171" s="28">
        <v>0</v>
      </c>
      <c r="L171" s="28">
        <f t="shared" si="46"/>
        <v>0</v>
      </c>
      <c r="M171" s="28">
        <f t="shared" si="46"/>
        <v>0</v>
      </c>
      <c r="N171" s="28">
        <f t="shared" si="46"/>
        <v>0</v>
      </c>
      <c r="O171" s="28">
        <f t="shared" si="46"/>
        <v>0</v>
      </c>
      <c r="P171" s="24" t="s">
        <v>25</v>
      </c>
      <c r="Q171" s="24"/>
      <c r="R171" s="24"/>
      <c r="S171" s="31"/>
    </row>
    <row r="172" s="10" customFormat="1" ht="25.5" spans="1:19">
      <c r="A172" s="1">
        <v>632</v>
      </c>
      <c r="B172" s="52" t="s">
        <v>216</v>
      </c>
      <c r="C172" s="25"/>
      <c r="D172" s="24"/>
      <c r="E172" s="24" t="s">
        <v>102</v>
      </c>
      <c r="F172" s="26"/>
      <c r="G172" s="27" t="s">
        <v>217</v>
      </c>
      <c r="H172" s="27"/>
      <c r="I172" s="24"/>
      <c r="J172" s="28"/>
      <c r="K172" s="28" t="s">
        <v>25</v>
      </c>
      <c r="L172" s="28"/>
      <c r="M172" s="28"/>
      <c r="N172" s="28"/>
      <c r="O172" s="28"/>
      <c r="P172" s="24" t="s">
        <v>218</v>
      </c>
      <c r="Q172" s="24"/>
      <c r="R172" s="24"/>
      <c r="S172" s="31"/>
    </row>
    <row r="173" s="10" customFormat="1" ht="25.5" spans="1:19">
      <c r="A173" s="1">
        <v>633</v>
      </c>
      <c r="B173" s="52" t="s">
        <v>219</v>
      </c>
      <c r="C173" s="25"/>
      <c r="D173" s="24"/>
      <c r="E173" s="24" t="s">
        <v>102</v>
      </c>
      <c r="F173" s="26"/>
      <c r="G173" s="27"/>
      <c r="H173" s="27"/>
      <c r="I173" s="24"/>
      <c r="J173" s="28"/>
      <c r="K173" s="28" t="s">
        <v>25</v>
      </c>
      <c r="L173" s="28"/>
      <c r="M173" s="28"/>
      <c r="N173" s="28"/>
      <c r="O173" s="28"/>
      <c r="P173" s="24" t="s">
        <v>220</v>
      </c>
      <c r="Q173" s="24"/>
      <c r="R173" s="24"/>
      <c r="S173" s="31"/>
    </row>
    <row r="174" s="10" customFormat="1" ht="25.5" spans="1:19">
      <c r="A174" s="1">
        <v>634</v>
      </c>
      <c r="B174" s="52" t="s">
        <v>221</v>
      </c>
      <c r="C174" s="25"/>
      <c r="D174" s="24"/>
      <c r="E174" s="24" t="s">
        <v>102</v>
      </c>
      <c r="F174" s="26"/>
      <c r="G174" s="27"/>
      <c r="H174" s="27"/>
      <c r="I174" s="24"/>
      <c r="J174" s="28"/>
      <c r="K174" s="28" t="s">
        <v>25</v>
      </c>
      <c r="L174" s="28"/>
      <c r="M174" s="28"/>
      <c r="N174" s="28"/>
      <c r="O174" s="28"/>
      <c r="P174" s="24" t="s">
        <v>220</v>
      </c>
      <c r="Q174" s="24"/>
      <c r="R174" s="24"/>
      <c r="S174" s="31"/>
    </row>
    <row r="175" s="10" customFormat="1" ht="25.5" spans="1:19">
      <c r="A175" s="1">
        <v>635</v>
      </c>
      <c r="B175" s="52" t="s">
        <v>222</v>
      </c>
      <c r="C175" s="25"/>
      <c r="D175" s="24"/>
      <c r="E175" s="24" t="s">
        <v>102</v>
      </c>
      <c r="F175" s="26"/>
      <c r="G175" s="27"/>
      <c r="H175" s="27"/>
      <c r="I175" s="24"/>
      <c r="J175" s="28"/>
      <c r="K175" s="28" t="s">
        <v>25</v>
      </c>
      <c r="L175" s="28"/>
      <c r="M175" s="28"/>
      <c r="N175" s="28"/>
      <c r="O175" s="28"/>
      <c r="P175" s="24" t="s">
        <v>218</v>
      </c>
      <c r="Q175" s="24"/>
      <c r="R175" s="24"/>
      <c r="S175" s="31"/>
    </row>
    <row r="176" s="10" customFormat="1" ht="25.5" spans="1:19">
      <c r="A176" s="1">
        <v>636</v>
      </c>
      <c r="B176" s="52" t="s">
        <v>223</v>
      </c>
      <c r="C176" s="25"/>
      <c r="D176" s="24"/>
      <c r="E176" s="24" t="s">
        <v>102</v>
      </c>
      <c r="F176" s="26"/>
      <c r="G176" s="27"/>
      <c r="H176" s="27"/>
      <c r="I176" s="24"/>
      <c r="J176" s="28"/>
      <c r="K176" s="28" t="s">
        <v>25</v>
      </c>
      <c r="L176" s="28"/>
      <c r="M176" s="28"/>
      <c r="N176" s="28"/>
      <c r="O176" s="28"/>
      <c r="P176" s="24" t="s">
        <v>218</v>
      </c>
      <c r="Q176" s="24"/>
      <c r="R176" s="24"/>
      <c r="S176" s="31"/>
    </row>
    <row r="177" s="10" customFormat="1" ht="25.5" spans="1:19">
      <c r="A177" s="1">
        <v>637</v>
      </c>
      <c r="B177" s="52" t="s">
        <v>224</v>
      </c>
      <c r="C177" s="25"/>
      <c r="D177" s="24"/>
      <c r="E177" s="24" t="s">
        <v>102</v>
      </c>
      <c r="F177" s="26"/>
      <c r="G177" s="27"/>
      <c r="H177" s="27"/>
      <c r="I177" s="24"/>
      <c r="J177" s="28"/>
      <c r="K177" s="28" t="s">
        <v>25</v>
      </c>
      <c r="L177" s="28"/>
      <c r="M177" s="28"/>
      <c r="N177" s="28"/>
      <c r="O177" s="28"/>
      <c r="P177" s="24" t="s">
        <v>220</v>
      </c>
      <c r="Q177" s="24"/>
      <c r="R177" s="24"/>
      <c r="S177" s="31"/>
    </row>
    <row r="178" s="10" customFormat="1" ht="25.5" spans="1:19">
      <c r="A178" s="1">
        <v>638</v>
      </c>
      <c r="B178" s="27" t="s">
        <v>225</v>
      </c>
      <c r="C178" s="25">
        <f>C179+C180+C181+C182+C183</f>
        <v>0</v>
      </c>
      <c r="D178" s="24" t="s">
        <v>25</v>
      </c>
      <c r="E178" s="24" t="s">
        <v>25</v>
      </c>
      <c r="F178" s="26" t="s">
        <v>25</v>
      </c>
      <c r="G178" s="24" t="s">
        <v>25</v>
      </c>
      <c r="H178" s="24" t="s">
        <v>25</v>
      </c>
      <c r="I178" s="24" t="s">
        <v>25</v>
      </c>
      <c r="J178" s="28">
        <f t="shared" ref="J178:O178" si="47">J179+J180+J181+J182+J183</f>
        <v>0</v>
      </c>
      <c r="K178" s="28">
        <v>0</v>
      </c>
      <c r="L178" s="28">
        <f t="shared" si="47"/>
        <v>0</v>
      </c>
      <c r="M178" s="28">
        <f t="shared" si="47"/>
        <v>0</v>
      </c>
      <c r="N178" s="28">
        <f t="shared" si="47"/>
        <v>0</v>
      </c>
      <c r="O178" s="28">
        <f t="shared" si="47"/>
        <v>0</v>
      </c>
      <c r="P178" s="24" t="s">
        <v>25</v>
      </c>
      <c r="Q178" s="24"/>
      <c r="R178" s="24"/>
      <c r="S178" s="31"/>
    </row>
    <row r="179" s="8" customFormat="1" ht="25.5" spans="1:19">
      <c r="A179" s="1">
        <v>639</v>
      </c>
      <c r="B179" s="52" t="s">
        <v>226</v>
      </c>
      <c r="C179" s="25"/>
      <c r="D179" s="24"/>
      <c r="E179" s="24" t="s">
        <v>102</v>
      </c>
      <c r="F179" s="26"/>
      <c r="G179" s="27"/>
      <c r="H179" s="27"/>
      <c r="I179" s="24"/>
      <c r="J179" s="28"/>
      <c r="K179" s="28" t="s">
        <v>25</v>
      </c>
      <c r="L179" s="28"/>
      <c r="M179" s="28"/>
      <c r="N179" s="28"/>
      <c r="O179" s="28"/>
      <c r="P179" s="24" t="s">
        <v>196</v>
      </c>
      <c r="Q179" s="24"/>
      <c r="R179" s="24"/>
      <c r="S179" s="31"/>
    </row>
    <row r="180" s="8" customFormat="1" ht="25.5" spans="1:19">
      <c r="A180" s="1">
        <v>640</v>
      </c>
      <c r="B180" s="52" t="s">
        <v>227</v>
      </c>
      <c r="C180" s="25"/>
      <c r="D180" s="24"/>
      <c r="E180" s="24" t="s">
        <v>102</v>
      </c>
      <c r="F180" s="26"/>
      <c r="G180" s="27" t="s">
        <v>228</v>
      </c>
      <c r="H180" s="27"/>
      <c r="I180" s="24"/>
      <c r="J180" s="28"/>
      <c r="K180" s="28" t="s">
        <v>25</v>
      </c>
      <c r="L180" s="28"/>
      <c r="M180" s="28"/>
      <c r="N180" s="28"/>
      <c r="O180" s="28"/>
      <c r="P180" s="24" t="s">
        <v>196</v>
      </c>
      <c r="Q180" s="24"/>
      <c r="R180" s="24"/>
      <c r="S180" s="31"/>
    </row>
    <row r="181" s="8" customFormat="1" ht="72" spans="1:19">
      <c r="A181" s="1">
        <v>641</v>
      </c>
      <c r="B181" s="52" t="s">
        <v>229</v>
      </c>
      <c r="C181" s="25"/>
      <c r="D181" s="24"/>
      <c r="E181" s="24" t="s">
        <v>102</v>
      </c>
      <c r="F181" s="26"/>
      <c r="G181" s="27" t="s">
        <v>230</v>
      </c>
      <c r="H181" s="27"/>
      <c r="I181" s="24"/>
      <c r="J181" s="28"/>
      <c r="K181" s="28" t="s">
        <v>25</v>
      </c>
      <c r="L181" s="28"/>
      <c r="M181" s="28"/>
      <c r="N181" s="28"/>
      <c r="O181" s="28"/>
      <c r="P181" s="24" t="s">
        <v>201</v>
      </c>
      <c r="Q181" s="24"/>
      <c r="R181" s="24"/>
      <c r="S181" s="31"/>
    </row>
    <row r="182" s="8" customFormat="1" ht="25.5" spans="1:19">
      <c r="A182" s="1">
        <v>642</v>
      </c>
      <c r="B182" s="52" t="s">
        <v>231</v>
      </c>
      <c r="C182" s="25"/>
      <c r="D182" s="24"/>
      <c r="E182" s="24" t="s">
        <v>102</v>
      </c>
      <c r="F182" s="26"/>
      <c r="G182" s="27" t="s">
        <v>232</v>
      </c>
      <c r="H182" s="27"/>
      <c r="I182" s="24"/>
      <c r="J182" s="28"/>
      <c r="K182" s="28" t="s">
        <v>25</v>
      </c>
      <c r="L182" s="28"/>
      <c r="M182" s="28"/>
      <c r="N182" s="28"/>
      <c r="O182" s="28"/>
      <c r="P182" s="24" t="s">
        <v>196</v>
      </c>
      <c r="Q182" s="24"/>
      <c r="R182" s="24"/>
      <c r="S182" s="31"/>
    </row>
    <row r="183" s="8" customFormat="1" ht="25.5" spans="1:19">
      <c r="A183" s="1">
        <v>643</v>
      </c>
      <c r="B183" s="52" t="s">
        <v>233</v>
      </c>
      <c r="C183" s="25"/>
      <c r="D183" s="24"/>
      <c r="E183" s="24" t="s">
        <v>102</v>
      </c>
      <c r="F183" s="26"/>
      <c r="G183" s="27" t="s">
        <v>234</v>
      </c>
      <c r="H183" s="27"/>
      <c r="I183" s="24"/>
      <c r="J183" s="28"/>
      <c r="K183" s="28" t="s">
        <v>25</v>
      </c>
      <c r="L183" s="28"/>
      <c r="M183" s="28"/>
      <c r="N183" s="28"/>
      <c r="O183" s="28"/>
      <c r="P183" s="24" t="s">
        <v>196</v>
      </c>
      <c r="Q183" s="24"/>
      <c r="R183" s="24"/>
      <c r="S183" s="31"/>
    </row>
    <row r="184" s="10" customFormat="1" ht="25.5" spans="1:19">
      <c r="A184" s="1">
        <v>644</v>
      </c>
      <c r="B184" s="27" t="s">
        <v>235</v>
      </c>
      <c r="C184" s="25">
        <f>C185+C189</f>
        <v>0</v>
      </c>
      <c r="D184" s="24" t="s">
        <v>25</v>
      </c>
      <c r="E184" s="24" t="s">
        <v>25</v>
      </c>
      <c r="F184" s="26" t="s">
        <v>25</v>
      </c>
      <c r="G184" s="24" t="s">
        <v>25</v>
      </c>
      <c r="H184" s="24" t="s">
        <v>25</v>
      </c>
      <c r="I184" s="24" t="s">
        <v>25</v>
      </c>
      <c r="J184" s="28">
        <f t="shared" ref="J184:O184" si="48">J185+J189</f>
        <v>0</v>
      </c>
      <c r="K184" s="28">
        <f t="shared" si="48"/>
        <v>0</v>
      </c>
      <c r="L184" s="28">
        <f t="shared" si="48"/>
        <v>0</v>
      </c>
      <c r="M184" s="28">
        <f t="shared" si="48"/>
        <v>0</v>
      </c>
      <c r="N184" s="28">
        <f t="shared" si="48"/>
        <v>0</v>
      </c>
      <c r="O184" s="28">
        <f t="shared" si="48"/>
        <v>0</v>
      </c>
      <c r="P184" s="24" t="s">
        <v>25</v>
      </c>
      <c r="Q184" s="24"/>
      <c r="R184" s="24"/>
      <c r="S184" s="31"/>
    </row>
    <row r="185" s="10" customFormat="1" ht="25.5" spans="1:19">
      <c r="A185" s="1">
        <v>645</v>
      </c>
      <c r="B185" s="52" t="s">
        <v>236</v>
      </c>
      <c r="C185" s="25">
        <f>C186+C187+C188</f>
        <v>0</v>
      </c>
      <c r="D185" s="24" t="s">
        <v>25</v>
      </c>
      <c r="E185" s="24" t="s">
        <v>25</v>
      </c>
      <c r="F185" s="26" t="s">
        <v>25</v>
      </c>
      <c r="G185" s="24" t="s">
        <v>25</v>
      </c>
      <c r="H185" s="24" t="s">
        <v>25</v>
      </c>
      <c r="I185" s="24" t="s">
        <v>25</v>
      </c>
      <c r="J185" s="28">
        <f t="shared" ref="J185:O185" si="49">J186+J187+J188</f>
        <v>0</v>
      </c>
      <c r="K185" s="28">
        <v>0</v>
      </c>
      <c r="L185" s="28">
        <f t="shared" si="49"/>
        <v>0</v>
      </c>
      <c r="M185" s="28">
        <f t="shared" si="49"/>
        <v>0</v>
      </c>
      <c r="N185" s="28">
        <f t="shared" si="49"/>
        <v>0</v>
      </c>
      <c r="O185" s="28">
        <f t="shared" si="49"/>
        <v>0</v>
      </c>
      <c r="P185" s="24" t="s">
        <v>25</v>
      </c>
      <c r="Q185" s="24"/>
      <c r="R185" s="24"/>
      <c r="S185" s="31"/>
    </row>
    <row r="186" s="10" customFormat="1" ht="25.5" spans="1:19">
      <c r="A186" s="1">
        <v>646</v>
      </c>
      <c r="B186" s="60" t="s">
        <v>237</v>
      </c>
      <c r="C186" s="25"/>
      <c r="D186" s="24"/>
      <c r="E186" s="24" t="s">
        <v>94</v>
      </c>
      <c r="F186" s="26"/>
      <c r="G186" s="27" t="s">
        <v>238</v>
      </c>
      <c r="H186" s="27"/>
      <c r="I186" s="24"/>
      <c r="J186" s="28"/>
      <c r="K186" s="28" t="s">
        <v>25</v>
      </c>
      <c r="L186" s="28"/>
      <c r="M186" s="28"/>
      <c r="N186" s="28"/>
      <c r="O186" s="28"/>
      <c r="P186" s="24" t="s">
        <v>113</v>
      </c>
      <c r="Q186" s="24"/>
      <c r="R186" s="24"/>
      <c r="S186" s="31"/>
    </row>
    <row r="187" s="10" customFormat="1" ht="25.5" spans="1:19">
      <c r="A187" s="1">
        <v>647</v>
      </c>
      <c r="B187" s="60" t="s">
        <v>239</v>
      </c>
      <c r="C187" s="25"/>
      <c r="D187" s="24"/>
      <c r="E187" s="24" t="s">
        <v>94</v>
      </c>
      <c r="F187" s="26"/>
      <c r="G187" s="27" t="s">
        <v>240</v>
      </c>
      <c r="H187" s="27"/>
      <c r="I187" s="24"/>
      <c r="J187" s="28"/>
      <c r="K187" s="28" t="s">
        <v>25</v>
      </c>
      <c r="L187" s="28"/>
      <c r="M187" s="28"/>
      <c r="N187" s="28"/>
      <c r="O187" s="28"/>
      <c r="P187" s="24" t="s">
        <v>113</v>
      </c>
      <c r="Q187" s="24"/>
      <c r="R187" s="24"/>
      <c r="S187" s="31"/>
    </row>
    <row r="188" s="10" customFormat="1" ht="36" spans="1:19">
      <c r="A188" s="1">
        <v>648</v>
      </c>
      <c r="B188" s="60" t="s">
        <v>241</v>
      </c>
      <c r="C188" s="25"/>
      <c r="D188" s="24"/>
      <c r="E188" s="24" t="s">
        <v>94</v>
      </c>
      <c r="F188" s="26"/>
      <c r="G188" s="27" t="s">
        <v>242</v>
      </c>
      <c r="H188" s="27"/>
      <c r="I188" s="24"/>
      <c r="J188" s="28"/>
      <c r="K188" s="28"/>
      <c r="L188" s="28"/>
      <c r="M188" s="28"/>
      <c r="N188" s="28"/>
      <c r="O188" s="28"/>
      <c r="P188" s="24" t="s">
        <v>64</v>
      </c>
      <c r="Q188" s="24"/>
      <c r="R188" s="24"/>
      <c r="S188" s="31"/>
    </row>
    <row r="189" s="10" customFormat="1" ht="25.5" spans="1:19">
      <c r="A189" s="1">
        <v>649</v>
      </c>
      <c r="B189" s="52" t="s">
        <v>243</v>
      </c>
      <c r="C189" s="25">
        <f>C190+C191+C192+C193</f>
        <v>0</v>
      </c>
      <c r="D189" s="24" t="s">
        <v>25</v>
      </c>
      <c r="E189" s="24" t="s">
        <v>25</v>
      </c>
      <c r="F189" s="26" t="s">
        <v>25</v>
      </c>
      <c r="G189" s="24" t="s">
        <v>25</v>
      </c>
      <c r="H189" s="24" t="s">
        <v>25</v>
      </c>
      <c r="I189" s="24" t="s">
        <v>25</v>
      </c>
      <c r="J189" s="28">
        <f t="shared" ref="J189:O189" si="50">J190+J191+J192+J193</f>
        <v>0</v>
      </c>
      <c r="K189" s="28">
        <v>0</v>
      </c>
      <c r="L189" s="28">
        <f t="shared" si="50"/>
        <v>0</v>
      </c>
      <c r="M189" s="28">
        <f t="shared" si="50"/>
        <v>0</v>
      </c>
      <c r="N189" s="28">
        <f t="shared" si="50"/>
        <v>0</v>
      </c>
      <c r="O189" s="28">
        <f t="shared" si="50"/>
        <v>0</v>
      </c>
      <c r="P189" s="24" t="s">
        <v>25</v>
      </c>
      <c r="Q189" s="24"/>
      <c r="R189" s="24"/>
      <c r="S189" s="24"/>
    </row>
    <row r="190" s="10" customFormat="1" ht="25.5" spans="1:19">
      <c r="A190" s="1">
        <v>650</v>
      </c>
      <c r="B190" s="60" t="s">
        <v>244</v>
      </c>
      <c r="C190" s="25"/>
      <c r="D190" s="24"/>
      <c r="E190" s="24" t="s">
        <v>102</v>
      </c>
      <c r="F190" s="26"/>
      <c r="G190" s="27"/>
      <c r="H190" s="27"/>
      <c r="I190" s="24"/>
      <c r="J190" s="28"/>
      <c r="K190" s="28" t="s">
        <v>25</v>
      </c>
      <c r="L190" s="28"/>
      <c r="M190" s="28"/>
      <c r="N190" s="28"/>
      <c r="O190" s="28"/>
      <c r="P190" s="24" t="s">
        <v>113</v>
      </c>
      <c r="Q190" s="24"/>
      <c r="R190" s="24"/>
      <c r="S190" s="31" t="s">
        <v>245</v>
      </c>
    </row>
    <row r="191" s="10" customFormat="1" ht="25.5" spans="1:19">
      <c r="A191" s="1">
        <v>651</v>
      </c>
      <c r="B191" s="60" t="s">
        <v>246</v>
      </c>
      <c r="C191" s="25"/>
      <c r="D191" s="24"/>
      <c r="E191" s="24" t="s">
        <v>61</v>
      </c>
      <c r="F191" s="26"/>
      <c r="G191" s="27"/>
      <c r="H191" s="27"/>
      <c r="I191" s="24"/>
      <c r="J191" s="28"/>
      <c r="K191" s="28" t="s">
        <v>25</v>
      </c>
      <c r="L191" s="28"/>
      <c r="M191" s="28"/>
      <c r="N191" s="28"/>
      <c r="O191" s="28"/>
      <c r="P191" s="24" t="s">
        <v>113</v>
      </c>
      <c r="Q191" s="24"/>
      <c r="R191" s="24"/>
      <c r="S191" s="31"/>
    </row>
    <row r="192" s="10" customFormat="1" ht="48" spans="1:19">
      <c r="A192" s="1">
        <v>652</v>
      </c>
      <c r="B192" s="60" t="s">
        <v>247</v>
      </c>
      <c r="C192" s="25"/>
      <c r="D192" s="24"/>
      <c r="E192" s="24" t="s">
        <v>102</v>
      </c>
      <c r="F192" s="26"/>
      <c r="G192" s="27"/>
      <c r="H192" s="27"/>
      <c r="I192" s="24"/>
      <c r="J192" s="28"/>
      <c r="K192" s="28" t="s">
        <v>25</v>
      </c>
      <c r="L192" s="28"/>
      <c r="M192" s="28"/>
      <c r="N192" s="28"/>
      <c r="O192" s="28"/>
      <c r="P192" s="24" t="s">
        <v>248</v>
      </c>
      <c r="Q192" s="24"/>
      <c r="R192" s="24"/>
      <c r="S192" s="31"/>
    </row>
    <row r="193" s="10" customFormat="1" ht="25.5" spans="1:19">
      <c r="A193" s="1">
        <v>653</v>
      </c>
      <c r="B193" s="60" t="s">
        <v>249</v>
      </c>
      <c r="C193" s="25"/>
      <c r="D193" s="24"/>
      <c r="E193" s="24"/>
      <c r="F193" s="26"/>
      <c r="G193" s="27"/>
      <c r="H193" s="27"/>
      <c r="I193" s="24"/>
      <c r="J193" s="28"/>
      <c r="K193" s="28" t="s">
        <v>25</v>
      </c>
      <c r="L193" s="28"/>
      <c r="M193" s="28"/>
      <c r="N193" s="28"/>
      <c r="O193" s="28"/>
      <c r="P193" s="24" t="s">
        <v>250</v>
      </c>
      <c r="Q193" s="24"/>
      <c r="R193" s="24"/>
      <c r="S193" s="31"/>
    </row>
    <row r="194" s="2" customFormat="1" ht="74" customHeight="1" spans="1:19">
      <c r="A194" s="9"/>
      <c r="B194" s="27" t="s">
        <v>2057</v>
      </c>
      <c r="C194" s="30"/>
      <c r="D194" s="31"/>
      <c r="E194" s="31"/>
      <c r="F194" s="32"/>
      <c r="G194" s="29"/>
      <c r="H194" s="29"/>
      <c r="I194" s="31"/>
      <c r="J194" s="35"/>
      <c r="K194" s="35"/>
      <c r="L194" s="35"/>
      <c r="M194" s="35"/>
      <c r="N194" s="35"/>
      <c r="O194" s="35"/>
      <c r="P194" s="31"/>
      <c r="Q194" s="31"/>
      <c r="R194" s="31"/>
      <c r="S194" s="31"/>
    </row>
  </sheetData>
  <autoFilter ref="A5:S194">
    <extLst/>
  </autoFilter>
  <mergeCells count="23">
    <mergeCell ref="B1:S1"/>
    <mergeCell ref="B2:D2"/>
    <mergeCell ref="E2:S2"/>
    <mergeCell ref="E3:F3"/>
    <mergeCell ref="J3:O3"/>
    <mergeCell ref="L4:N4"/>
    <mergeCell ref="B194:S194"/>
    <mergeCell ref="B3:B5"/>
    <mergeCell ref="B108:B110"/>
    <mergeCell ref="C3:C5"/>
    <mergeCell ref="D3:D5"/>
    <mergeCell ref="G3:G5"/>
    <mergeCell ref="H3:H5"/>
    <mergeCell ref="I3:I5"/>
    <mergeCell ref="J4:J5"/>
    <mergeCell ref="K4:K5"/>
    <mergeCell ref="O4:O5"/>
    <mergeCell ref="P3:P5"/>
    <mergeCell ref="Q3:Q5"/>
    <mergeCell ref="R3:R5"/>
    <mergeCell ref="S3:S5"/>
    <mergeCell ref="S6:S8"/>
    <mergeCell ref="S190:S193"/>
  </mergeCells>
  <conditionalFormatting sqref="K11">
    <cfRule type="expression" dxfId="2" priority="116">
      <formula>K11&lt;&gt;L11+M11+N11+P11</formula>
    </cfRule>
  </conditionalFormatting>
  <conditionalFormatting sqref="K14">
    <cfRule type="expression" dxfId="2" priority="113">
      <formula>K14&lt;&gt;#REF!+L14+P14</formula>
    </cfRule>
  </conditionalFormatting>
  <conditionalFormatting sqref="B15">
    <cfRule type="duplicateValues" dxfId="0" priority="40"/>
  </conditionalFormatting>
  <conditionalFormatting sqref="K16">
    <cfRule type="expression" dxfId="2" priority="126">
      <formula>K16&lt;&gt;L16+M16+P16</formula>
    </cfRule>
  </conditionalFormatting>
  <conditionalFormatting sqref="L16">
    <cfRule type="expression" dxfId="2" priority="138">
      <formula>L16&lt;&gt;M16+N16+Q16</formula>
    </cfRule>
  </conditionalFormatting>
  <conditionalFormatting sqref="B17">
    <cfRule type="duplicateValues" dxfId="0" priority="47"/>
  </conditionalFormatting>
  <conditionalFormatting sqref="K19">
    <cfRule type="expression" dxfId="2" priority="139">
      <formula>K19&lt;&gt;L19+M19+P19</formula>
    </cfRule>
  </conditionalFormatting>
  <conditionalFormatting sqref="B21">
    <cfRule type="duplicateValues" dxfId="0" priority="62"/>
  </conditionalFormatting>
  <conditionalFormatting sqref="M21">
    <cfRule type="expression" dxfId="2" priority="61">
      <formula>M21&lt;&gt;N21+P21+R21</formula>
    </cfRule>
  </conditionalFormatting>
  <conditionalFormatting sqref="B23">
    <cfRule type="duplicateValues" dxfId="0" priority="77"/>
  </conditionalFormatting>
  <conditionalFormatting sqref="B28">
    <cfRule type="duplicateValues" dxfId="0" priority="42"/>
  </conditionalFormatting>
  <conditionalFormatting sqref="B31">
    <cfRule type="duplicateValues" dxfId="0" priority="74"/>
  </conditionalFormatting>
  <conditionalFormatting sqref="B40">
    <cfRule type="expression" dxfId="3" priority="121">
      <formula>AND(COUNTIF($A$9:$A$63,B40)+COUNTIF($A$144:$A$276,B40)+COUNTIF($A$285:$A$2290,B40)+COUNTIF($A$64:$A$143,B40)&gt;1,NOT(ISBLANK(B40)))</formula>
    </cfRule>
  </conditionalFormatting>
  <conditionalFormatting sqref="B41">
    <cfRule type="duplicateValues" dxfId="0" priority="75"/>
  </conditionalFormatting>
  <conditionalFormatting sqref="B42">
    <cfRule type="expression" dxfId="3" priority="117">
      <formula>AND(COUNTIF($A$9:$A$63,B42)+COUNTIF($A$144:$A$274,B42)+COUNTIF($A$283:$A$2288,B42)+COUNTIF($A$64:$A$142,B42)&gt;1,NOT(ISBLANK(B42)))</formula>
    </cfRule>
  </conditionalFormatting>
  <conditionalFormatting sqref="B44">
    <cfRule type="duplicateValues" dxfId="0" priority="60"/>
  </conditionalFormatting>
  <conditionalFormatting sqref="B45">
    <cfRule type="duplicateValues" dxfId="0" priority="76"/>
  </conditionalFormatting>
  <conditionalFormatting sqref="B51">
    <cfRule type="duplicateValues" dxfId="0" priority="59"/>
  </conditionalFormatting>
  <conditionalFormatting sqref="K51">
    <cfRule type="expression" dxfId="2" priority="58">
      <formula>K51&lt;&gt;L51+M51+P51</formula>
    </cfRule>
  </conditionalFormatting>
  <conditionalFormatting sqref="B61">
    <cfRule type="duplicateValues" dxfId="0" priority="27"/>
  </conditionalFormatting>
  <conditionalFormatting sqref="M63">
    <cfRule type="expression" dxfId="2" priority="141">
      <formula>M63&lt;&gt;#REF!+N63+Q63</formula>
    </cfRule>
  </conditionalFormatting>
  <conditionalFormatting sqref="B65">
    <cfRule type="duplicateValues" dxfId="0" priority="20"/>
  </conditionalFormatting>
  <conditionalFormatting sqref="M70">
    <cfRule type="expression" dxfId="2" priority="114">
      <formula>M70&lt;&gt;N70+O70+P70</formula>
    </cfRule>
  </conditionalFormatting>
  <conditionalFormatting sqref="B85">
    <cfRule type="duplicateValues" dxfId="0" priority="57"/>
  </conditionalFormatting>
  <conditionalFormatting sqref="B89">
    <cfRule type="duplicateValues" dxfId="0" priority="55"/>
  </conditionalFormatting>
  <conditionalFormatting sqref="B93">
    <cfRule type="duplicateValues" dxfId="0" priority="54"/>
  </conditionalFormatting>
  <conditionalFormatting sqref="B97">
    <cfRule type="duplicateValues" dxfId="0" priority="53"/>
  </conditionalFormatting>
  <conditionalFormatting sqref="B98">
    <cfRule type="duplicateValues" dxfId="0" priority="52"/>
  </conditionalFormatting>
  <conditionalFormatting sqref="M112">
    <cfRule type="expression" dxfId="2" priority="137">
      <formula>M112&lt;&gt;N112+O112+R112</formula>
    </cfRule>
  </conditionalFormatting>
  <conditionalFormatting sqref="B146">
    <cfRule type="duplicateValues" dxfId="0" priority="3"/>
  </conditionalFormatting>
  <conditionalFormatting sqref="K150">
    <cfRule type="expression" dxfId="2" priority="115">
      <formula>K150&lt;&gt;L150+M150+P150</formula>
    </cfRule>
  </conditionalFormatting>
  <conditionalFormatting sqref="B158">
    <cfRule type="duplicateValues" dxfId="0" priority="69"/>
  </conditionalFormatting>
  <conditionalFormatting sqref="B160">
    <cfRule type="duplicateValues" dxfId="0" priority="65"/>
  </conditionalFormatting>
  <conditionalFormatting sqref="B170">
    <cfRule type="duplicateValues" dxfId="0" priority="73"/>
  </conditionalFormatting>
  <conditionalFormatting sqref="K40:K41">
    <cfRule type="expression" dxfId="2" priority="120">
      <formula>K40&lt;&gt;M40+P40+Q40</formula>
    </cfRule>
  </conditionalFormatting>
  <conditionalFormatting sqref="M113:M125">
    <cfRule type="expression" dxfId="2" priority="133">
      <formula>M113&lt;&gt;N113+O113+R113</formula>
    </cfRule>
  </conditionalFormatting>
  <conditionalFormatting sqref="B1:B5 B194:B1048576">
    <cfRule type="duplicateValues" dxfId="1" priority="140"/>
  </conditionalFormatting>
  <conditionalFormatting sqref="B6:B14 B171:B193 B159 B147:B157 B145 B131:B143 B66:B84 B46:B50 B86:B88 B52:B56 B43 B94:B96 B62:B64 B90:B92 B99:B125 B32:B39 B128 B29:B30 B24:B27 B161:B169 B22 B18:B20 B16">
    <cfRule type="duplicateValues" dxfId="0" priority="142"/>
  </conditionalFormatting>
  <dataValidations count="3">
    <dataValidation type="list" allowBlank="1" showInputMessage="1" showErrorMessage="1" sqref="D9 D10 D11 D12 D13 D14 D15 D16 D17 D18 D21 D22 D23 D26 D27 D28 D29 D30 D31 D32 D33 D34 D35 D36 D42 D43 D46 D47 D48 D49 D50 D61 D62 D63 D64 D65 D97 D111 D112 D126 D127 D128 D138 D139 D142 D143 D144 D145 D146 D147 D150 D155 D156 D157 D158 D159 D160 D161 D170 D19:D20 D24:D25 D37:D39 D40:D41 D44:D45 D51:D52 D53:D54 D55:D56 D57:D60 D66:D71 D72:D74 D75:D76 D77:D84 D85:D86 D87:D88 D89:D92 D93:D96 D98:D102 D103:D106 D107:D110 D113:D125 D129:D130 D131:D135 D136:D137 D140:D141 D148:D149 D151:D154 D162:D163 D164:D166 D167:D169 D172:D177 D179:D183 D186:D188 D190:D193">
      <formula1>"新建,改建,扩建"</formula1>
    </dataValidation>
    <dataValidation type="list" allowBlank="1" showInputMessage="1" showErrorMessage="1" sqref="Q9 Q10 Q11 Q12 Q13 Q14 Q15 Q16 Q17 Q18 Q21 Q22 Q23 Q26 Q27 Q28 Q29 Q30 Q31 Q32 Q33 Q34 Q35 Q36 Q37 Q39 Q40 Q41 Q42 Q43 Q44 Q45 Q46 Q47 Q48 Q49 Q50 Q54 Q55 Q56 Q60 Q61 Q62 Q63 Q64 Q66 Q68 Q70 Q71 Q74 Q75 Q76 Q77 Q78 Q84 Q85 Q86 Q88 Q89 Q90 Q92 Q93 Q94 Q95 Q96 Q97 Q98 Q99 Q103 Q104 Q106 Q108 Q109 Q110 Q111 Q112 Q126 Q127 Q128 Q129 Q130 Q131 Q132 Q135 Q137 Q138 Q139 Q140 Q141 Q142 Q143 Q144 Q145 Q147 Q148 Q149 Q150 Q155 Q156 Q157 Q158 Q159 Q160 Q161 Q164 Q167 Q168 Q169 Q170 Q19:Q20 Q24:Q25 Q57:Q59 Q80:Q81 Q101:Q102 Q113:Q125 Q151:Q154 Q162:Q163 Q165:Q166 Q171:Q193">
      <formula1>"经营性,公益性,国有资产,农户"</formula1>
    </dataValidation>
    <dataValidation type="list" allowBlank="1" showInputMessage="1" showErrorMessage="1" sqref="R9 R10 R11 R12 R13 R14 R15 R16 R17 R18 R21 R22 R23 R26 R27 R28 R29 R30 R31 R32 R33 R34 R35 R36 R37 R39 R40 R41 R42 R43 R44 R45 R46 R47 R48 R49 R50 R54 R55 R56 R60 R61 R62 R63 R64 R65 R66 R68 R71 R74 R75 R76 R77 R78 R84 R85 R86 R88 R89 R90 R92 R93 R94 R95 R96 R97 R98 R99 R103 R104 R106 R108 R109 R110 R111 R112 R126 R127 R128 R129 R130 R131 R132 R135 R137 R138 R139 R140 R141 R142 R143 R144 R145 R146 R147 R148 R149 R150 R155 R156 R157 R158 R159 R160 R161 R164 R167 R168 R169 R170 R19:R20 R24:R25 R57:R59 R80:R81 R101:R102 R113:R125 R151:R154 R162:R163 R165:R166 R171:R193">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2022-2025（汇总)</vt:lpstr>
      <vt:lpstr>2022（汇总)</vt:lpstr>
      <vt:lpstr>2023（汇总)</vt:lpstr>
      <vt:lpstr>2024（汇总）</vt:lpstr>
      <vt:lpstr>2025（汇总)</vt:lpstr>
      <vt:lpstr>2022-2025（含子项目）</vt:lpstr>
      <vt:lpstr>2022（含子项目）</vt:lpstr>
      <vt:lpstr>2023（含子项目）</vt:lpstr>
      <vt:lpstr>2024（含子项目)</vt:lpstr>
      <vt:lpstr>2025（含子项目）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Jiangkc</dc:creator>
  <cp:lastModifiedBy>金玲</cp:lastModifiedBy>
  <dcterms:created xsi:type="dcterms:W3CDTF">2021-02-07T02:10:00Z</dcterms:created>
  <dcterms:modified xsi:type="dcterms:W3CDTF">2024-10-29T01:26:13Z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DBCF9E9FB578496790F599D9F5E8CFB0</vt:lpwstr>
  </property>
</Properties>
</file>